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Z:\AAA AKCE\SÚS - CHUDENICE PRŮTAH\ROZPOČET\"/>
    </mc:Choice>
  </mc:AlternateContent>
  <xr:revisionPtr revIDLastSave="0" documentId="13_ncr:1_{EF5A96DC-2F5F-4F3B-BE68-BBA7B62112DE}" xr6:coauthVersionLast="47" xr6:coauthVersionMax="47" xr10:uidLastSave="{00000000-0000-0000-0000-000000000000}"/>
  <bookViews>
    <workbookView xWindow="18960" yWindow="490" windowWidth="19100" windowHeight="20000" xr2:uid="{00000000-000D-0000-FFFF-FFFF00000000}"/>
  </bookViews>
  <sheets>
    <sheet name="PŘEHLED" sheetId="26" r:id="rId1"/>
    <sheet name="Rekapitulace stavby" sheetId="1" r:id="rId2"/>
    <sheet name="SO101_1 - KOMUNIKACE 1. E..." sheetId="2" r:id="rId3"/>
    <sheet name="SO101_2 - KOMUNIKACE 2. E..." sheetId="3" r:id="rId4"/>
    <sheet name="SO102_1 - CHODNÍKY A SJEZ..." sheetId="4" r:id="rId5"/>
    <sheet name="SO102_2 - CHODNÍKY A SJEZ..." sheetId="5" r:id="rId6"/>
    <sheet name="SO103_1 - SJEZDY MIMO CHO..." sheetId="6" r:id="rId7"/>
    <sheet name="SO103_2 - SJEZDY MIMO CHO..." sheetId="7" r:id="rId8"/>
    <sheet name="SO180 - OPRAVA OBJÍZDNÝCH..." sheetId="8" r:id="rId9"/>
    <sheet name="SO301a-I - Dešťová kanali..." sheetId="9" r:id="rId10"/>
    <sheet name="SO301a-II - Dešťová kanal..." sheetId="10" r:id="rId11"/>
    <sheet name="SO301b-I - Dešťové přípoj..." sheetId="11" r:id="rId12"/>
    <sheet name="SO301b-II - Dešťové přípo..." sheetId="12" r:id="rId13"/>
    <sheet name="SO302a-I - Splašková kana..." sheetId="13" r:id="rId14"/>
    <sheet name="SO302a_II - Splašková kan..." sheetId="14" r:id="rId15"/>
    <sheet name="SO302b-I - Splaškové příp..." sheetId="15" r:id="rId16"/>
    <sheet name="SO302b-II - Splaškové pří..." sheetId="16" r:id="rId17"/>
    <sheet name="SO303a-I - Veřejný vodovo..." sheetId="17" r:id="rId18"/>
    <sheet name="SO303a-II - Veřejný vodov..." sheetId="18" r:id="rId19"/>
    <sheet name="SO303b-I - Vodovodní příp..." sheetId="19" r:id="rId20"/>
    <sheet name="SO303b-II - Vodovodní pří..." sheetId="20" r:id="rId21"/>
    <sheet name="SO401a - VEŘEJNÉ OSVĚTLEN..." sheetId="21" r:id="rId22"/>
    <sheet name="SO401b - VEŘEJNÉ OSVĚTLEN..." sheetId="22" r:id="rId23"/>
    <sheet name="SO402a - OPTIKA etapa 1" sheetId="23" r:id="rId24"/>
    <sheet name="SO402b - OPTIKA etapa 2" sheetId="24" r:id="rId25"/>
    <sheet name="Seznam figur" sheetId="25" r:id="rId26"/>
  </sheets>
  <definedNames>
    <definedName name="_xlnm._FilterDatabase" localSheetId="2" hidden="1">'SO101_1 - KOMUNIKACE 1. E...'!$C$128:$K$583</definedName>
    <definedName name="_xlnm._FilterDatabase" localSheetId="3" hidden="1">'SO101_2 - KOMUNIKACE 2. E...'!$C$129:$K$643</definedName>
    <definedName name="_xlnm._FilterDatabase" localSheetId="4" hidden="1">'SO102_1 - CHODNÍKY A SJEZ...'!$C$126:$K$395</definedName>
    <definedName name="_xlnm._FilterDatabase" localSheetId="5" hidden="1">'SO102_2 - CHODNÍKY A SJEZ...'!$C$128:$K$406</definedName>
    <definedName name="_xlnm._FilterDatabase" localSheetId="6" hidden="1">'SO103_1 - SJEZDY MIMO CHO...'!$C$119:$K$197</definedName>
    <definedName name="_xlnm._FilterDatabase" localSheetId="7" hidden="1">'SO103_2 - SJEZDY MIMO CHO...'!$C$119:$K$185</definedName>
    <definedName name="_xlnm._FilterDatabase" localSheetId="8" hidden="1">'SO180 - OPRAVA OBJÍZDNÝCH...'!$C$120:$K$160</definedName>
    <definedName name="_xlnm._FilterDatabase" localSheetId="9" hidden="1">'SO301a-I - Dešťová kanali...'!$C$130:$K$532</definedName>
    <definedName name="_xlnm._FilterDatabase" localSheetId="10" hidden="1">'SO301a-II - Dešťová kanal...'!$C$130:$K$423</definedName>
    <definedName name="_xlnm._FilterDatabase" localSheetId="11" hidden="1">'SO301b-I - Dešťové přípoj...'!$C$127:$K$346</definedName>
    <definedName name="_xlnm._FilterDatabase" localSheetId="12" hidden="1">'SO301b-II - Dešťové přípo...'!$C$127:$K$328</definedName>
    <definedName name="_xlnm._FilterDatabase" localSheetId="14" hidden="1">'SO302a_II - Splašková kan...'!$C$130:$K$436</definedName>
    <definedName name="_xlnm._FilterDatabase" localSheetId="13" hidden="1">'SO302a-I - Splašková kana...'!$C$130:$K$506</definedName>
    <definedName name="_xlnm._FilterDatabase" localSheetId="15" hidden="1">'SO302b-I - Splaškové příp...'!$C$127:$K$316</definedName>
    <definedName name="_xlnm._FilterDatabase" localSheetId="16" hidden="1">'SO302b-II - Splaškové pří...'!$C$127:$K$303</definedName>
    <definedName name="_xlnm._FilterDatabase" localSheetId="17" hidden="1">'SO303a-I - Veřejný vodovo...'!$C$130:$K$545</definedName>
    <definedName name="_xlnm._FilterDatabase" localSheetId="18" hidden="1">'SO303a-II - Veřejný vodov...'!$C$129:$K$403</definedName>
    <definedName name="_xlnm._FilterDatabase" localSheetId="19" hidden="1">'SO303b-I - Vodovodní příp...'!$C$127:$K$323</definedName>
    <definedName name="_xlnm._FilterDatabase" localSheetId="20" hidden="1">'SO303b-II - Vodovodní pří...'!$C$127:$K$289</definedName>
    <definedName name="_xlnm._FilterDatabase" localSheetId="21" hidden="1">'SO401a - VEŘEJNÉ OSVĚTLEN...'!$C$115:$K$186</definedName>
    <definedName name="_xlnm._FilterDatabase" localSheetId="22" hidden="1">'SO401b - VEŘEJNÉ OSVĚTLEN...'!$C$115:$K$179</definedName>
    <definedName name="_xlnm._FilterDatabase" localSheetId="23" hidden="1">'SO402a - OPTIKA etapa 1'!$C$115:$K$131</definedName>
    <definedName name="_xlnm._FilterDatabase" localSheetId="24" hidden="1">'SO402b - OPTIKA etapa 2'!$C$115:$K$131</definedName>
    <definedName name="_xlnm.Print_Titles" localSheetId="1">'Rekapitulace stavby'!$92:$92</definedName>
    <definedName name="_xlnm.Print_Titles" localSheetId="25">'Seznam figur'!$9:$9</definedName>
    <definedName name="_xlnm.Print_Titles" localSheetId="2">'SO101_1 - KOMUNIKACE 1. E...'!$128:$128</definedName>
    <definedName name="_xlnm.Print_Titles" localSheetId="3">'SO101_2 - KOMUNIKACE 2. E...'!$129:$129</definedName>
    <definedName name="_xlnm.Print_Titles" localSheetId="4">'SO102_1 - CHODNÍKY A SJEZ...'!$126:$126</definedName>
    <definedName name="_xlnm.Print_Titles" localSheetId="5">'SO102_2 - CHODNÍKY A SJEZ...'!$128:$128</definedName>
    <definedName name="_xlnm.Print_Titles" localSheetId="6">'SO103_1 - SJEZDY MIMO CHO...'!$119:$119</definedName>
    <definedName name="_xlnm.Print_Titles" localSheetId="7">'SO103_2 - SJEZDY MIMO CHO...'!$119:$119</definedName>
    <definedName name="_xlnm.Print_Titles" localSheetId="8">'SO180 - OPRAVA OBJÍZDNÝCH...'!$120:$120</definedName>
    <definedName name="_xlnm.Print_Titles" localSheetId="9">'SO301a-I - Dešťová kanali...'!$130:$130</definedName>
    <definedName name="_xlnm.Print_Titles" localSheetId="10">'SO301a-II - Dešťová kanal...'!$130:$130</definedName>
    <definedName name="_xlnm.Print_Titles" localSheetId="11">'SO301b-I - Dešťové přípoj...'!$127:$127</definedName>
    <definedName name="_xlnm.Print_Titles" localSheetId="12">'SO301b-II - Dešťové přípo...'!$127:$127</definedName>
    <definedName name="_xlnm.Print_Titles" localSheetId="14">'SO302a_II - Splašková kan...'!$130:$130</definedName>
    <definedName name="_xlnm.Print_Titles" localSheetId="13">'SO302a-I - Splašková kana...'!$130:$130</definedName>
    <definedName name="_xlnm.Print_Titles" localSheetId="15">'SO302b-I - Splaškové příp...'!$127:$127</definedName>
    <definedName name="_xlnm.Print_Titles" localSheetId="16">'SO302b-II - Splaškové pří...'!$127:$127</definedName>
    <definedName name="_xlnm.Print_Titles" localSheetId="17">'SO303a-I - Veřejný vodovo...'!$130:$130</definedName>
    <definedName name="_xlnm.Print_Titles" localSheetId="18">'SO303a-II - Veřejný vodov...'!$129:$129</definedName>
    <definedName name="_xlnm.Print_Titles" localSheetId="19">'SO303b-I - Vodovodní příp...'!$127:$127</definedName>
    <definedName name="_xlnm.Print_Titles" localSheetId="20">'SO303b-II - Vodovodní pří...'!$127:$127</definedName>
    <definedName name="_xlnm.Print_Titles" localSheetId="21">'SO401a - VEŘEJNÉ OSVĚTLEN...'!$115:$115</definedName>
    <definedName name="_xlnm.Print_Titles" localSheetId="22">'SO401b - VEŘEJNÉ OSVĚTLEN...'!$115:$115</definedName>
    <definedName name="_xlnm.Print_Titles" localSheetId="23">'SO402a - OPTIKA etapa 1'!$115:$115</definedName>
    <definedName name="_xlnm.Print_Titles" localSheetId="24">'SO402b - OPTIKA etapa 2'!$115:$115</definedName>
    <definedName name="_xlnm.Print_Area" localSheetId="1">'Rekapitulace stavby'!$D$4:$AO$76,'Rekapitulace stavby'!$C$82:$AQ$118</definedName>
    <definedName name="_xlnm.Print_Area" localSheetId="25">'Seznam figur'!$C$4:$G$2376</definedName>
    <definedName name="_xlnm.Print_Area" localSheetId="2">'SO101_1 - KOMUNIKACE 1. E...'!$C$4:$J$76,'SO101_1 - KOMUNIKACE 1. E...'!$C$82:$J$110,'SO101_1 - KOMUNIKACE 1. E...'!$C$116:$K$583</definedName>
    <definedName name="_xlnm.Print_Area" localSheetId="3">'SO101_2 - KOMUNIKACE 2. E...'!$C$4:$J$76,'SO101_2 - KOMUNIKACE 2. E...'!$C$82:$J$111,'SO101_2 - KOMUNIKACE 2. E...'!$C$117:$K$643</definedName>
    <definedName name="_xlnm.Print_Area" localSheetId="4">'SO102_1 - CHODNÍKY A SJEZ...'!$C$4:$J$76,'SO102_1 - CHODNÍKY A SJEZ...'!$C$82:$J$108,'SO102_1 - CHODNÍKY A SJEZ...'!$C$114:$K$395</definedName>
    <definedName name="_xlnm.Print_Area" localSheetId="5">'SO102_2 - CHODNÍKY A SJEZ...'!$C$4:$J$76,'SO102_2 - CHODNÍKY A SJEZ...'!$C$82:$J$110,'SO102_2 - CHODNÍKY A SJEZ...'!$C$116:$K$406</definedName>
    <definedName name="_xlnm.Print_Area" localSheetId="6">'SO103_1 - SJEZDY MIMO CHO...'!$C$4:$J$76,'SO103_1 - SJEZDY MIMO CHO...'!$C$82:$J$101,'SO103_1 - SJEZDY MIMO CHO...'!$C$107:$K$197</definedName>
    <definedName name="_xlnm.Print_Area" localSheetId="7">'SO103_2 - SJEZDY MIMO CHO...'!$C$4:$J$76,'SO103_2 - SJEZDY MIMO CHO...'!$C$82:$J$101,'SO103_2 - SJEZDY MIMO CHO...'!$C$107:$K$185</definedName>
    <definedName name="_xlnm.Print_Area" localSheetId="8">'SO180 - OPRAVA OBJÍZDNÝCH...'!$C$4:$J$76,'SO180 - OPRAVA OBJÍZDNÝCH...'!$C$82:$J$102,'SO180 - OPRAVA OBJÍZDNÝCH...'!$C$108:$K$160</definedName>
    <definedName name="_xlnm.Print_Area" localSheetId="9">'SO301a-I - Dešťová kanali...'!$C$4:$J$76,'SO301a-I - Dešťová kanali...'!$C$82:$J$112,'SO301a-I - Dešťová kanali...'!$C$118:$K$532</definedName>
    <definedName name="_xlnm.Print_Area" localSheetId="10">'SO301a-II - Dešťová kanal...'!$C$4:$J$76,'SO301a-II - Dešťová kanal...'!$C$82:$J$112,'SO301a-II - Dešťová kanal...'!$C$118:$K$423</definedName>
    <definedName name="_xlnm.Print_Area" localSheetId="11">'SO301b-I - Dešťové přípoj...'!$C$4:$J$76,'SO301b-I - Dešťové přípoj...'!$C$82:$J$109,'SO301b-I - Dešťové přípoj...'!$C$115:$K$346</definedName>
    <definedName name="_xlnm.Print_Area" localSheetId="12">'SO301b-II - Dešťové přípo...'!$C$4:$J$76,'SO301b-II - Dešťové přípo...'!$C$82:$J$109,'SO301b-II - Dešťové přípo...'!$C$115:$K$328</definedName>
    <definedName name="_xlnm.Print_Area" localSheetId="14">'SO302a_II - Splašková kan...'!$C$4:$J$76,'SO302a_II - Splašková kan...'!$C$82:$J$112,'SO302a_II - Splašková kan...'!$C$118:$K$436</definedName>
    <definedName name="_xlnm.Print_Area" localSheetId="13">'SO302a-I - Splašková kana...'!$C$4:$J$76,'SO302a-I - Splašková kana...'!$C$82:$J$112,'SO302a-I - Splašková kana...'!$C$118:$K$506</definedName>
    <definedName name="_xlnm.Print_Area" localSheetId="15">'SO302b-I - Splaškové příp...'!$C$4:$J$76,'SO302b-I - Splaškové příp...'!$C$82:$J$109,'SO302b-I - Splaškové příp...'!$C$115:$K$316</definedName>
    <definedName name="_xlnm.Print_Area" localSheetId="16">'SO302b-II - Splaškové pří...'!$C$4:$J$76,'SO302b-II - Splaškové pří...'!$C$82:$J$109,'SO302b-II - Splaškové pří...'!$C$115:$K$303</definedName>
    <definedName name="_xlnm.Print_Area" localSheetId="17">'SO303a-I - Veřejný vodovo...'!$C$4:$J$76,'SO303a-I - Veřejný vodovo...'!$C$82:$J$112,'SO303a-I - Veřejný vodovo...'!$C$118:$K$545</definedName>
    <definedName name="_xlnm.Print_Area" localSheetId="18">'SO303a-II - Veřejný vodov...'!$C$4:$J$76,'SO303a-II - Veřejný vodov...'!$C$82:$J$111,'SO303a-II - Veřejný vodov...'!$C$117:$K$403</definedName>
    <definedName name="_xlnm.Print_Area" localSheetId="19">'SO303b-I - Vodovodní příp...'!$C$4:$J$76,'SO303b-I - Vodovodní příp...'!$C$82:$J$109,'SO303b-I - Vodovodní příp...'!$C$115:$K$323</definedName>
    <definedName name="_xlnm.Print_Area" localSheetId="20">'SO303b-II - Vodovodní pří...'!$C$4:$J$76,'SO303b-II - Vodovodní pří...'!$C$82:$J$109,'SO303b-II - Vodovodní pří...'!$C$115:$K$289</definedName>
    <definedName name="_xlnm.Print_Area" localSheetId="21">'SO401a - VEŘEJNÉ OSVĚTLEN...'!$C$4:$J$76,'SO401a - VEŘEJNÉ OSVĚTLEN...'!$C$82:$J$97,'SO401a - VEŘEJNÉ OSVĚTLEN...'!$C$103:$K$186</definedName>
    <definedName name="_xlnm.Print_Area" localSheetId="22">'SO401b - VEŘEJNÉ OSVĚTLEN...'!$C$4:$J$76,'SO401b - VEŘEJNÉ OSVĚTLEN...'!$C$82:$J$97,'SO401b - VEŘEJNÉ OSVĚTLEN...'!$C$103:$K$179</definedName>
    <definedName name="_xlnm.Print_Area" localSheetId="23">'SO402a - OPTIKA etapa 1'!$C$4:$J$76,'SO402a - OPTIKA etapa 1'!$C$82:$J$97,'SO402a - OPTIKA etapa 1'!$C$103:$K$131</definedName>
    <definedName name="_xlnm.Print_Area" localSheetId="24">'SO402b - OPTIKA etapa 2'!$C$4:$J$76,'SO402b - OPTIKA etapa 2'!$C$82:$J$97,'SO402b - OPTIKA etapa 2'!$C$103:$K$131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10" i="26" l="1"/>
  <c r="P11" i="26"/>
  <c r="P12" i="26"/>
  <c r="P14" i="26"/>
  <c r="P15" i="26"/>
  <c r="P16" i="26"/>
  <c r="P17" i="26"/>
  <c r="P18" i="26"/>
  <c r="P19" i="26"/>
  <c r="P20" i="26"/>
  <c r="P21" i="26"/>
  <c r="P22" i="26"/>
  <c r="P23" i="26"/>
  <c r="P24" i="26"/>
  <c r="P25" i="26"/>
  <c r="P26" i="26"/>
  <c r="P27" i="26"/>
  <c r="P28" i="26"/>
  <c r="P29" i="26"/>
  <c r="P30" i="26"/>
  <c r="P8" i="26"/>
  <c r="Q30" i="26" l="1"/>
  <c r="Q29" i="26"/>
  <c r="R28" i="26"/>
  <c r="R27" i="26"/>
  <c r="R26" i="26"/>
  <c r="R25" i="26"/>
  <c r="R24" i="26"/>
  <c r="R23" i="26"/>
  <c r="R22" i="26"/>
  <c r="R21" i="26"/>
  <c r="R20" i="26"/>
  <c r="R19" i="26"/>
  <c r="R18" i="26"/>
  <c r="R17" i="26"/>
  <c r="R16" i="26"/>
  <c r="Q15" i="26"/>
  <c r="Q14" i="26"/>
  <c r="R12" i="26"/>
  <c r="T12" i="26" s="1"/>
  <c r="R11" i="26"/>
  <c r="T11" i="26" s="1"/>
  <c r="R10" i="26"/>
  <c r="Q8" i="26"/>
  <c r="S14" i="26" l="1"/>
  <c r="T14" i="26"/>
  <c r="T19" i="26"/>
  <c r="S19" i="26"/>
  <c r="T21" i="26"/>
  <c r="S21" i="26"/>
  <c r="S23" i="26"/>
  <c r="T23" i="26"/>
  <c r="S25" i="26"/>
  <c r="T25" i="26"/>
  <c r="T26" i="26"/>
  <c r="S26" i="26"/>
  <c r="S27" i="26"/>
  <c r="T27" i="26"/>
  <c r="T10" i="26"/>
  <c r="S10" i="26"/>
  <c r="T28" i="26"/>
  <c r="S28" i="26"/>
  <c r="T29" i="26"/>
  <c r="S29" i="26"/>
  <c r="T15" i="26"/>
  <c r="S15" i="26"/>
  <c r="T17" i="26"/>
  <c r="S17" i="26"/>
  <c r="T18" i="26"/>
  <c r="S18" i="26"/>
  <c r="T20" i="26"/>
  <c r="S20" i="26"/>
  <c r="T22" i="26"/>
  <c r="S22" i="26"/>
  <c r="S24" i="26"/>
  <c r="T24" i="26"/>
  <c r="T8" i="26"/>
  <c r="S8" i="26"/>
  <c r="T30" i="26"/>
  <c r="S30" i="26"/>
  <c r="R15" i="26"/>
  <c r="S11" i="26"/>
  <c r="Q16" i="26"/>
  <c r="S12" i="26"/>
  <c r="T16" i="26" l="1"/>
  <c r="S16" i="26"/>
  <c r="D7" i="25" l="1"/>
  <c r="J37" i="24"/>
  <c r="J36" i="24"/>
  <c r="AY117" i="1" s="1"/>
  <c r="J35" i="24"/>
  <c r="AX117" i="1" s="1"/>
  <c r="BI131" i="24"/>
  <c r="BH131" i="24"/>
  <c r="BG131" i="24"/>
  <c r="BF131" i="24"/>
  <c r="T131" i="24"/>
  <c r="R131" i="24"/>
  <c r="P131" i="24"/>
  <c r="BI130" i="24"/>
  <c r="BH130" i="24"/>
  <c r="BG130" i="24"/>
  <c r="BF130" i="24"/>
  <c r="T130" i="24"/>
  <c r="T116" i="24" s="1"/>
  <c r="R130" i="24"/>
  <c r="P130" i="24"/>
  <c r="BI129" i="24"/>
  <c r="BH129" i="24"/>
  <c r="BG129" i="24"/>
  <c r="BF129" i="24"/>
  <c r="T129" i="24"/>
  <c r="R129" i="24"/>
  <c r="P129" i="24"/>
  <c r="BI128" i="24"/>
  <c r="BH128" i="24"/>
  <c r="BG128" i="24"/>
  <c r="BF128" i="24"/>
  <c r="T128" i="24"/>
  <c r="R128" i="24"/>
  <c r="P128" i="24"/>
  <c r="BI127" i="24"/>
  <c r="BH127" i="24"/>
  <c r="BG127" i="24"/>
  <c r="BF127" i="24"/>
  <c r="T127" i="24"/>
  <c r="R127" i="24"/>
  <c r="P127" i="24"/>
  <c r="BI126" i="24"/>
  <c r="BH126" i="24"/>
  <c r="BG126" i="24"/>
  <c r="BF126" i="24"/>
  <c r="T126" i="24"/>
  <c r="R126" i="24"/>
  <c r="P126" i="24"/>
  <c r="BI125" i="24"/>
  <c r="BH125" i="24"/>
  <c r="BG125" i="24"/>
  <c r="BF125" i="24"/>
  <c r="T125" i="24"/>
  <c r="R125" i="24"/>
  <c r="P125" i="24"/>
  <c r="BI124" i="24"/>
  <c r="BH124" i="24"/>
  <c r="BG124" i="24"/>
  <c r="BF124" i="24"/>
  <c r="T124" i="24"/>
  <c r="R124" i="24"/>
  <c r="P124" i="24"/>
  <c r="BI123" i="24"/>
  <c r="BH123" i="24"/>
  <c r="BG123" i="24"/>
  <c r="BF123" i="24"/>
  <c r="T123" i="24"/>
  <c r="R123" i="24"/>
  <c r="P123" i="24"/>
  <c r="BI122" i="24"/>
  <c r="BH122" i="24"/>
  <c r="BG122" i="24"/>
  <c r="BF122" i="24"/>
  <c r="T122" i="24"/>
  <c r="R122" i="24"/>
  <c r="P122" i="24"/>
  <c r="BI121" i="24"/>
  <c r="BH121" i="24"/>
  <c r="BG121" i="24"/>
  <c r="BF121" i="24"/>
  <c r="T121" i="24"/>
  <c r="R121" i="24"/>
  <c r="P121" i="24"/>
  <c r="BI120" i="24"/>
  <c r="BH120" i="24"/>
  <c r="BG120" i="24"/>
  <c r="BF120" i="24"/>
  <c r="T120" i="24"/>
  <c r="R120" i="24"/>
  <c r="P120" i="24"/>
  <c r="BI119" i="24"/>
  <c r="BH119" i="24"/>
  <c r="BG119" i="24"/>
  <c r="BF119" i="24"/>
  <c r="T119" i="24"/>
  <c r="R119" i="24"/>
  <c r="R116" i="24" s="1"/>
  <c r="P119" i="24"/>
  <c r="BI118" i="24"/>
  <c r="BH118" i="24"/>
  <c r="BG118" i="24"/>
  <c r="BF118" i="24"/>
  <c r="T118" i="24"/>
  <c r="R118" i="24"/>
  <c r="P118" i="24"/>
  <c r="BI117" i="24"/>
  <c r="BH117" i="24"/>
  <c r="BG117" i="24"/>
  <c r="BF117" i="24"/>
  <c r="T117" i="24"/>
  <c r="R117" i="24"/>
  <c r="P117" i="24"/>
  <c r="P116" i="24" s="1"/>
  <c r="AU117" i="1" s="1"/>
  <c r="F112" i="24"/>
  <c r="F110" i="24"/>
  <c r="E108" i="24"/>
  <c r="F91" i="24"/>
  <c r="F89" i="24"/>
  <c r="E87" i="24"/>
  <c r="J24" i="24"/>
  <c r="E24" i="24"/>
  <c r="J113" i="24" s="1"/>
  <c r="J23" i="24"/>
  <c r="J21" i="24"/>
  <c r="E21" i="24"/>
  <c r="J112" i="24" s="1"/>
  <c r="J20" i="24"/>
  <c r="J18" i="24"/>
  <c r="E18" i="24"/>
  <c r="F113" i="24"/>
  <c r="J17" i="24"/>
  <c r="J12" i="24"/>
  <c r="J110" i="24"/>
  <c r="E7" i="24"/>
  <c r="E106" i="24"/>
  <c r="J37" i="23"/>
  <c r="J36" i="23"/>
  <c r="AY116" i="1" s="1"/>
  <c r="J35" i="23"/>
  <c r="AX116" i="1"/>
  <c r="BI131" i="23"/>
  <c r="BH131" i="23"/>
  <c r="BG131" i="23"/>
  <c r="BF131" i="23"/>
  <c r="T131" i="23"/>
  <c r="R131" i="23"/>
  <c r="P131" i="23"/>
  <c r="BI130" i="23"/>
  <c r="BH130" i="23"/>
  <c r="BG130" i="23"/>
  <c r="BF130" i="23"/>
  <c r="T130" i="23"/>
  <c r="R130" i="23"/>
  <c r="P130" i="23"/>
  <c r="P116" i="23" s="1"/>
  <c r="AU116" i="1" s="1"/>
  <c r="BI129" i="23"/>
  <c r="BH129" i="23"/>
  <c r="BG129" i="23"/>
  <c r="BF129" i="23"/>
  <c r="T129" i="23"/>
  <c r="R129" i="23"/>
  <c r="P129" i="23"/>
  <c r="BI128" i="23"/>
  <c r="BH128" i="23"/>
  <c r="BG128" i="23"/>
  <c r="BF128" i="23"/>
  <c r="T128" i="23"/>
  <c r="R128" i="23"/>
  <c r="P128" i="23"/>
  <c r="BI127" i="23"/>
  <c r="BH127" i="23"/>
  <c r="BG127" i="23"/>
  <c r="BF127" i="23"/>
  <c r="T127" i="23"/>
  <c r="R127" i="23"/>
  <c r="P127" i="23"/>
  <c r="BI126" i="23"/>
  <c r="BH126" i="23"/>
  <c r="BG126" i="23"/>
  <c r="BF126" i="23"/>
  <c r="T126" i="23"/>
  <c r="R126" i="23"/>
  <c r="P126" i="23"/>
  <c r="BI125" i="23"/>
  <c r="BH125" i="23"/>
  <c r="BG125" i="23"/>
  <c r="BF125" i="23"/>
  <c r="T125" i="23"/>
  <c r="R125" i="23"/>
  <c r="P125" i="23"/>
  <c r="BI124" i="23"/>
  <c r="BH124" i="23"/>
  <c r="BG124" i="23"/>
  <c r="BF124" i="23"/>
  <c r="T124" i="23"/>
  <c r="R124" i="23"/>
  <c r="P124" i="23"/>
  <c r="BI123" i="23"/>
  <c r="BH123" i="23"/>
  <c r="BG123" i="23"/>
  <c r="BF123" i="23"/>
  <c r="T123" i="23"/>
  <c r="R123" i="23"/>
  <c r="P123" i="23"/>
  <c r="BI122" i="23"/>
  <c r="BH122" i="23"/>
  <c r="BG122" i="23"/>
  <c r="BF122" i="23"/>
  <c r="T122" i="23"/>
  <c r="R122" i="23"/>
  <c r="P122" i="23"/>
  <c r="BI121" i="23"/>
  <c r="BH121" i="23"/>
  <c r="BG121" i="23"/>
  <c r="BF121" i="23"/>
  <c r="T121" i="23"/>
  <c r="R121" i="23"/>
  <c r="R116" i="23" s="1"/>
  <c r="P121" i="23"/>
  <c r="BI120" i="23"/>
  <c r="BH120" i="23"/>
  <c r="BG120" i="23"/>
  <c r="BF120" i="23"/>
  <c r="T120" i="23"/>
  <c r="R120" i="23"/>
  <c r="P120" i="23"/>
  <c r="BI119" i="23"/>
  <c r="BH119" i="23"/>
  <c r="BG119" i="23"/>
  <c r="BF119" i="23"/>
  <c r="T119" i="23"/>
  <c r="R119" i="23"/>
  <c r="P119" i="23"/>
  <c r="BI118" i="23"/>
  <c r="BH118" i="23"/>
  <c r="BG118" i="23"/>
  <c r="BF118" i="23"/>
  <c r="T118" i="23"/>
  <c r="R118" i="23"/>
  <c r="P118" i="23"/>
  <c r="BI117" i="23"/>
  <c r="BH117" i="23"/>
  <c r="BG117" i="23"/>
  <c r="BF117" i="23"/>
  <c r="T117" i="23"/>
  <c r="T116" i="23" s="1"/>
  <c r="R117" i="23"/>
  <c r="P117" i="23"/>
  <c r="F112" i="23"/>
  <c r="J110" i="23"/>
  <c r="F110" i="23"/>
  <c r="E108" i="23"/>
  <c r="F91" i="23"/>
  <c r="F89" i="23"/>
  <c r="E87" i="23"/>
  <c r="J24" i="23"/>
  <c r="E24" i="23"/>
  <c r="J113" i="23" s="1"/>
  <c r="J23" i="23"/>
  <c r="J21" i="23"/>
  <c r="E21" i="23"/>
  <c r="J112" i="23" s="1"/>
  <c r="J20" i="23"/>
  <c r="J18" i="23"/>
  <c r="E18" i="23"/>
  <c r="F92" i="23"/>
  <c r="J17" i="23"/>
  <c r="J12" i="23"/>
  <c r="J89" i="23"/>
  <c r="E7" i="23"/>
  <c r="E106" i="23" s="1"/>
  <c r="J37" i="22"/>
  <c r="J36" i="22"/>
  <c r="AY115" i="1"/>
  <c r="J35" i="22"/>
  <c r="AX115" i="1"/>
  <c r="BI179" i="22"/>
  <c r="BH179" i="22"/>
  <c r="BG179" i="22"/>
  <c r="BF179" i="22"/>
  <c r="T179" i="22"/>
  <c r="R179" i="22"/>
  <c r="P179" i="22"/>
  <c r="BI178" i="22"/>
  <c r="BH178" i="22"/>
  <c r="BG178" i="22"/>
  <c r="BF178" i="22"/>
  <c r="T178" i="22"/>
  <c r="R178" i="22"/>
  <c r="P178" i="22"/>
  <c r="BI177" i="22"/>
  <c r="BH177" i="22"/>
  <c r="BG177" i="22"/>
  <c r="BF177" i="22"/>
  <c r="T177" i="22"/>
  <c r="R177" i="22"/>
  <c r="P177" i="22"/>
  <c r="BI176" i="22"/>
  <c r="BH176" i="22"/>
  <c r="BG176" i="22"/>
  <c r="BF176" i="22"/>
  <c r="T176" i="22"/>
  <c r="R176" i="22"/>
  <c r="P176" i="22"/>
  <c r="BI175" i="22"/>
  <c r="BH175" i="22"/>
  <c r="BG175" i="22"/>
  <c r="BF175" i="22"/>
  <c r="T175" i="22"/>
  <c r="R175" i="22"/>
  <c r="P175" i="22"/>
  <c r="BI174" i="22"/>
  <c r="BH174" i="22"/>
  <c r="BG174" i="22"/>
  <c r="BF174" i="22"/>
  <c r="T174" i="22"/>
  <c r="R174" i="22"/>
  <c r="P174" i="22"/>
  <c r="BI173" i="22"/>
  <c r="BH173" i="22"/>
  <c r="BG173" i="22"/>
  <c r="BF173" i="22"/>
  <c r="T173" i="22"/>
  <c r="R173" i="22"/>
  <c r="P173" i="22"/>
  <c r="BI172" i="22"/>
  <c r="BH172" i="22"/>
  <c r="BG172" i="22"/>
  <c r="BF172" i="22"/>
  <c r="T172" i="22"/>
  <c r="R172" i="22"/>
  <c r="P172" i="22"/>
  <c r="BI171" i="22"/>
  <c r="BH171" i="22"/>
  <c r="BG171" i="22"/>
  <c r="BF171" i="22"/>
  <c r="T171" i="22"/>
  <c r="R171" i="22"/>
  <c r="P171" i="22"/>
  <c r="BI170" i="22"/>
  <c r="BH170" i="22"/>
  <c r="BG170" i="22"/>
  <c r="BF170" i="22"/>
  <c r="T170" i="22"/>
  <c r="R170" i="22"/>
  <c r="P170" i="22"/>
  <c r="BI169" i="22"/>
  <c r="BH169" i="22"/>
  <c r="BG169" i="22"/>
  <c r="BF169" i="22"/>
  <c r="T169" i="22"/>
  <c r="R169" i="22"/>
  <c r="P169" i="22"/>
  <c r="BI168" i="22"/>
  <c r="BH168" i="22"/>
  <c r="BG168" i="22"/>
  <c r="BF168" i="22"/>
  <c r="T168" i="22"/>
  <c r="R168" i="22"/>
  <c r="P168" i="22"/>
  <c r="BI167" i="22"/>
  <c r="BH167" i="22"/>
  <c r="BG167" i="22"/>
  <c r="BF167" i="22"/>
  <c r="T167" i="22"/>
  <c r="R167" i="22"/>
  <c r="P167" i="22"/>
  <c r="BI166" i="22"/>
  <c r="BH166" i="22"/>
  <c r="BG166" i="22"/>
  <c r="BF166" i="22"/>
  <c r="T166" i="22"/>
  <c r="R166" i="22"/>
  <c r="P166" i="22"/>
  <c r="BI165" i="22"/>
  <c r="BH165" i="22"/>
  <c r="BG165" i="22"/>
  <c r="BF165" i="22"/>
  <c r="T165" i="22"/>
  <c r="R165" i="22"/>
  <c r="P165" i="22"/>
  <c r="BI164" i="22"/>
  <c r="BH164" i="22"/>
  <c r="BG164" i="22"/>
  <c r="BF164" i="22"/>
  <c r="T164" i="22"/>
  <c r="R164" i="22"/>
  <c r="P164" i="22"/>
  <c r="BI163" i="22"/>
  <c r="BH163" i="22"/>
  <c r="BG163" i="22"/>
  <c r="BF163" i="22"/>
  <c r="T163" i="22"/>
  <c r="R163" i="22"/>
  <c r="P163" i="22"/>
  <c r="BI162" i="22"/>
  <c r="BH162" i="22"/>
  <c r="BG162" i="22"/>
  <c r="BF162" i="22"/>
  <c r="T162" i="22"/>
  <c r="R162" i="22"/>
  <c r="P162" i="22"/>
  <c r="BI161" i="22"/>
  <c r="BH161" i="22"/>
  <c r="BG161" i="22"/>
  <c r="BF161" i="22"/>
  <c r="T161" i="22"/>
  <c r="R161" i="22"/>
  <c r="P161" i="22"/>
  <c r="BI160" i="22"/>
  <c r="BH160" i="22"/>
  <c r="BG160" i="22"/>
  <c r="BF160" i="22"/>
  <c r="T160" i="22"/>
  <c r="R160" i="22"/>
  <c r="P160" i="22"/>
  <c r="BI159" i="22"/>
  <c r="BH159" i="22"/>
  <c r="BG159" i="22"/>
  <c r="BF159" i="22"/>
  <c r="T159" i="22"/>
  <c r="R159" i="22"/>
  <c r="P159" i="22"/>
  <c r="BI158" i="22"/>
  <c r="BH158" i="22"/>
  <c r="BG158" i="22"/>
  <c r="BF158" i="22"/>
  <c r="T158" i="22"/>
  <c r="R158" i="22"/>
  <c r="P158" i="22"/>
  <c r="BI157" i="22"/>
  <c r="BH157" i="22"/>
  <c r="BG157" i="22"/>
  <c r="BF157" i="22"/>
  <c r="T157" i="22"/>
  <c r="R157" i="22"/>
  <c r="P157" i="22"/>
  <c r="BI156" i="22"/>
  <c r="BH156" i="22"/>
  <c r="BG156" i="22"/>
  <c r="BF156" i="22"/>
  <c r="T156" i="22"/>
  <c r="R156" i="22"/>
  <c r="P156" i="22"/>
  <c r="BI155" i="22"/>
  <c r="BH155" i="22"/>
  <c r="BG155" i="22"/>
  <c r="BF155" i="22"/>
  <c r="T155" i="22"/>
  <c r="R155" i="22"/>
  <c r="P155" i="22"/>
  <c r="BI154" i="22"/>
  <c r="BH154" i="22"/>
  <c r="BG154" i="22"/>
  <c r="BF154" i="22"/>
  <c r="T154" i="22"/>
  <c r="R154" i="22"/>
  <c r="P154" i="22"/>
  <c r="BI153" i="22"/>
  <c r="BH153" i="22"/>
  <c r="BG153" i="22"/>
  <c r="BF153" i="22"/>
  <c r="T153" i="22"/>
  <c r="R153" i="22"/>
  <c r="P153" i="22"/>
  <c r="BI152" i="22"/>
  <c r="BH152" i="22"/>
  <c r="BG152" i="22"/>
  <c r="BF152" i="22"/>
  <c r="T152" i="22"/>
  <c r="R152" i="22"/>
  <c r="P152" i="22"/>
  <c r="BI151" i="22"/>
  <c r="BH151" i="22"/>
  <c r="BG151" i="22"/>
  <c r="BF151" i="22"/>
  <c r="T151" i="22"/>
  <c r="R151" i="22"/>
  <c r="P151" i="22"/>
  <c r="BI150" i="22"/>
  <c r="BH150" i="22"/>
  <c r="BG150" i="22"/>
  <c r="BF150" i="22"/>
  <c r="T150" i="22"/>
  <c r="R150" i="22"/>
  <c r="P150" i="22"/>
  <c r="BI149" i="22"/>
  <c r="BH149" i="22"/>
  <c r="BG149" i="22"/>
  <c r="BF149" i="22"/>
  <c r="T149" i="22"/>
  <c r="R149" i="22"/>
  <c r="P149" i="22"/>
  <c r="BI148" i="22"/>
  <c r="BH148" i="22"/>
  <c r="BG148" i="22"/>
  <c r="BF148" i="22"/>
  <c r="T148" i="22"/>
  <c r="R148" i="22"/>
  <c r="P148" i="22"/>
  <c r="BI147" i="22"/>
  <c r="BH147" i="22"/>
  <c r="BG147" i="22"/>
  <c r="BF147" i="22"/>
  <c r="T147" i="22"/>
  <c r="R147" i="22"/>
  <c r="P147" i="22"/>
  <c r="BI146" i="22"/>
  <c r="BH146" i="22"/>
  <c r="BG146" i="22"/>
  <c r="BF146" i="22"/>
  <c r="T146" i="22"/>
  <c r="R146" i="22"/>
  <c r="P146" i="22"/>
  <c r="BI145" i="22"/>
  <c r="BH145" i="22"/>
  <c r="BG145" i="22"/>
  <c r="BF145" i="22"/>
  <c r="T145" i="22"/>
  <c r="R145" i="22"/>
  <c r="P145" i="22"/>
  <c r="BI144" i="22"/>
  <c r="BH144" i="22"/>
  <c r="BG144" i="22"/>
  <c r="BF144" i="22"/>
  <c r="T144" i="22"/>
  <c r="R144" i="22"/>
  <c r="P144" i="22"/>
  <c r="BI143" i="22"/>
  <c r="BH143" i="22"/>
  <c r="BG143" i="22"/>
  <c r="BF143" i="22"/>
  <c r="T143" i="22"/>
  <c r="R143" i="22"/>
  <c r="P143" i="22"/>
  <c r="BI142" i="22"/>
  <c r="BH142" i="22"/>
  <c r="BG142" i="22"/>
  <c r="BF142" i="22"/>
  <c r="T142" i="22"/>
  <c r="R142" i="22"/>
  <c r="P142" i="22"/>
  <c r="BI141" i="22"/>
  <c r="BH141" i="22"/>
  <c r="BG141" i="22"/>
  <c r="BF141" i="22"/>
  <c r="T141" i="22"/>
  <c r="R141" i="22"/>
  <c r="P141" i="22"/>
  <c r="BI140" i="22"/>
  <c r="BH140" i="22"/>
  <c r="BG140" i="22"/>
  <c r="BF140" i="22"/>
  <c r="T140" i="22"/>
  <c r="R140" i="22"/>
  <c r="P140" i="22"/>
  <c r="BI139" i="22"/>
  <c r="BH139" i="22"/>
  <c r="BG139" i="22"/>
  <c r="BF139" i="22"/>
  <c r="T139" i="22"/>
  <c r="R139" i="22"/>
  <c r="P139" i="22"/>
  <c r="BI138" i="22"/>
  <c r="BH138" i="22"/>
  <c r="BG138" i="22"/>
  <c r="BF138" i="22"/>
  <c r="T138" i="22"/>
  <c r="R138" i="22"/>
  <c r="P138" i="22"/>
  <c r="BI137" i="22"/>
  <c r="BH137" i="22"/>
  <c r="BG137" i="22"/>
  <c r="BF137" i="22"/>
  <c r="T137" i="22"/>
  <c r="R137" i="22"/>
  <c r="P137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3" i="22"/>
  <c r="BH133" i="22"/>
  <c r="BG133" i="22"/>
  <c r="BF133" i="22"/>
  <c r="T133" i="22"/>
  <c r="R133" i="22"/>
  <c r="P133" i="22"/>
  <c r="BI132" i="22"/>
  <c r="BH132" i="22"/>
  <c r="BG132" i="22"/>
  <c r="BF132" i="22"/>
  <c r="T132" i="22"/>
  <c r="R132" i="22"/>
  <c r="P132" i="22"/>
  <c r="BI131" i="22"/>
  <c r="BH131" i="22"/>
  <c r="BG131" i="22"/>
  <c r="BF131" i="22"/>
  <c r="T131" i="22"/>
  <c r="R131" i="22"/>
  <c r="P131" i="22"/>
  <c r="BI130" i="22"/>
  <c r="BH130" i="22"/>
  <c r="BG130" i="22"/>
  <c r="BF130" i="22"/>
  <c r="T130" i="22"/>
  <c r="R130" i="22"/>
  <c r="P130" i="22"/>
  <c r="BI129" i="22"/>
  <c r="BH129" i="22"/>
  <c r="BG129" i="22"/>
  <c r="BF129" i="22"/>
  <c r="T129" i="22"/>
  <c r="R129" i="22"/>
  <c r="P129" i="22"/>
  <c r="BI128" i="22"/>
  <c r="BH128" i="22"/>
  <c r="BG128" i="22"/>
  <c r="BF128" i="22"/>
  <c r="T128" i="22"/>
  <c r="R128" i="22"/>
  <c r="P128" i="22"/>
  <c r="BI127" i="22"/>
  <c r="BH127" i="22"/>
  <c r="BG127" i="22"/>
  <c r="BF127" i="22"/>
  <c r="T127" i="22"/>
  <c r="R127" i="22"/>
  <c r="P127" i="22"/>
  <c r="BI126" i="22"/>
  <c r="BH126" i="22"/>
  <c r="BG126" i="22"/>
  <c r="BF126" i="22"/>
  <c r="T126" i="22"/>
  <c r="R126" i="22"/>
  <c r="P126" i="22"/>
  <c r="BI125" i="22"/>
  <c r="BH125" i="22"/>
  <c r="BG125" i="22"/>
  <c r="BF125" i="22"/>
  <c r="T125" i="22"/>
  <c r="R125" i="22"/>
  <c r="P125" i="22"/>
  <c r="BI124" i="22"/>
  <c r="BH124" i="22"/>
  <c r="BG124" i="22"/>
  <c r="BF124" i="22"/>
  <c r="T124" i="22"/>
  <c r="R124" i="22"/>
  <c r="P124" i="22"/>
  <c r="BI123" i="22"/>
  <c r="BH123" i="22"/>
  <c r="BG123" i="22"/>
  <c r="BF123" i="22"/>
  <c r="T123" i="22"/>
  <c r="R123" i="22"/>
  <c r="P123" i="22"/>
  <c r="BI122" i="22"/>
  <c r="BH122" i="22"/>
  <c r="BG122" i="22"/>
  <c r="BF122" i="22"/>
  <c r="T122" i="22"/>
  <c r="R122" i="22"/>
  <c r="P122" i="22"/>
  <c r="BI121" i="22"/>
  <c r="BH121" i="22"/>
  <c r="BG121" i="22"/>
  <c r="BF121" i="22"/>
  <c r="T121" i="22"/>
  <c r="R121" i="22"/>
  <c r="P121" i="22"/>
  <c r="BI120" i="22"/>
  <c r="BH120" i="22"/>
  <c r="BG120" i="22"/>
  <c r="BF120" i="22"/>
  <c r="T120" i="22"/>
  <c r="R120" i="22"/>
  <c r="P120" i="22"/>
  <c r="BI119" i="22"/>
  <c r="BH119" i="22"/>
  <c r="BG119" i="22"/>
  <c r="BF119" i="22"/>
  <c r="T119" i="22"/>
  <c r="R119" i="22"/>
  <c r="P119" i="22"/>
  <c r="BI118" i="22"/>
  <c r="BH118" i="22"/>
  <c r="BG118" i="22"/>
  <c r="BF118" i="22"/>
  <c r="T118" i="22"/>
  <c r="R118" i="22"/>
  <c r="P118" i="22"/>
  <c r="BI117" i="22"/>
  <c r="BH117" i="22"/>
  <c r="BG117" i="22"/>
  <c r="BF117" i="22"/>
  <c r="T117" i="22"/>
  <c r="R117" i="22"/>
  <c r="P117" i="22"/>
  <c r="F112" i="22"/>
  <c r="F110" i="22"/>
  <c r="E108" i="22"/>
  <c r="F91" i="22"/>
  <c r="F89" i="22"/>
  <c r="E87" i="22"/>
  <c r="J24" i="22"/>
  <c r="E24" i="22"/>
  <c r="J113" i="22"/>
  <c r="J23" i="22"/>
  <c r="J21" i="22"/>
  <c r="E21" i="22"/>
  <c r="J91" i="22" s="1"/>
  <c r="J20" i="22"/>
  <c r="J18" i="22"/>
  <c r="E18" i="22"/>
  <c r="F92" i="22"/>
  <c r="J17" i="22"/>
  <c r="J12" i="22"/>
  <c r="J110" i="22" s="1"/>
  <c r="E7" i="22"/>
  <c r="E106" i="22" s="1"/>
  <c r="J37" i="21"/>
  <c r="J36" i="21"/>
  <c r="AY114" i="1"/>
  <c r="J35" i="21"/>
  <c r="AX114" i="1" s="1"/>
  <c r="BI186" i="21"/>
  <c r="BH186" i="21"/>
  <c r="BG186" i="21"/>
  <c r="BF186" i="21"/>
  <c r="T186" i="21"/>
  <c r="R186" i="21"/>
  <c r="P186" i="21"/>
  <c r="BI185" i="21"/>
  <c r="BH185" i="21"/>
  <c r="BG185" i="21"/>
  <c r="BF185" i="21"/>
  <c r="T185" i="21"/>
  <c r="R185" i="21"/>
  <c r="P185" i="21"/>
  <c r="BI184" i="21"/>
  <c r="BH184" i="21"/>
  <c r="BG184" i="21"/>
  <c r="BF184" i="21"/>
  <c r="T184" i="21"/>
  <c r="R184" i="21"/>
  <c r="P184" i="21"/>
  <c r="BI183" i="21"/>
  <c r="BH183" i="21"/>
  <c r="BG183" i="21"/>
  <c r="BF183" i="21"/>
  <c r="T183" i="21"/>
  <c r="R183" i="21"/>
  <c r="P183" i="21"/>
  <c r="BI182" i="21"/>
  <c r="BH182" i="21"/>
  <c r="BG182" i="21"/>
  <c r="BF182" i="21"/>
  <c r="T182" i="21"/>
  <c r="R182" i="21"/>
  <c r="P182" i="21"/>
  <c r="BI181" i="21"/>
  <c r="BH181" i="21"/>
  <c r="BG181" i="21"/>
  <c r="BF181" i="21"/>
  <c r="T181" i="21"/>
  <c r="R181" i="21"/>
  <c r="P181" i="21"/>
  <c r="BI179" i="21"/>
  <c r="BH179" i="21"/>
  <c r="BG179" i="21"/>
  <c r="BF179" i="21"/>
  <c r="T179" i="21"/>
  <c r="R179" i="21"/>
  <c r="P179" i="21"/>
  <c r="BI178" i="21"/>
  <c r="BH178" i="21"/>
  <c r="BG178" i="21"/>
  <c r="BF178" i="21"/>
  <c r="T178" i="21"/>
  <c r="R178" i="21"/>
  <c r="P178" i="21"/>
  <c r="BI177" i="21"/>
  <c r="BH177" i="21"/>
  <c r="BG177" i="21"/>
  <c r="BF177" i="21"/>
  <c r="T177" i="21"/>
  <c r="R177" i="21"/>
  <c r="P177" i="21"/>
  <c r="BI176" i="21"/>
  <c r="BH176" i="21"/>
  <c r="BG176" i="21"/>
  <c r="BF176" i="21"/>
  <c r="T176" i="21"/>
  <c r="R176" i="21"/>
  <c r="P176" i="21"/>
  <c r="BI175" i="21"/>
  <c r="BH175" i="21"/>
  <c r="BG175" i="21"/>
  <c r="BF175" i="21"/>
  <c r="T175" i="21"/>
  <c r="R175" i="21"/>
  <c r="P175" i="21"/>
  <c r="BI174" i="21"/>
  <c r="BH174" i="21"/>
  <c r="BG174" i="21"/>
  <c r="BF174" i="21"/>
  <c r="T174" i="21"/>
  <c r="R174" i="21"/>
  <c r="P174" i="21"/>
  <c r="BI173" i="21"/>
  <c r="BH173" i="21"/>
  <c r="BG173" i="21"/>
  <c r="BF173" i="21"/>
  <c r="T173" i="21"/>
  <c r="R173" i="21"/>
  <c r="P173" i="21"/>
  <c r="BI172" i="21"/>
  <c r="BH172" i="21"/>
  <c r="BG172" i="21"/>
  <c r="BF172" i="21"/>
  <c r="T172" i="21"/>
  <c r="R172" i="21"/>
  <c r="P172" i="21"/>
  <c r="BI171" i="21"/>
  <c r="BH171" i="21"/>
  <c r="BG171" i="21"/>
  <c r="BF171" i="21"/>
  <c r="T171" i="21"/>
  <c r="R171" i="21"/>
  <c r="P171" i="21"/>
  <c r="BI170" i="21"/>
  <c r="BH170" i="21"/>
  <c r="BG170" i="21"/>
  <c r="BF170" i="21"/>
  <c r="T170" i="21"/>
  <c r="R170" i="21"/>
  <c r="P170" i="21"/>
  <c r="BI169" i="21"/>
  <c r="BH169" i="21"/>
  <c r="BG169" i="21"/>
  <c r="BF169" i="21"/>
  <c r="T169" i="21"/>
  <c r="R169" i="21"/>
  <c r="P169" i="21"/>
  <c r="BI168" i="21"/>
  <c r="BH168" i="21"/>
  <c r="BG168" i="21"/>
  <c r="BF168" i="21"/>
  <c r="T168" i="21"/>
  <c r="R168" i="21"/>
  <c r="P168" i="21"/>
  <c r="BI167" i="21"/>
  <c r="BH167" i="21"/>
  <c r="BG167" i="21"/>
  <c r="BF167" i="21"/>
  <c r="T167" i="21"/>
  <c r="R167" i="21"/>
  <c r="P167" i="21"/>
  <c r="BI166" i="21"/>
  <c r="BH166" i="21"/>
  <c r="BG166" i="21"/>
  <c r="BF166" i="21"/>
  <c r="T166" i="21"/>
  <c r="R166" i="21"/>
  <c r="P166" i="21"/>
  <c r="BI165" i="21"/>
  <c r="BH165" i="21"/>
  <c r="BG165" i="21"/>
  <c r="BF165" i="21"/>
  <c r="T165" i="21"/>
  <c r="R165" i="21"/>
  <c r="P165" i="21"/>
  <c r="BI164" i="21"/>
  <c r="BH164" i="21"/>
  <c r="BG164" i="21"/>
  <c r="BF164" i="21"/>
  <c r="T164" i="21"/>
  <c r="R164" i="21"/>
  <c r="P164" i="2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1" i="21"/>
  <c r="BH161" i="21"/>
  <c r="BG161" i="21"/>
  <c r="BF161" i="21"/>
  <c r="T161" i="21"/>
  <c r="R161" i="21"/>
  <c r="P161" i="21"/>
  <c r="BI160" i="21"/>
  <c r="BH160" i="21"/>
  <c r="BG160" i="21"/>
  <c r="BF160" i="21"/>
  <c r="T160" i="21"/>
  <c r="R160" i="21"/>
  <c r="P160" i="21"/>
  <c r="BI159" i="21"/>
  <c r="BH159" i="21"/>
  <c r="BG159" i="21"/>
  <c r="BF159" i="21"/>
  <c r="T159" i="21"/>
  <c r="R159" i="21"/>
  <c r="P159" i="21"/>
  <c r="BI158" i="21"/>
  <c r="BH158" i="21"/>
  <c r="BG158" i="21"/>
  <c r="BF158" i="21"/>
  <c r="T158" i="21"/>
  <c r="R158" i="21"/>
  <c r="P158" i="21"/>
  <c r="BI157" i="21"/>
  <c r="BH157" i="21"/>
  <c r="BG157" i="21"/>
  <c r="BF157" i="21"/>
  <c r="T157" i="21"/>
  <c r="R157" i="21"/>
  <c r="P157" i="21"/>
  <c r="BI156" i="21"/>
  <c r="BH156" i="21"/>
  <c r="BG156" i="21"/>
  <c r="BF156" i="21"/>
  <c r="T156" i="21"/>
  <c r="R156" i="21"/>
  <c r="P156" i="21"/>
  <c r="BI155" i="21"/>
  <c r="BH155" i="21"/>
  <c r="BG155" i="21"/>
  <c r="BF155" i="21"/>
  <c r="T155" i="21"/>
  <c r="R155" i="21"/>
  <c r="P155" i="21"/>
  <c r="BI154" i="21"/>
  <c r="BH154" i="21"/>
  <c r="BG154" i="21"/>
  <c r="BF154" i="21"/>
  <c r="T154" i="21"/>
  <c r="R154" i="21"/>
  <c r="P154" i="21"/>
  <c r="BI153" i="21"/>
  <c r="BH153" i="21"/>
  <c r="BG153" i="21"/>
  <c r="BF153" i="21"/>
  <c r="T153" i="21"/>
  <c r="R153" i="21"/>
  <c r="P153" i="21"/>
  <c r="BI152" i="21"/>
  <c r="BH152" i="21"/>
  <c r="BG152" i="21"/>
  <c r="BF152" i="21"/>
  <c r="T152" i="21"/>
  <c r="R152" i="21"/>
  <c r="P152" i="21"/>
  <c r="BI151" i="21"/>
  <c r="BH151" i="21"/>
  <c r="BG151" i="21"/>
  <c r="BF151" i="21"/>
  <c r="T151" i="21"/>
  <c r="R151" i="21"/>
  <c r="P151" i="21"/>
  <c r="BI150" i="21"/>
  <c r="BH150" i="21"/>
  <c r="BG150" i="21"/>
  <c r="BF150" i="21"/>
  <c r="T150" i="21"/>
  <c r="R150" i="21"/>
  <c r="P150" i="21"/>
  <c r="BI149" i="21"/>
  <c r="BH149" i="21"/>
  <c r="BG149" i="21"/>
  <c r="BF149" i="21"/>
  <c r="T149" i="21"/>
  <c r="R149" i="21"/>
  <c r="P149" i="21"/>
  <c r="BI148" i="21"/>
  <c r="BH148" i="21"/>
  <c r="BG148" i="21"/>
  <c r="BF148" i="21"/>
  <c r="T148" i="21"/>
  <c r="R148" i="21"/>
  <c r="P148" i="21"/>
  <c r="BI147" i="21"/>
  <c r="BH147" i="21"/>
  <c r="BG147" i="21"/>
  <c r="BF147" i="21"/>
  <c r="T147" i="21"/>
  <c r="R147" i="21"/>
  <c r="P147" i="21"/>
  <c r="BI146" i="21"/>
  <c r="BH146" i="21"/>
  <c r="BG146" i="21"/>
  <c r="BF146" i="21"/>
  <c r="T146" i="21"/>
  <c r="R146" i="21"/>
  <c r="P146" i="21"/>
  <c r="BI145" i="21"/>
  <c r="BH145" i="21"/>
  <c r="BG145" i="21"/>
  <c r="BF145" i="21"/>
  <c r="T145" i="21"/>
  <c r="R145" i="21"/>
  <c r="P145" i="21"/>
  <c r="BI144" i="21"/>
  <c r="BH144" i="21"/>
  <c r="BG144" i="21"/>
  <c r="BF144" i="21"/>
  <c r="T144" i="21"/>
  <c r="R144" i="21"/>
  <c r="P144" i="21"/>
  <c r="BI143" i="21"/>
  <c r="BH143" i="21"/>
  <c r="BG143" i="21"/>
  <c r="BF143" i="21"/>
  <c r="T143" i="21"/>
  <c r="R143" i="21"/>
  <c r="P143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40" i="21"/>
  <c r="BH140" i="21"/>
  <c r="BG140" i="21"/>
  <c r="BF140" i="21"/>
  <c r="T140" i="21"/>
  <c r="R140" i="21"/>
  <c r="P140" i="21"/>
  <c r="BI139" i="21"/>
  <c r="BH139" i="21"/>
  <c r="BG139" i="21"/>
  <c r="BF139" i="21"/>
  <c r="T139" i="21"/>
  <c r="R139" i="21"/>
  <c r="P139" i="21"/>
  <c r="BI138" i="21"/>
  <c r="BH138" i="21"/>
  <c r="BG138" i="21"/>
  <c r="BF138" i="21"/>
  <c r="T138" i="21"/>
  <c r="R138" i="21"/>
  <c r="P138" i="21"/>
  <c r="BI137" i="21"/>
  <c r="BH137" i="21"/>
  <c r="BG137" i="21"/>
  <c r="BF137" i="21"/>
  <c r="T137" i="21"/>
  <c r="R137" i="21"/>
  <c r="P137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4" i="21"/>
  <c r="BH134" i="21"/>
  <c r="BG134" i="21"/>
  <c r="BF134" i="21"/>
  <c r="T134" i="21"/>
  <c r="R134" i="21"/>
  <c r="P134" i="21"/>
  <c r="BI133" i="21"/>
  <c r="BH133" i="21"/>
  <c r="BG133" i="21"/>
  <c r="BF133" i="21"/>
  <c r="T133" i="21"/>
  <c r="R133" i="21"/>
  <c r="P133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30" i="21"/>
  <c r="BH130" i="21"/>
  <c r="BG130" i="21"/>
  <c r="BF130" i="21"/>
  <c r="T130" i="21"/>
  <c r="R130" i="21"/>
  <c r="P130" i="21"/>
  <c r="BI129" i="21"/>
  <c r="BH129" i="21"/>
  <c r="BG129" i="21"/>
  <c r="BF129" i="21"/>
  <c r="T129" i="21"/>
  <c r="R129" i="21"/>
  <c r="P129" i="21"/>
  <c r="BI128" i="21"/>
  <c r="BH128" i="21"/>
  <c r="BG128" i="21"/>
  <c r="BF128" i="21"/>
  <c r="T128" i="21"/>
  <c r="R128" i="21"/>
  <c r="P128" i="21"/>
  <c r="BI127" i="21"/>
  <c r="BH127" i="21"/>
  <c r="BG127" i="21"/>
  <c r="BF127" i="21"/>
  <c r="T127" i="21"/>
  <c r="R127" i="21"/>
  <c r="P127" i="21"/>
  <c r="BI126" i="21"/>
  <c r="BH126" i="21"/>
  <c r="BG126" i="21"/>
  <c r="BF126" i="21"/>
  <c r="T126" i="21"/>
  <c r="R126" i="21"/>
  <c r="P126" i="21"/>
  <c r="BI125" i="21"/>
  <c r="BH125" i="21"/>
  <c r="BG125" i="21"/>
  <c r="BF125" i="21"/>
  <c r="T125" i="21"/>
  <c r="R125" i="21"/>
  <c r="P125" i="21"/>
  <c r="BI124" i="21"/>
  <c r="BH124" i="21"/>
  <c r="BG124" i="21"/>
  <c r="BF124" i="21"/>
  <c r="T124" i="21"/>
  <c r="R124" i="21"/>
  <c r="P124" i="21"/>
  <c r="BI123" i="21"/>
  <c r="BH123" i="21"/>
  <c r="BG123" i="21"/>
  <c r="BF123" i="21"/>
  <c r="T123" i="21"/>
  <c r="R123" i="21"/>
  <c r="P123" i="21"/>
  <c r="BI122" i="21"/>
  <c r="BH122" i="21"/>
  <c r="BG122" i="21"/>
  <c r="BF122" i="21"/>
  <c r="T122" i="21"/>
  <c r="R122" i="21"/>
  <c r="P122" i="21"/>
  <c r="BI121" i="21"/>
  <c r="BH121" i="21"/>
  <c r="BG121" i="21"/>
  <c r="BF121" i="21"/>
  <c r="T121" i="21"/>
  <c r="R121" i="21"/>
  <c r="P121" i="21"/>
  <c r="BI120" i="21"/>
  <c r="BH120" i="21"/>
  <c r="BG120" i="21"/>
  <c r="BF120" i="21"/>
  <c r="T120" i="21"/>
  <c r="R120" i="21"/>
  <c r="P120" i="21"/>
  <c r="BI119" i="21"/>
  <c r="BH119" i="21"/>
  <c r="BG119" i="21"/>
  <c r="BF119" i="21"/>
  <c r="T119" i="21"/>
  <c r="R119" i="21"/>
  <c r="P119" i="21"/>
  <c r="BI118" i="21"/>
  <c r="BH118" i="21"/>
  <c r="BG118" i="21"/>
  <c r="BF118" i="21"/>
  <c r="T118" i="21"/>
  <c r="R118" i="21"/>
  <c r="P118" i="21"/>
  <c r="BI117" i="21"/>
  <c r="BH117" i="21"/>
  <c r="BG117" i="21"/>
  <c r="BF117" i="21"/>
  <c r="T117" i="21"/>
  <c r="R117" i="21"/>
  <c r="P117" i="21"/>
  <c r="F112" i="21"/>
  <c r="F110" i="21"/>
  <c r="E108" i="21"/>
  <c r="F91" i="21"/>
  <c r="F89" i="21"/>
  <c r="E87" i="21"/>
  <c r="J24" i="21"/>
  <c r="E24" i="21"/>
  <c r="J92" i="21"/>
  <c r="J23" i="21"/>
  <c r="J21" i="21"/>
  <c r="E21" i="21"/>
  <c r="J112" i="21" s="1"/>
  <c r="J20" i="21"/>
  <c r="J18" i="21"/>
  <c r="E18" i="21"/>
  <c r="F113" i="21" s="1"/>
  <c r="J17" i="21"/>
  <c r="J12" i="21"/>
  <c r="J110" i="21" s="1"/>
  <c r="E7" i="21"/>
  <c r="E106" i="21"/>
  <c r="J37" i="20"/>
  <c r="J36" i="20"/>
  <c r="AY113" i="1"/>
  <c r="J35" i="20"/>
  <c r="AX113" i="1"/>
  <c r="BI289" i="20"/>
  <c r="BH289" i="20"/>
  <c r="BG289" i="20"/>
  <c r="BF289" i="20"/>
  <c r="T289" i="20"/>
  <c r="T288" i="20" s="1"/>
  <c r="R289" i="20"/>
  <c r="R288" i="20" s="1"/>
  <c r="P289" i="20"/>
  <c r="P288" i="20" s="1"/>
  <c r="BI287" i="20"/>
  <c r="BH287" i="20"/>
  <c r="BG287" i="20"/>
  <c r="BF287" i="20"/>
  <c r="T287" i="20"/>
  <c r="R287" i="20"/>
  <c r="P287" i="20"/>
  <c r="BI286" i="20"/>
  <c r="BH286" i="20"/>
  <c r="BG286" i="20"/>
  <c r="BF286" i="20"/>
  <c r="T286" i="20"/>
  <c r="R286" i="20"/>
  <c r="P286" i="20"/>
  <c r="BI285" i="20"/>
  <c r="BH285" i="20"/>
  <c r="BG285" i="20"/>
  <c r="BF285" i="20"/>
  <c r="T285" i="20"/>
  <c r="R285" i="20"/>
  <c r="P285" i="20"/>
  <c r="BI284" i="20"/>
  <c r="BH284" i="20"/>
  <c r="BG284" i="20"/>
  <c r="BF284" i="20"/>
  <c r="T284" i="20"/>
  <c r="R284" i="20"/>
  <c r="P284" i="20"/>
  <c r="BI283" i="20"/>
  <c r="BH283" i="20"/>
  <c r="BG283" i="20"/>
  <c r="BF283" i="20"/>
  <c r="T283" i="20"/>
  <c r="R283" i="20"/>
  <c r="P283" i="20"/>
  <c r="BI280" i="20"/>
  <c r="BH280" i="20"/>
  <c r="BG280" i="20"/>
  <c r="BF280" i="20"/>
  <c r="T280" i="20"/>
  <c r="R280" i="20"/>
  <c r="P280" i="20"/>
  <c r="BI279" i="20"/>
  <c r="BH279" i="20"/>
  <c r="BG279" i="20"/>
  <c r="BF279" i="20"/>
  <c r="T279" i="20"/>
  <c r="R279" i="20"/>
  <c r="P279" i="20"/>
  <c r="BI273" i="20"/>
  <c r="BH273" i="20"/>
  <c r="BG273" i="20"/>
  <c r="BF273" i="20"/>
  <c r="T273" i="20"/>
  <c r="T272" i="20" s="1"/>
  <c r="R273" i="20"/>
  <c r="R272" i="20"/>
  <c r="P273" i="20"/>
  <c r="P272" i="20"/>
  <c r="BI270" i="20"/>
  <c r="BH270" i="20"/>
  <c r="BG270" i="20"/>
  <c r="BF270" i="20"/>
  <c r="T270" i="20"/>
  <c r="T269" i="20"/>
  <c r="T268" i="20" s="1"/>
  <c r="R270" i="20"/>
  <c r="R269" i="20"/>
  <c r="R268" i="20" s="1"/>
  <c r="P270" i="20"/>
  <c r="P269" i="20" s="1"/>
  <c r="P268" i="20" s="1"/>
  <c r="BI267" i="20"/>
  <c r="BH267" i="20"/>
  <c r="BG267" i="20"/>
  <c r="BF267" i="20"/>
  <c r="T267" i="20"/>
  <c r="R267" i="20"/>
  <c r="P267" i="20"/>
  <c r="BI266" i="20"/>
  <c r="BH266" i="20"/>
  <c r="BG266" i="20"/>
  <c r="BF266" i="20"/>
  <c r="T266" i="20"/>
  <c r="R266" i="20"/>
  <c r="P266" i="20"/>
  <c r="BI265" i="20"/>
  <c r="BH265" i="20"/>
  <c r="BG265" i="20"/>
  <c r="BF265" i="20"/>
  <c r="T265" i="20"/>
  <c r="R265" i="20"/>
  <c r="P265" i="20"/>
  <c r="BI264" i="20"/>
  <c r="BH264" i="20"/>
  <c r="BG264" i="20"/>
  <c r="BF264" i="20"/>
  <c r="T264" i="20"/>
  <c r="R264" i="20"/>
  <c r="P264" i="20"/>
  <c r="BI263" i="20"/>
  <c r="BH263" i="20"/>
  <c r="BG263" i="20"/>
  <c r="BF263" i="20"/>
  <c r="T263" i="20"/>
  <c r="R263" i="20"/>
  <c r="P263" i="20"/>
  <c r="BI262" i="20"/>
  <c r="BH262" i="20"/>
  <c r="BG262" i="20"/>
  <c r="BF262" i="20"/>
  <c r="T262" i="20"/>
  <c r="R262" i="20"/>
  <c r="P262" i="20"/>
  <c r="BI261" i="20"/>
  <c r="BH261" i="20"/>
  <c r="BG261" i="20"/>
  <c r="BF261" i="20"/>
  <c r="T261" i="20"/>
  <c r="R261" i="20"/>
  <c r="P261" i="20"/>
  <c r="BI259" i="20"/>
  <c r="BH259" i="20"/>
  <c r="BG259" i="20"/>
  <c r="BF259" i="20"/>
  <c r="T259" i="20"/>
  <c r="R259" i="20"/>
  <c r="P259" i="20"/>
  <c r="BI258" i="20"/>
  <c r="BH258" i="20"/>
  <c r="BG258" i="20"/>
  <c r="BF258" i="20"/>
  <c r="T258" i="20"/>
  <c r="R258" i="20"/>
  <c r="P258" i="20"/>
  <c r="BI256" i="20"/>
  <c r="BH256" i="20"/>
  <c r="BG256" i="20"/>
  <c r="BF256" i="20"/>
  <c r="T256" i="20"/>
  <c r="R256" i="20"/>
  <c r="P256" i="20"/>
  <c r="BI255" i="20"/>
  <c r="BH255" i="20"/>
  <c r="BG255" i="20"/>
  <c r="BF255" i="20"/>
  <c r="T255" i="20"/>
  <c r="R255" i="20"/>
  <c r="P255" i="20"/>
  <c r="BI253" i="20"/>
  <c r="BH253" i="20"/>
  <c r="BG253" i="20"/>
  <c r="BF253" i="20"/>
  <c r="T253" i="20"/>
  <c r="R253" i="20"/>
  <c r="P253" i="20"/>
  <c r="BI252" i="20"/>
  <c r="BH252" i="20"/>
  <c r="BG252" i="20"/>
  <c r="BF252" i="20"/>
  <c r="T252" i="20"/>
  <c r="R252" i="20"/>
  <c r="P252" i="20"/>
  <c r="BI251" i="20"/>
  <c r="BH251" i="20"/>
  <c r="BG251" i="20"/>
  <c r="BF251" i="20"/>
  <c r="T251" i="20"/>
  <c r="R251" i="20"/>
  <c r="P251" i="20"/>
  <c r="BI248" i="20"/>
  <c r="BH248" i="20"/>
  <c r="BG248" i="20"/>
  <c r="BF248" i="20"/>
  <c r="T248" i="20"/>
  <c r="R248" i="20"/>
  <c r="P248" i="20"/>
  <c r="BI246" i="20"/>
  <c r="BH246" i="20"/>
  <c r="BG246" i="20"/>
  <c r="BF246" i="20"/>
  <c r="T246" i="20"/>
  <c r="R246" i="20"/>
  <c r="P246" i="20"/>
  <c r="BI244" i="20"/>
  <c r="BH244" i="20"/>
  <c r="BG244" i="20"/>
  <c r="BF244" i="20"/>
  <c r="T244" i="20"/>
  <c r="R244" i="20"/>
  <c r="P244" i="20"/>
  <c r="BI242" i="20"/>
  <c r="BH242" i="20"/>
  <c r="BG242" i="20"/>
  <c r="BF242" i="20"/>
  <c r="T242" i="20"/>
  <c r="R242" i="20"/>
  <c r="P242" i="20"/>
  <c r="BI240" i="20"/>
  <c r="BH240" i="20"/>
  <c r="BG240" i="20"/>
  <c r="BF240" i="20"/>
  <c r="T240" i="20"/>
  <c r="R240" i="20"/>
  <c r="P240" i="20"/>
  <c r="BI236" i="20"/>
  <c r="BH236" i="20"/>
  <c r="BG236" i="20"/>
  <c r="BF236" i="20"/>
  <c r="T236" i="20"/>
  <c r="T235" i="20" s="1"/>
  <c r="R236" i="20"/>
  <c r="R235" i="20" s="1"/>
  <c r="P236" i="20"/>
  <c r="P235" i="20" s="1"/>
  <c r="BI233" i="20"/>
  <c r="BH233" i="20"/>
  <c r="BG233" i="20"/>
  <c r="BF233" i="20"/>
  <c r="T233" i="20"/>
  <c r="R233" i="20"/>
  <c r="P233" i="20"/>
  <c r="BI230" i="20"/>
  <c r="BH230" i="20"/>
  <c r="BG230" i="20"/>
  <c r="BF230" i="20"/>
  <c r="T230" i="20"/>
  <c r="R230" i="20"/>
  <c r="P230" i="20"/>
  <c r="BI225" i="20"/>
  <c r="BH225" i="20"/>
  <c r="BG225" i="20"/>
  <c r="BF225" i="20"/>
  <c r="T225" i="20"/>
  <c r="R225" i="20"/>
  <c r="P225" i="20"/>
  <c r="BI209" i="20"/>
  <c r="BH209" i="20"/>
  <c r="BG209" i="20"/>
  <c r="BF209" i="20"/>
  <c r="T209" i="20"/>
  <c r="R209" i="20"/>
  <c r="P209" i="20"/>
  <c r="BI207" i="20"/>
  <c r="BH207" i="20"/>
  <c r="BG207" i="20"/>
  <c r="BF207" i="20"/>
  <c r="T207" i="20"/>
  <c r="R207" i="20"/>
  <c r="P207" i="20"/>
  <c r="BI205" i="20"/>
  <c r="BH205" i="20"/>
  <c r="BG205" i="20"/>
  <c r="BF205" i="20"/>
  <c r="T205" i="20"/>
  <c r="R205" i="20"/>
  <c r="P205" i="20"/>
  <c r="BI200" i="20"/>
  <c r="BH200" i="20"/>
  <c r="BG200" i="20"/>
  <c r="BF200" i="20"/>
  <c r="T200" i="20"/>
  <c r="R200" i="20"/>
  <c r="P200" i="20"/>
  <c r="BI198" i="20"/>
  <c r="BH198" i="20"/>
  <c r="BG198" i="20"/>
  <c r="BF198" i="20"/>
  <c r="T198" i="20"/>
  <c r="R198" i="20"/>
  <c r="P198" i="20"/>
  <c r="BI196" i="20"/>
  <c r="BH196" i="20"/>
  <c r="BG196" i="20"/>
  <c r="BF196" i="20"/>
  <c r="T196" i="20"/>
  <c r="R196" i="20"/>
  <c r="P196" i="20"/>
  <c r="BI192" i="20"/>
  <c r="BH192" i="20"/>
  <c r="BG192" i="20"/>
  <c r="BF192" i="20"/>
  <c r="T192" i="20"/>
  <c r="R192" i="20"/>
  <c r="P192" i="20"/>
  <c r="BI190" i="20"/>
  <c r="BH190" i="20"/>
  <c r="BG190" i="20"/>
  <c r="BF190" i="20"/>
  <c r="T190" i="20"/>
  <c r="R190" i="20"/>
  <c r="P190" i="20"/>
  <c r="BI187" i="20"/>
  <c r="BH187" i="20"/>
  <c r="BG187" i="20"/>
  <c r="BF187" i="20"/>
  <c r="T187" i="20"/>
  <c r="R187" i="20"/>
  <c r="P187" i="20"/>
  <c r="BI184" i="20"/>
  <c r="BH184" i="20"/>
  <c r="BG184" i="20"/>
  <c r="BF184" i="20"/>
  <c r="T184" i="20"/>
  <c r="R184" i="20"/>
  <c r="P184" i="20"/>
  <c r="BI181" i="20"/>
  <c r="BH181" i="20"/>
  <c r="BG181" i="20"/>
  <c r="BF181" i="20"/>
  <c r="T181" i="20"/>
  <c r="R181" i="20"/>
  <c r="P181" i="20"/>
  <c r="BI165" i="20"/>
  <c r="BH165" i="20"/>
  <c r="BG165" i="20"/>
  <c r="BF165" i="20"/>
  <c r="T165" i="20"/>
  <c r="R165" i="20"/>
  <c r="P165" i="20"/>
  <c r="BI161" i="20"/>
  <c r="BH161" i="20"/>
  <c r="BG161" i="20"/>
  <c r="BF161" i="20"/>
  <c r="T161" i="20"/>
  <c r="R161" i="20"/>
  <c r="P161" i="20"/>
  <c r="BI156" i="20"/>
  <c r="BH156" i="20"/>
  <c r="BG156" i="20"/>
  <c r="BF156" i="20"/>
  <c r="T156" i="20"/>
  <c r="R156" i="20"/>
  <c r="P156" i="20"/>
  <c r="BI150" i="20"/>
  <c r="BH150" i="20"/>
  <c r="BG150" i="20"/>
  <c r="BF150" i="20"/>
  <c r="T150" i="20"/>
  <c r="R150" i="20"/>
  <c r="P150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5" i="20"/>
  <c r="BH145" i="20"/>
  <c r="BG145" i="20"/>
  <c r="BF145" i="20"/>
  <c r="T145" i="20"/>
  <c r="R145" i="20"/>
  <c r="P145" i="20"/>
  <c r="BI141" i="20"/>
  <c r="BH141" i="20"/>
  <c r="BG141" i="20"/>
  <c r="BF141" i="20"/>
  <c r="T141" i="20"/>
  <c r="R141" i="20"/>
  <c r="P141" i="20"/>
  <c r="BI133" i="20"/>
  <c r="BH133" i="20"/>
  <c r="BG133" i="20"/>
  <c r="BF133" i="20"/>
  <c r="T133" i="20"/>
  <c r="R133" i="20"/>
  <c r="P133" i="20"/>
  <c r="BI131" i="20"/>
  <c r="BH131" i="20"/>
  <c r="BG131" i="20"/>
  <c r="BF131" i="20"/>
  <c r="T131" i="20"/>
  <c r="R131" i="20"/>
  <c r="P131" i="20"/>
  <c r="J125" i="20"/>
  <c r="J124" i="20"/>
  <c r="F124" i="20"/>
  <c r="F122" i="20"/>
  <c r="E120" i="20"/>
  <c r="J92" i="20"/>
  <c r="J91" i="20"/>
  <c r="F91" i="20"/>
  <c r="F89" i="20"/>
  <c r="E87" i="20"/>
  <c r="J18" i="20"/>
  <c r="E18" i="20"/>
  <c r="F92" i="20" s="1"/>
  <c r="J17" i="20"/>
  <c r="J12" i="20"/>
  <c r="J122" i="20"/>
  <c r="E7" i="20"/>
  <c r="E118" i="20" s="1"/>
  <c r="J37" i="19"/>
  <c r="J36" i="19"/>
  <c r="AY112" i="1" s="1"/>
  <c r="J35" i="19"/>
  <c r="AX112" i="1" s="1"/>
  <c r="BI323" i="19"/>
  <c r="BH323" i="19"/>
  <c r="BG323" i="19"/>
  <c r="BF323" i="19"/>
  <c r="T323" i="19"/>
  <c r="T322" i="19"/>
  <c r="R323" i="19"/>
  <c r="R322" i="19"/>
  <c r="P323" i="19"/>
  <c r="P322" i="19" s="1"/>
  <c r="BI321" i="19"/>
  <c r="BH321" i="19"/>
  <c r="BG321" i="19"/>
  <c r="BF321" i="19"/>
  <c r="T321" i="19"/>
  <c r="R321" i="19"/>
  <c r="P321" i="19"/>
  <c r="BI320" i="19"/>
  <c r="BH320" i="19"/>
  <c r="BG320" i="19"/>
  <c r="BF320" i="19"/>
  <c r="T320" i="19"/>
  <c r="R320" i="19"/>
  <c r="P320" i="19"/>
  <c r="BI319" i="19"/>
  <c r="BH319" i="19"/>
  <c r="BG319" i="19"/>
  <c r="BF319" i="19"/>
  <c r="T319" i="19"/>
  <c r="R319" i="19"/>
  <c r="P319" i="19"/>
  <c r="BI318" i="19"/>
  <c r="BH318" i="19"/>
  <c r="BG318" i="19"/>
  <c r="BF318" i="19"/>
  <c r="T318" i="19"/>
  <c r="R318" i="19"/>
  <c r="P318" i="19"/>
  <c r="BI317" i="19"/>
  <c r="BH317" i="19"/>
  <c r="BG317" i="19"/>
  <c r="BF317" i="19"/>
  <c r="T317" i="19"/>
  <c r="R317" i="19"/>
  <c r="P317" i="19"/>
  <c r="BI314" i="19"/>
  <c r="BH314" i="19"/>
  <c r="BG314" i="19"/>
  <c r="BF314" i="19"/>
  <c r="T314" i="19"/>
  <c r="R314" i="19"/>
  <c r="P314" i="19"/>
  <c r="BI313" i="19"/>
  <c r="BH313" i="19"/>
  <c r="BG313" i="19"/>
  <c r="BF313" i="19"/>
  <c r="T313" i="19"/>
  <c r="R313" i="19"/>
  <c r="P313" i="19"/>
  <c r="BI307" i="19"/>
  <c r="BH307" i="19"/>
  <c r="BG307" i="19"/>
  <c r="BF307" i="19"/>
  <c r="T307" i="19"/>
  <c r="T306" i="19" s="1"/>
  <c r="R307" i="19"/>
  <c r="R306" i="19" s="1"/>
  <c r="P307" i="19"/>
  <c r="P306" i="19" s="1"/>
  <c r="BI304" i="19"/>
  <c r="BH304" i="19"/>
  <c r="BG304" i="19"/>
  <c r="BF304" i="19"/>
  <c r="T304" i="19"/>
  <c r="T303" i="19"/>
  <c r="R304" i="19"/>
  <c r="R303" i="19" s="1"/>
  <c r="P304" i="19"/>
  <c r="P303" i="19"/>
  <c r="BI302" i="19"/>
  <c r="BH302" i="19"/>
  <c r="BG302" i="19"/>
  <c r="BF302" i="19"/>
  <c r="T302" i="19"/>
  <c r="R302" i="19"/>
  <c r="P302" i="19"/>
  <c r="P300" i="19" s="1"/>
  <c r="BI301" i="19"/>
  <c r="BH301" i="19"/>
  <c r="BG301" i="19"/>
  <c r="BF301" i="19"/>
  <c r="T301" i="19"/>
  <c r="T300" i="19" s="1"/>
  <c r="R301" i="19"/>
  <c r="P301" i="19"/>
  <c r="BI299" i="19"/>
  <c r="BH299" i="19"/>
  <c r="BG299" i="19"/>
  <c r="BF299" i="19"/>
  <c r="T299" i="19"/>
  <c r="R299" i="19"/>
  <c r="P299" i="19"/>
  <c r="BI298" i="19"/>
  <c r="BH298" i="19"/>
  <c r="BG298" i="19"/>
  <c r="BF298" i="19"/>
  <c r="T298" i="19"/>
  <c r="R298" i="19"/>
  <c r="P298" i="19"/>
  <c r="BI297" i="19"/>
  <c r="BH297" i="19"/>
  <c r="BG297" i="19"/>
  <c r="BF297" i="19"/>
  <c r="T297" i="19"/>
  <c r="R297" i="19"/>
  <c r="P297" i="19"/>
  <c r="BI296" i="19"/>
  <c r="BH296" i="19"/>
  <c r="BG296" i="19"/>
  <c r="BF296" i="19"/>
  <c r="T296" i="19"/>
  <c r="R296" i="19"/>
  <c r="P296" i="19"/>
  <c r="BI295" i="19"/>
  <c r="BH295" i="19"/>
  <c r="BG295" i="19"/>
  <c r="BF295" i="19"/>
  <c r="T295" i="19"/>
  <c r="R295" i="19"/>
  <c r="P295" i="19"/>
  <c r="BI294" i="19"/>
  <c r="BH294" i="19"/>
  <c r="BG294" i="19"/>
  <c r="BF294" i="19"/>
  <c r="T294" i="19"/>
  <c r="R294" i="19"/>
  <c r="P294" i="19"/>
  <c r="BI293" i="19"/>
  <c r="BH293" i="19"/>
  <c r="BG293" i="19"/>
  <c r="BF293" i="19"/>
  <c r="T293" i="19"/>
  <c r="R293" i="19"/>
  <c r="P293" i="19"/>
  <c r="BI291" i="19"/>
  <c r="BH291" i="19"/>
  <c r="BG291" i="19"/>
  <c r="BF291" i="19"/>
  <c r="T291" i="19"/>
  <c r="R291" i="19"/>
  <c r="P291" i="19"/>
  <c r="BI290" i="19"/>
  <c r="BH290" i="19"/>
  <c r="BG290" i="19"/>
  <c r="BF290" i="19"/>
  <c r="T290" i="19"/>
  <c r="R290" i="19"/>
  <c r="P290" i="19"/>
  <c r="BI288" i="19"/>
  <c r="BH288" i="19"/>
  <c r="BG288" i="19"/>
  <c r="BF288" i="19"/>
  <c r="T288" i="19"/>
  <c r="R288" i="19"/>
  <c r="P288" i="19"/>
  <c r="BI287" i="19"/>
  <c r="BH287" i="19"/>
  <c r="BG287" i="19"/>
  <c r="BF287" i="19"/>
  <c r="T287" i="19"/>
  <c r="R287" i="19"/>
  <c r="P287" i="19"/>
  <c r="BI285" i="19"/>
  <c r="BH285" i="19"/>
  <c r="BG285" i="19"/>
  <c r="BF285" i="19"/>
  <c r="T285" i="19"/>
  <c r="R285" i="19"/>
  <c r="P285" i="19"/>
  <c r="BI284" i="19"/>
  <c r="BH284" i="19"/>
  <c r="BG284" i="19"/>
  <c r="BF284" i="19"/>
  <c r="T284" i="19"/>
  <c r="R284" i="19"/>
  <c r="P284" i="19"/>
  <c r="BI283" i="19"/>
  <c r="BH283" i="19"/>
  <c r="BG283" i="19"/>
  <c r="BF283" i="19"/>
  <c r="T283" i="19"/>
  <c r="R283" i="19"/>
  <c r="P283" i="19"/>
  <c r="BI280" i="19"/>
  <c r="BH280" i="19"/>
  <c r="BG280" i="19"/>
  <c r="BF280" i="19"/>
  <c r="T280" i="19"/>
  <c r="R280" i="19"/>
  <c r="P280" i="19"/>
  <c r="BI278" i="19"/>
  <c r="BH278" i="19"/>
  <c r="BG278" i="19"/>
  <c r="BF278" i="19"/>
  <c r="T278" i="19"/>
  <c r="R278" i="19"/>
  <c r="P278" i="19"/>
  <c r="BI276" i="19"/>
  <c r="BH276" i="19"/>
  <c r="BG276" i="19"/>
  <c r="BF276" i="19"/>
  <c r="T276" i="19"/>
  <c r="R276" i="19"/>
  <c r="P276" i="19"/>
  <c r="BI274" i="19"/>
  <c r="BH274" i="19"/>
  <c r="BG274" i="19"/>
  <c r="BF274" i="19"/>
  <c r="T274" i="19"/>
  <c r="R274" i="19"/>
  <c r="P274" i="19"/>
  <c r="BI271" i="19"/>
  <c r="BH271" i="19"/>
  <c r="BG271" i="19"/>
  <c r="BF271" i="19"/>
  <c r="T271" i="19"/>
  <c r="R271" i="19"/>
  <c r="P271" i="19"/>
  <c r="BI269" i="19"/>
  <c r="BH269" i="19"/>
  <c r="BG269" i="19"/>
  <c r="BF269" i="19"/>
  <c r="T269" i="19"/>
  <c r="R269" i="19"/>
  <c r="P269" i="19"/>
  <c r="BI267" i="19"/>
  <c r="BH267" i="19"/>
  <c r="BG267" i="19"/>
  <c r="BF267" i="19"/>
  <c r="T267" i="19"/>
  <c r="R267" i="19"/>
  <c r="P267" i="19"/>
  <c r="BI263" i="19"/>
  <c r="BH263" i="19"/>
  <c r="BG263" i="19"/>
  <c r="BF263" i="19"/>
  <c r="T263" i="19"/>
  <c r="T262" i="19" s="1"/>
  <c r="R263" i="19"/>
  <c r="R262" i="19"/>
  <c r="P263" i="19"/>
  <c r="P262" i="19"/>
  <c r="BI260" i="19"/>
  <c r="BH260" i="19"/>
  <c r="BG260" i="19"/>
  <c r="BF260" i="19"/>
  <c r="T260" i="19"/>
  <c r="R260" i="19"/>
  <c r="P260" i="19"/>
  <c r="BI258" i="19"/>
  <c r="BH258" i="19"/>
  <c r="BG258" i="19"/>
  <c r="BF258" i="19"/>
  <c r="T258" i="19"/>
  <c r="R258" i="19"/>
  <c r="P258" i="19"/>
  <c r="BI256" i="19"/>
  <c r="BH256" i="19"/>
  <c r="BG256" i="19"/>
  <c r="BF256" i="19"/>
  <c r="T256" i="19"/>
  <c r="R256" i="19"/>
  <c r="P256" i="19"/>
  <c r="BI254" i="19"/>
  <c r="BH254" i="19"/>
  <c r="BG254" i="19"/>
  <c r="BF254" i="19"/>
  <c r="T254" i="19"/>
  <c r="R254" i="19"/>
  <c r="P254" i="19"/>
  <c r="BI251" i="19"/>
  <c r="BH251" i="19"/>
  <c r="BG251" i="19"/>
  <c r="BF251" i="19"/>
  <c r="T251" i="19"/>
  <c r="R251" i="19"/>
  <c r="P251" i="19"/>
  <c r="BI246" i="19"/>
  <c r="BH246" i="19"/>
  <c r="BG246" i="19"/>
  <c r="BF246" i="19"/>
  <c r="T246" i="19"/>
  <c r="R246" i="19"/>
  <c r="P246" i="19"/>
  <c r="BI224" i="19"/>
  <c r="BH224" i="19"/>
  <c r="BG224" i="19"/>
  <c r="BF224" i="19"/>
  <c r="T224" i="19"/>
  <c r="R224" i="19"/>
  <c r="P224" i="19"/>
  <c r="BI222" i="19"/>
  <c r="BH222" i="19"/>
  <c r="BG222" i="19"/>
  <c r="BF222" i="19"/>
  <c r="T222" i="19"/>
  <c r="R222" i="19"/>
  <c r="P222" i="19"/>
  <c r="BI220" i="19"/>
  <c r="BH220" i="19"/>
  <c r="BG220" i="19"/>
  <c r="BF220" i="19"/>
  <c r="T220" i="19"/>
  <c r="R220" i="19"/>
  <c r="P220" i="19"/>
  <c r="BI215" i="19"/>
  <c r="BH215" i="19"/>
  <c r="BG215" i="19"/>
  <c r="BF215" i="19"/>
  <c r="T215" i="19"/>
  <c r="R215" i="19"/>
  <c r="P215" i="19"/>
  <c r="BI213" i="19"/>
  <c r="BH213" i="19"/>
  <c r="BG213" i="19"/>
  <c r="BF213" i="19"/>
  <c r="T213" i="19"/>
  <c r="R213" i="19"/>
  <c r="P213" i="19"/>
  <c r="BI211" i="19"/>
  <c r="BH211" i="19"/>
  <c r="BG211" i="19"/>
  <c r="BF211" i="19"/>
  <c r="T211" i="19"/>
  <c r="R211" i="19"/>
  <c r="P211" i="19"/>
  <c r="BI207" i="19"/>
  <c r="BH207" i="19"/>
  <c r="BG207" i="19"/>
  <c r="BF207" i="19"/>
  <c r="T207" i="19"/>
  <c r="R207" i="19"/>
  <c r="P207" i="19"/>
  <c r="BI205" i="19"/>
  <c r="BH205" i="19"/>
  <c r="BG205" i="19"/>
  <c r="BF205" i="19"/>
  <c r="T205" i="19"/>
  <c r="R205" i="19"/>
  <c r="P205" i="19"/>
  <c r="BI202" i="19"/>
  <c r="BH202" i="19"/>
  <c r="BG202" i="19"/>
  <c r="BF202" i="19"/>
  <c r="T202" i="19"/>
  <c r="R202" i="19"/>
  <c r="P202" i="19"/>
  <c r="BI199" i="19"/>
  <c r="BH199" i="19"/>
  <c r="BG199" i="19"/>
  <c r="BF199" i="19"/>
  <c r="T199" i="19"/>
  <c r="R199" i="19"/>
  <c r="P199" i="19"/>
  <c r="BI196" i="19"/>
  <c r="BH196" i="19"/>
  <c r="BG196" i="19"/>
  <c r="BF196" i="19"/>
  <c r="T196" i="19"/>
  <c r="R196" i="19"/>
  <c r="P196" i="19"/>
  <c r="BI174" i="19"/>
  <c r="BH174" i="19"/>
  <c r="BG174" i="19"/>
  <c r="BF174" i="19"/>
  <c r="T174" i="19"/>
  <c r="R174" i="19"/>
  <c r="P174" i="19"/>
  <c r="BI172" i="19"/>
  <c r="BH172" i="19"/>
  <c r="BG172" i="19"/>
  <c r="BF172" i="19"/>
  <c r="T172" i="19"/>
  <c r="R172" i="19"/>
  <c r="P172" i="19"/>
  <c r="BI168" i="19"/>
  <c r="BH168" i="19"/>
  <c r="BG168" i="19"/>
  <c r="BF168" i="19"/>
  <c r="T168" i="19"/>
  <c r="R168" i="19"/>
  <c r="P168" i="19"/>
  <c r="BI163" i="19"/>
  <c r="BH163" i="19"/>
  <c r="BG163" i="19"/>
  <c r="BF163" i="19"/>
  <c r="T163" i="19"/>
  <c r="R163" i="19"/>
  <c r="P163" i="19"/>
  <c r="BI161" i="19"/>
  <c r="BH161" i="19"/>
  <c r="BG161" i="19"/>
  <c r="BF161" i="19"/>
  <c r="T161" i="19"/>
  <c r="R161" i="19"/>
  <c r="P161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47" i="19"/>
  <c r="BH147" i="19"/>
  <c r="BG147" i="19"/>
  <c r="BF147" i="19"/>
  <c r="T147" i="19"/>
  <c r="R147" i="19"/>
  <c r="P147" i="19"/>
  <c r="BI145" i="19"/>
  <c r="BH145" i="19"/>
  <c r="BG145" i="19"/>
  <c r="BF145" i="19"/>
  <c r="T145" i="19"/>
  <c r="R145" i="19"/>
  <c r="P145" i="19"/>
  <c r="BI137" i="19"/>
  <c r="BH137" i="19"/>
  <c r="BG137" i="19"/>
  <c r="BF137" i="19"/>
  <c r="T137" i="19"/>
  <c r="R137" i="19"/>
  <c r="P137" i="19"/>
  <c r="BI135" i="19"/>
  <c r="BH135" i="19"/>
  <c r="BG135" i="19"/>
  <c r="BF135" i="19"/>
  <c r="T135" i="19"/>
  <c r="R135" i="19"/>
  <c r="P135" i="19"/>
  <c r="BI131" i="19"/>
  <c r="BH131" i="19"/>
  <c r="BG131" i="19"/>
  <c r="BF131" i="19"/>
  <c r="T131" i="19"/>
  <c r="R131" i="19"/>
  <c r="P131" i="19"/>
  <c r="J125" i="19"/>
  <c r="J124" i="19"/>
  <c r="F124" i="19"/>
  <c r="F122" i="19"/>
  <c r="E120" i="19"/>
  <c r="J92" i="19"/>
  <c r="J91" i="19"/>
  <c r="F91" i="19"/>
  <c r="F89" i="19"/>
  <c r="E87" i="19"/>
  <c r="J18" i="19"/>
  <c r="E18" i="19"/>
  <c r="F125" i="19" s="1"/>
  <c r="J17" i="19"/>
  <c r="J12" i="19"/>
  <c r="J89" i="19"/>
  <c r="E7" i="19"/>
  <c r="E118" i="19"/>
  <c r="J37" i="18"/>
  <c r="J36" i="18"/>
  <c r="AY111" i="1"/>
  <c r="J35" i="18"/>
  <c r="AX111" i="1"/>
  <c r="BI403" i="18"/>
  <c r="BH403" i="18"/>
  <c r="BG403" i="18"/>
  <c r="BF403" i="18"/>
  <c r="T403" i="18"/>
  <c r="T402" i="18"/>
  <c r="R403" i="18"/>
  <c r="R402" i="18" s="1"/>
  <c r="P403" i="18"/>
  <c r="P402" i="18" s="1"/>
  <c r="BI401" i="18"/>
  <c r="BH401" i="18"/>
  <c r="BG401" i="18"/>
  <c r="BF401" i="18"/>
  <c r="T401" i="18"/>
  <c r="R401" i="18"/>
  <c r="P401" i="18"/>
  <c r="BI400" i="18"/>
  <c r="BH400" i="18"/>
  <c r="BG400" i="18"/>
  <c r="BF400" i="18"/>
  <c r="T400" i="18"/>
  <c r="R400" i="18"/>
  <c r="P400" i="18"/>
  <c r="BI398" i="18"/>
  <c r="BH398" i="18"/>
  <c r="BG398" i="18"/>
  <c r="BF398" i="18"/>
  <c r="T398" i="18"/>
  <c r="T397" i="18" s="1"/>
  <c r="R398" i="18"/>
  <c r="R397" i="18" s="1"/>
  <c r="P398" i="18"/>
  <c r="P397" i="18" s="1"/>
  <c r="BI396" i="18"/>
  <c r="BH396" i="18"/>
  <c r="BG396" i="18"/>
  <c r="BF396" i="18"/>
  <c r="T396" i="18"/>
  <c r="R396" i="18"/>
  <c r="P396" i="18"/>
  <c r="BI395" i="18"/>
  <c r="BH395" i="18"/>
  <c r="BG395" i="18"/>
  <c r="BF395" i="18"/>
  <c r="T395" i="18"/>
  <c r="R395" i="18"/>
  <c r="P395" i="18"/>
  <c r="BI394" i="18"/>
  <c r="BH394" i="18"/>
  <c r="BG394" i="18"/>
  <c r="BF394" i="18"/>
  <c r="T394" i="18"/>
  <c r="R394" i="18"/>
  <c r="P394" i="18"/>
  <c r="BI393" i="18"/>
  <c r="BH393" i="18"/>
  <c r="BG393" i="18"/>
  <c r="BF393" i="18"/>
  <c r="T393" i="18"/>
  <c r="R393" i="18"/>
  <c r="P393" i="18"/>
  <c r="BI392" i="18"/>
  <c r="BH392" i="18"/>
  <c r="BG392" i="18"/>
  <c r="BF392" i="18"/>
  <c r="T392" i="18"/>
  <c r="R392" i="18"/>
  <c r="P392" i="18"/>
  <c r="BI389" i="18"/>
  <c r="BH389" i="18"/>
  <c r="BG389" i="18"/>
  <c r="BF389" i="18"/>
  <c r="T389" i="18"/>
  <c r="R389" i="18"/>
  <c r="P389" i="18"/>
  <c r="BI388" i="18"/>
  <c r="BH388" i="18"/>
  <c r="BG388" i="18"/>
  <c r="BF388" i="18"/>
  <c r="T388" i="18"/>
  <c r="R388" i="18"/>
  <c r="P388" i="18"/>
  <c r="BI382" i="18"/>
  <c r="BH382" i="18"/>
  <c r="BG382" i="18"/>
  <c r="BF382" i="18"/>
  <c r="T382" i="18"/>
  <c r="T381" i="18"/>
  <c r="R382" i="18"/>
  <c r="R381" i="18"/>
  <c r="P382" i="18"/>
  <c r="P381" i="18"/>
  <c r="BI379" i="18"/>
  <c r="BH379" i="18"/>
  <c r="BG379" i="18"/>
  <c r="BF379" i="18"/>
  <c r="T379" i="18"/>
  <c r="T378" i="18" s="1"/>
  <c r="T377" i="18" s="1"/>
  <c r="R379" i="18"/>
  <c r="R378" i="18" s="1"/>
  <c r="R377" i="18" s="1"/>
  <c r="P379" i="18"/>
  <c r="P378" i="18" s="1"/>
  <c r="P377" i="18" s="1"/>
  <c r="BI376" i="18"/>
  <c r="BH376" i="18"/>
  <c r="BG376" i="18"/>
  <c r="BF376" i="18"/>
  <c r="T376" i="18"/>
  <c r="R376" i="18"/>
  <c r="P376" i="18"/>
  <c r="BI375" i="18"/>
  <c r="BH375" i="18"/>
  <c r="BG375" i="18"/>
  <c r="BF375" i="18"/>
  <c r="T375" i="18"/>
  <c r="R375" i="18"/>
  <c r="P375" i="18"/>
  <c r="BI374" i="18"/>
  <c r="BH374" i="18"/>
  <c r="BG374" i="18"/>
  <c r="BF374" i="18"/>
  <c r="T374" i="18"/>
  <c r="R374" i="18"/>
  <c r="P374" i="18"/>
  <c r="BI373" i="18"/>
  <c r="BH373" i="18"/>
  <c r="BG373" i="18"/>
  <c r="BF373" i="18"/>
  <c r="T373" i="18"/>
  <c r="R373" i="18"/>
  <c r="P373" i="18"/>
  <c r="BI372" i="18"/>
  <c r="BH372" i="18"/>
  <c r="BG372" i="18"/>
  <c r="BF372" i="18"/>
  <c r="T372" i="18"/>
  <c r="R372" i="18"/>
  <c r="P372" i="18"/>
  <c r="BI371" i="18"/>
  <c r="BH371" i="18"/>
  <c r="BG371" i="18"/>
  <c r="BF371" i="18"/>
  <c r="T371" i="18"/>
  <c r="R371" i="18"/>
  <c r="P371" i="18"/>
  <c r="BI370" i="18"/>
  <c r="BH370" i="18"/>
  <c r="BG370" i="18"/>
  <c r="BF370" i="18"/>
  <c r="T370" i="18"/>
  <c r="R370" i="18"/>
  <c r="P370" i="18"/>
  <c r="BI369" i="18"/>
  <c r="BH369" i="18"/>
  <c r="BG369" i="18"/>
  <c r="BF369" i="18"/>
  <c r="T369" i="18"/>
  <c r="R369" i="18"/>
  <c r="P369" i="18"/>
  <c r="BI368" i="18"/>
  <c r="BH368" i="18"/>
  <c r="BG368" i="18"/>
  <c r="BF368" i="18"/>
  <c r="T368" i="18"/>
  <c r="R368" i="18"/>
  <c r="P368" i="18"/>
  <c r="BI367" i="18"/>
  <c r="BH367" i="18"/>
  <c r="BG367" i="18"/>
  <c r="BF367" i="18"/>
  <c r="T367" i="18"/>
  <c r="R367" i="18"/>
  <c r="P367" i="18"/>
  <c r="BI366" i="18"/>
  <c r="BH366" i="18"/>
  <c r="BG366" i="18"/>
  <c r="BF366" i="18"/>
  <c r="T366" i="18"/>
  <c r="R366" i="18"/>
  <c r="P366" i="18"/>
  <c r="BI365" i="18"/>
  <c r="BH365" i="18"/>
  <c r="BG365" i="18"/>
  <c r="BF365" i="18"/>
  <c r="T365" i="18"/>
  <c r="R365" i="18"/>
  <c r="P365" i="18"/>
  <c r="BI363" i="18"/>
  <c r="BH363" i="18"/>
  <c r="BG363" i="18"/>
  <c r="BF363" i="18"/>
  <c r="T363" i="18"/>
  <c r="R363" i="18"/>
  <c r="P363" i="18"/>
  <c r="BI362" i="18"/>
  <c r="BH362" i="18"/>
  <c r="BG362" i="18"/>
  <c r="BF362" i="18"/>
  <c r="T362" i="18"/>
  <c r="R362" i="18"/>
  <c r="P362" i="18"/>
  <c r="BI361" i="18"/>
  <c r="BH361" i="18"/>
  <c r="BG361" i="18"/>
  <c r="BF361" i="18"/>
  <c r="T361" i="18"/>
  <c r="R361" i="18"/>
  <c r="P361" i="18"/>
  <c r="BI360" i="18"/>
  <c r="BH360" i="18"/>
  <c r="BG360" i="18"/>
  <c r="BF360" i="18"/>
  <c r="T360" i="18"/>
  <c r="R360" i="18"/>
  <c r="P360" i="18"/>
  <c r="BI359" i="18"/>
  <c r="BH359" i="18"/>
  <c r="BG359" i="18"/>
  <c r="BF359" i="18"/>
  <c r="T359" i="18"/>
  <c r="R359" i="18"/>
  <c r="P359" i="18"/>
  <c r="BI358" i="18"/>
  <c r="BH358" i="18"/>
  <c r="BG358" i="18"/>
  <c r="BF358" i="18"/>
  <c r="T358" i="18"/>
  <c r="R358" i="18"/>
  <c r="P358" i="18"/>
  <c r="BI357" i="18"/>
  <c r="BH357" i="18"/>
  <c r="BG357" i="18"/>
  <c r="BF357" i="18"/>
  <c r="T357" i="18"/>
  <c r="R357" i="18"/>
  <c r="P357" i="18"/>
  <c r="BI356" i="18"/>
  <c r="BH356" i="18"/>
  <c r="BG356" i="18"/>
  <c r="BF356" i="18"/>
  <c r="T356" i="18"/>
  <c r="R356" i="18"/>
  <c r="P356" i="18"/>
  <c r="BI355" i="18"/>
  <c r="BH355" i="18"/>
  <c r="BG355" i="18"/>
  <c r="BF355" i="18"/>
  <c r="T355" i="18"/>
  <c r="R355" i="18"/>
  <c r="P355" i="18"/>
  <c r="BI354" i="18"/>
  <c r="BH354" i="18"/>
  <c r="BG354" i="18"/>
  <c r="BF354" i="18"/>
  <c r="T354" i="18"/>
  <c r="R354" i="18"/>
  <c r="P354" i="18"/>
  <c r="BI353" i="18"/>
  <c r="BH353" i="18"/>
  <c r="BG353" i="18"/>
  <c r="BF353" i="18"/>
  <c r="T353" i="18"/>
  <c r="R353" i="18"/>
  <c r="P353" i="18"/>
  <c r="BI352" i="18"/>
  <c r="BH352" i="18"/>
  <c r="BG352" i="18"/>
  <c r="BF352" i="18"/>
  <c r="T352" i="18"/>
  <c r="R352" i="18"/>
  <c r="P352" i="18"/>
  <c r="BI351" i="18"/>
  <c r="BH351" i="18"/>
  <c r="BG351" i="18"/>
  <c r="BF351" i="18"/>
  <c r="T351" i="18"/>
  <c r="R351" i="18"/>
  <c r="P351" i="18"/>
  <c r="BI350" i="18"/>
  <c r="BH350" i="18"/>
  <c r="BG350" i="18"/>
  <c r="BF350" i="18"/>
  <c r="T350" i="18"/>
  <c r="R350" i="18"/>
  <c r="P350" i="18"/>
  <c r="BI349" i="18"/>
  <c r="BH349" i="18"/>
  <c r="BG349" i="18"/>
  <c r="BF349" i="18"/>
  <c r="T349" i="18"/>
  <c r="R349" i="18"/>
  <c r="P349" i="18"/>
  <c r="BI348" i="18"/>
  <c r="BH348" i="18"/>
  <c r="BG348" i="18"/>
  <c r="BF348" i="18"/>
  <c r="T348" i="18"/>
  <c r="R348" i="18"/>
  <c r="P348" i="18"/>
  <c r="BI347" i="18"/>
  <c r="BH347" i="18"/>
  <c r="BG347" i="18"/>
  <c r="BF347" i="18"/>
  <c r="T347" i="18"/>
  <c r="R347" i="18"/>
  <c r="P347" i="18"/>
  <c r="BI346" i="18"/>
  <c r="BH346" i="18"/>
  <c r="BG346" i="18"/>
  <c r="BF346" i="18"/>
  <c r="T346" i="18"/>
  <c r="R346" i="18"/>
  <c r="P346" i="18"/>
  <c r="BI345" i="18"/>
  <c r="BH345" i="18"/>
  <c r="BG345" i="18"/>
  <c r="BF345" i="18"/>
  <c r="T345" i="18"/>
  <c r="R345" i="18"/>
  <c r="P345" i="18"/>
  <c r="BI344" i="18"/>
  <c r="BH344" i="18"/>
  <c r="BG344" i="18"/>
  <c r="BF344" i="18"/>
  <c r="T344" i="18"/>
  <c r="R344" i="18"/>
  <c r="P344" i="18"/>
  <c r="BI343" i="18"/>
  <c r="BH343" i="18"/>
  <c r="BG343" i="18"/>
  <c r="BF343" i="18"/>
  <c r="T343" i="18"/>
  <c r="R343" i="18"/>
  <c r="P343" i="18"/>
  <c r="BI342" i="18"/>
  <c r="BH342" i="18"/>
  <c r="BG342" i="18"/>
  <c r="BF342" i="18"/>
  <c r="T342" i="18"/>
  <c r="R342" i="18"/>
  <c r="P342" i="18"/>
  <c r="BI341" i="18"/>
  <c r="BH341" i="18"/>
  <c r="BG341" i="18"/>
  <c r="BF341" i="18"/>
  <c r="T341" i="18"/>
  <c r="R341" i="18"/>
  <c r="P341" i="18"/>
  <c r="BI340" i="18"/>
  <c r="BH340" i="18"/>
  <c r="BG340" i="18"/>
  <c r="BF340" i="18"/>
  <c r="T340" i="18"/>
  <c r="R340" i="18"/>
  <c r="P340" i="18"/>
  <c r="BI339" i="18"/>
  <c r="BH339" i="18"/>
  <c r="BG339" i="18"/>
  <c r="BF339" i="18"/>
  <c r="T339" i="18"/>
  <c r="R339" i="18"/>
  <c r="P339" i="18"/>
  <c r="BI338" i="18"/>
  <c r="BH338" i="18"/>
  <c r="BG338" i="18"/>
  <c r="BF338" i="18"/>
  <c r="T338" i="18"/>
  <c r="R338" i="18"/>
  <c r="P338" i="18"/>
  <c r="BI337" i="18"/>
  <c r="BH337" i="18"/>
  <c r="BG337" i="18"/>
  <c r="BF337" i="18"/>
  <c r="T337" i="18"/>
  <c r="R337" i="18"/>
  <c r="P337" i="18"/>
  <c r="BI336" i="18"/>
  <c r="BH336" i="18"/>
  <c r="BG336" i="18"/>
  <c r="BF336" i="18"/>
  <c r="T336" i="18"/>
  <c r="R336" i="18"/>
  <c r="P336" i="18"/>
  <c r="BI335" i="18"/>
  <c r="BH335" i="18"/>
  <c r="BG335" i="18"/>
  <c r="BF335" i="18"/>
  <c r="T335" i="18"/>
  <c r="R335" i="18"/>
  <c r="P335" i="18"/>
  <c r="BI334" i="18"/>
  <c r="BH334" i="18"/>
  <c r="BG334" i="18"/>
  <c r="BF334" i="18"/>
  <c r="T334" i="18"/>
  <c r="R334" i="18"/>
  <c r="P334" i="18"/>
  <c r="BI333" i="18"/>
  <c r="BH333" i="18"/>
  <c r="BG333" i="18"/>
  <c r="BF333" i="18"/>
  <c r="T333" i="18"/>
  <c r="R333" i="18"/>
  <c r="P333" i="18"/>
  <c r="BI332" i="18"/>
  <c r="BH332" i="18"/>
  <c r="BG332" i="18"/>
  <c r="BF332" i="18"/>
  <c r="T332" i="18"/>
  <c r="R332" i="18"/>
  <c r="P332" i="18"/>
  <c r="BI331" i="18"/>
  <c r="BH331" i="18"/>
  <c r="BG331" i="18"/>
  <c r="BF331" i="18"/>
  <c r="T331" i="18"/>
  <c r="R331" i="18"/>
  <c r="P331" i="18"/>
  <c r="BI330" i="18"/>
  <c r="BH330" i="18"/>
  <c r="BG330" i="18"/>
  <c r="BF330" i="18"/>
  <c r="T330" i="18"/>
  <c r="R330" i="18"/>
  <c r="P330" i="18"/>
  <c r="BI329" i="18"/>
  <c r="BH329" i="18"/>
  <c r="BG329" i="18"/>
  <c r="BF329" i="18"/>
  <c r="T329" i="18"/>
  <c r="R329" i="18"/>
  <c r="P329" i="18"/>
  <c r="BI328" i="18"/>
  <c r="BH328" i="18"/>
  <c r="BG328" i="18"/>
  <c r="BF328" i="18"/>
  <c r="T328" i="18"/>
  <c r="R328" i="18"/>
  <c r="P328" i="18"/>
  <c r="BI327" i="18"/>
  <c r="BH327" i="18"/>
  <c r="BG327" i="18"/>
  <c r="BF327" i="18"/>
  <c r="T327" i="18"/>
  <c r="R327" i="18"/>
  <c r="P327" i="18"/>
  <c r="BI326" i="18"/>
  <c r="BH326" i="18"/>
  <c r="BG326" i="18"/>
  <c r="BF326" i="18"/>
  <c r="T326" i="18"/>
  <c r="R326" i="18"/>
  <c r="P326" i="18"/>
  <c r="BI325" i="18"/>
  <c r="BH325" i="18"/>
  <c r="BG325" i="18"/>
  <c r="BF325" i="18"/>
  <c r="T325" i="18"/>
  <c r="R325" i="18"/>
  <c r="P325" i="18"/>
  <c r="BI324" i="18"/>
  <c r="BH324" i="18"/>
  <c r="BG324" i="18"/>
  <c r="BF324" i="18"/>
  <c r="T324" i="18"/>
  <c r="R324" i="18"/>
  <c r="P324" i="18"/>
  <c r="BI323" i="18"/>
  <c r="BH323" i="18"/>
  <c r="BG323" i="18"/>
  <c r="BF323" i="18"/>
  <c r="T323" i="18"/>
  <c r="R323" i="18"/>
  <c r="P323" i="18"/>
  <c r="BI322" i="18"/>
  <c r="BH322" i="18"/>
  <c r="BG322" i="18"/>
  <c r="BF322" i="18"/>
  <c r="T322" i="18"/>
  <c r="R322" i="18"/>
  <c r="P322" i="18"/>
  <c r="BI321" i="18"/>
  <c r="BH321" i="18"/>
  <c r="BG321" i="18"/>
  <c r="BF321" i="18"/>
  <c r="T321" i="18"/>
  <c r="R321" i="18"/>
  <c r="P321" i="18"/>
  <c r="BI317" i="18"/>
  <c r="BH317" i="18"/>
  <c r="BG317" i="18"/>
  <c r="BF317" i="18"/>
  <c r="T317" i="18"/>
  <c r="R317" i="18"/>
  <c r="P317" i="18"/>
  <c r="BI315" i="18"/>
  <c r="BH315" i="18"/>
  <c r="BG315" i="18"/>
  <c r="BF315" i="18"/>
  <c r="T315" i="18"/>
  <c r="R315" i="18"/>
  <c r="P315" i="18"/>
  <c r="BI314" i="18"/>
  <c r="BH314" i="18"/>
  <c r="BG314" i="18"/>
  <c r="BF314" i="18"/>
  <c r="T314" i="18"/>
  <c r="R314" i="18"/>
  <c r="P314" i="18"/>
  <c r="BI312" i="18"/>
  <c r="BH312" i="18"/>
  <c r="BG312" i="18"/>
  <c r="BF312" i="18"/>
  <c r="T312" i="18"/>
  <c r="R312" i="18"/>
  <c r="P312" i="18"/>
  <c r="BI311" i="18"/>
  <c r="BH311" i="18"/>
  <c r="BG311" i="18"/>
  <c r="BF311" i="18"/>
  <c r="T311" i="18"/>
  <c r="R311" i="18"/>
  <c r="P311" i="18"/>
  <c r="BI310" i="18"/>
  <c r="BH310" i="18"/>
  <c r="BG310" i="18"/>
  <c r="BF310" i="18"/>
  <c r="T310" i="18"/>
  <c r="R310" i="18"/>
  <c r="P310" i="18"/>
  <c r="BI309" i="18"/>
  <c r="BH309" i="18"/>
  <c r="BG309" i="18"/>
  <c r="BF309" i="18"/>
  <c r="T309" i="18"/>
  <c r="R309" i="18"/>
  <c r="P309" i="18"/>
  <c r="BI308" i="18"/>
  <c r="BH308" i="18"/>
  <c r="BG308" i="18"/>
  <c r="BF308" i="18"/>
  <c r="T308" i="18"/>
  <c r="R308" i="18"/>
  <c r="P308" i="18"/>
  <c r="BI307" i="18"/>
  <c r="BH307" i="18"/>
  <c r="BG307" i="18"/>
  <c r="BF307" i="18"/>
  <c r="T307" i="18"/>
  <c r="R307" i="18"/>
  <c r="P307" i="18"/>
  <c r="BI306" i="18"/>
  <c r="BH306" i="18"/>
  <c r="BG306" i="18"/>
  <c r="BF306" i="18"/>
  <c r="T306" i="18"/>
  <c r="R306" i="18"/>
  <c r="P306" i="18"/>
  <c r="BI305" i="18"/>
  <c r="BH305" i="18"/>
  <c r="BG305" i="18"/>
  <c r="BF305" i="18"/>
  <c r="T305" i="18"/>
  <c r="R305" i="18"/>
  <c r="P305" i="18"/>
  <c r="BI304" i="18"/>
  <c r="BH304" i="18"/>
  <c r="BG304" i="18"/>
  <c r="BF304" i="18"/>
  <c r="T304" i="18"/>
  <c r="R304" i="18"/>
  <c r="P304" i="18"/>
  <c r="BI303" i="18"/>
  <c r="BH303" i="18"/>
  <c r="BG303" i="18"/>
  <c r="BF303" i="18"/>
  <c r="T303" i="18"/>
  <c r="R303" i="18"/>
  <c r="P303" i="18"/>
  <c r="BI302" i="18"/>
  <c r="BH302" i="18"/>
  <c r="BG302" i="18"/>
  <c r="BF302" i="18"/>
  <c r="T302" i="18"/>
  <c r="R302" i="18"/>
  <c r="P302" i="18"/>
  <c r="BI301" i="18"/>
  <c r="BH301" i="18"/>
  <c r="BG301" i="18"/>
  <c r="BF301" i="18"/>
  <c r="T301" i="18"/>
  <c r="R301" i="18"/>
  <c r="P301" i="18"/>
  <c r="BI296" i="18"/>
  <c r="BH296" i="18"/>
  <c r="BG296" i="18"/>
  <c r="BF296" i="18"/>
  <c r="T296" i="18"/>
  <c r="R296" i="18"/>
  <c r="P296" i="18"/>
  <c r="BI293" i="18"/>
  <c r="BH293" i="18"/>
  <c r="BG293" i="18"/>
  <c r="BF293" i="18"/>
  <c r="T293" i="18"/>
  <c r="R293" i="18"/>
  <c r="P293" i="18"/>
  <c r="BI291" i="18"/>
  <c r="BH291" i="18"/>
  <c r="BG291" i="18"/>
  <c r="BF291" i="18"/>
  <c r="T291" i="18"/>
  <c r="R291" i="18"/>
  <c r="P291" i="18"/>
  <c r="BI289" i="18"/>
  <c r="BH289" i="18"/>
  <c r="BG289" i="18"/>
  <c r="BF289" i="18"/>
  <c r="T289" i="18"/>
  <c r="R289" i="18"/>
  <c r="P289" i="18"/>
  <c r="BI279" i="18"/>
  <c r="BH279" i="18"/>
  <c r="BG279" i="18"/>
  <c r="BF279" i="18"/>
  <c r="T279" i="18"/>
  <c r="T278" i="18"/>
  <c r="R279" i="18"/>
  <c r="R278" i="18" s="1"/>
  <c r="P279" i="18"/>
  <c r="P278" i="18" s="1"/>
  <c r="BI276" i="18"/>
  <c r="BH276" i="18"/>
  <c r="BG276" i="18"/>
  <c r="BF276" i="18"/>
  <c r="T276" i="18"/>
  <c r="R276" i="18"/>
  <c r="P276" i="18"/>
  <c r="BI267" i="18"/>
  <c r="BH267" i="18"/>
  <c r="BG267" i="18"/>
  <c r="BF267" i="18"/>
  <c r="T267" i="18"/>
  <c r="R267" i="18"/>
  <c r="P267" i="18"/>
  <c r="BI262" i="18"/>
  <c r="BH262" i="18"/>
  <c r="BG262" i="18"/>
  <c r="BF262" i="18"/>
  <c r="T262" i="18"/>
  <c r="R262" i="18"/>
  <c r="P262" i="18"/>
  <c r="BI239" i="18"/>
  <c r="BH239" i="18"/>
  <c r="BG239" i="18"/>
  <c r="BF239" i="18"/>
  <c r="T239" i="18"/>
  <c r="R239" i="18"/>
  <c r="P239" i="18"/>
  <c r="BI237" i="18"/>
  <c r="BH237" i="18"/>
  <c r="BG237" i="18"/>
  <c r="BF237" i="18"/>
  <c r="T237" i="18"/>
  <c r="R237" i="18"/>
  <c r="P237" i="18"/>
  <c r="BI235" i="18"/>
  <c r="BH235" i="18"/>
  <c r="BG235" i="18"/>
  <c r="BF235" i="18"/>
  <c r="T235" i="18"/>
  <c r="R235" i="18"/>
  <c r="P235" i="18"/>
  <c r="BI230" i="18"/>
  <c r="BH230" i="18"/>
  <c r="BG230" i="18"/>
  <c r="BF230" i="18"/>
  <c r="T230" i="18"/>
  <c r="R230" i="18"/>
  <c r="P230" i="18"/>
  <c r="BI228" i="18"/>
  <c r="BH228" i="18"/>
  <c r="BG228" i="18"/>
  <c r="BF228" i="18"/>
  <c r="T228" i="18"/>
  <c r="R228" i="18"/>
  <c r="P228" i="18"/>
  <c r="BI226" i="18"/>
  <c r="BH226" i="18"/>
  <c r="BG226" i="18"/>
  <c r="BF226" i="18"/>
  <c r="T226" i="18"/>
  <c r="R226" i="18"/>
  <c r="P226" i="18"/>
  <c r="BI222" i="18"/>
  <c r="BH222" i="18"/>
  <c r="BG222" i="18"/>
  <c r="BF222" i="18"/>
  <c r="T222" i="18"/>
  <c r="R222" i="18"/>
  <c r="P222" i="18"/>
  <c r="BI220" i="18"/>
  <c r="BH220" i="18"/>
  <c r="BG220" i="18"/>
  <c r="BF220" i="18"/>
  <c r="T220" i="18"/>
  <c r="R220" i="18"/>
  <c r="P220" i="18"/>
  <c r="BI211" i="18"/>
  <c r="BH211" i="18"/>
  <c r="BG211" i="18"/>
  <c r="BF211" i="18"/>
  <c r="T211" i="18"/>
  <c r="R211" i="18"/>
  <c r="P211" i="18"/>
  <c r="BI206" i="18"/>
  <c r="BH206" i="18"/>
  <c r="BG206" i="18"/>
  <c r="BF206" i="18"/>
  <c r="T206" i="18"/>
  <c r="R206" i="18"/>
  <c r="P206" i="18"/>
  <c r="BI203" i="18"/>
  <c r="BH203" i="18"/>
  <c r="BG203" i="18"/>
  <c r="BF203" i="18"/>
  <c r="T203" i="18"/>
  <c r="R203" i="18"/>
  <c r="P203" i="18"/>
  <c r="BI180" i="18"/>
  <c r="BH180" i="18"/>
  <c r="BG180" i="18"/>
  <c r="BF180" i="18"/>
  <c r="T180" i="18"/>
  <c r="R180" i="18"/>
  <c r="P180" i="18"/>
  <c r="BI176" i="18"/>
  <c r="BH176" i="18"/>
  <c r="BG176" i="18"/>
  <c r="BF176" i="18"/>
  <c r="T176" i="18"/>
  <c r="R176" i="18"/>
  <c r="P176" i="18"/>
  <c r="BI172" i="18"/>
  <c r="BH172" i="18"/>
  <c r="BG172" i="18"/>
  <c r="BF172" i="18"/>
  <c r="T172" i="18"/>
  <c r="R172" i="18"/>
  <c r="P172" i="18"/>
  <c r="BI166" i="18"/>
  <c r="BH166" i="18"/>
  <c r="BG166" i="18"/>
  <c r="BF166" i="18"/>
  <c r="T166" i="18"/>
  <c r="R166" i="18"/>
  <c r="P166" i="18"/>
  <c r="BI164" i="18"/>
  <c r="BH164" i="18"/>
  <c r="BG164" i="18"/>
  <c r="BF164" i="18"/>
  <c r="T164" i="18"/>
  <c r="R164" i="18"/>
  <c r="P164" i="18"/>
  <c r="BI163" i="18"/>
  <c r="BH163" i="18"/>
  <c r="BG163" i="18"/>
  <c r="BF163" i="18"/>
  <c r="T163" i="18"/>
  <c r="R163" i="18"/>
  <c r="P163" i="18"/>
  <c r="BI161" i="18"/>
  <c r="BH161" i="18"/>
  <c r="BG161" i="18"/>
  <c r="BF161" i="18"/>
  <c r="T161" i="18"/>
  <c r="R161" i="18"/>
  <c r="P161" i="18"/>
  <c r="BI153" i="18"/>
  <c r="BH153" i="18"/>
  <c r="BG153" i="18"/>
  <c r="BF153" i="18"/>
  <c r="T153" i="18"/>
  <c r="R153" i="18"/>
  <c r="P153" i="18"/>
  <c r="BI135" i="18"/>
  <c r="BH135" i="18"/>
  <c r="BG135" i="18"/>
  <c r="BF135" i="18"/>
  <c r="T135" i="18"/>
  <c r="R135" i="18"/>
  <c r="P135" i="18"/>
  <c r="BI133" i="18"/>
  <c r="BH133" i="18"/>
  <c r="BG133" i="18"/>
  <c r="BF133" i="18"/>
  <c r="T133" i="18"/>
  <c r="R133" i="18"/>
  <c r="P133" i="18"/>
  <c r="J127" i="18"/>
  <c r="J126" i="18"/>
  <c r="F126" i="18"/>
  <c r="F124" i="18"/>
  <c r="E122" i="18"/>
  <c r="J92" i="18"/>
  <c r="J91" i="18"/>
  <c r="F91" i="18"/>
  <c r="F89" i="18"/>
  <c r="E87" i="18"/>
  <c r="J18" i="18"/>
  <c r="E18" i="18"/>
  <c r="F127" i="18" s="1"/>
  <c r="J17" i="18"/>
  <c r="J12" i="18"/>
  <c r="J124" i="18"/>
  <c r="E7" i="18"/>
  <c r="E85" i="18"/>
  <c r="J360" i="17"/>
  <c r="J37" i="17"/>
  <c r="J36" i="17"/>
  <c r="AY110" i="1" s="1"/>
  <c r="J35" i="17"/>
  <c r="AX110" i="1"/>
  <c r="BI545" i="17"/>
  <c r="BH545" i="17"/>
  <c r="BG545" i="17"/>
  <c r="BF545" i="17"/>
  <c r="T545" i="17"/>
  <c r="T544" i="17" s="1"/>
  <c r="R545" i="17"/>
  <c r="R544" i="17" s="1"/>
  <c r="P545" i="17"/>
  <c r="P544" i="17" s="1"/>
  <c r="BI543" i="17"/>
  <c r="BH543" i="17"/>
  <c r="BG543" i="17"/>
  <c r="BF543" i="17"/>
  <c r="T543" i="17"/>
  <c r="R543" i="17"/>
  <c r="P543" i="17"/>
  <c r="BI542" i="17"/>
  <c r="BH542" i="17"/>
  <c r="BG542" i="17"/>
  <c r="BF542" i="17"/>
  <c r="T542" i="17"/>
  <c r="R542" i="17"/>
  <c r="P542" i="17"/>
  <c r="BI540" i="17"/>
  <c r="BH540" i="17"/>
  <c r="BG540" i="17"/>
  <c r="BF540" i="17"/>
  <c r="T540" i="17"/>
  <c r="T539" i="17" s="1"/>
  <c r="R540" i="17"/>
  <c r="R539" i="17"/>
  <c r="P540" i="17"/>
  <c r="P539" i="17"/>
  <c r="BI538" i="17"/>
  <c r="BH538" i="17"/>
  <c r="BG538" i="17"/>
  <c r="BF538" i="17"/>
  <c r="T538" i="17"/>
  <c r="R538" i="17"/>
  <c r="P538" i="17"/>
  <c r="BI537" i="17"/>
  <c r="BH537" i="17"/>
  <c r="BG537" i="17"/>
  <c r="BF537" i="17"/>
  <c r="T537" i="17"/>
  <c r="R537" i="17"/>
  <c r="P537" i="17"/>
  <c r="BI536" i="17"/>
  <c r="BH536" i="17"/>
  <c r="BG536" i="17"/>
  <c r="BF536" i="17"/>
  <c r="T536" i="17"/>
  <c r="R536" i="17"/>
  <c r="P536" i="17"/>
  <c r="BI535" i="17"/>
  <c r="BH535" i="17"/>
  <c r="BG535" i="17"/>
  <c r="BF535" i="17"/>
  <c r="T535" i="17"/>
  <c r="R535" i="17"/>
  <c r="P535" i="17"/>
  <c r="BI534" i="17"/>
  <c r="BH534" i="17"/>
  <c r="BG534" i="17"/>
  <c r="BF534" i="17"/>
  <c r="T534" i="17"/>
  <c r="R534" i="17"/>
  <c r="P534" i="17"/>
  <c r="BI531" i="17"/>
  <c r="BH531" i="17"/>
  <c r="BG531" i="17"/>
  <c r="BF531" i="17"/>
  <c r="T531" i="17"/>
  <c r="R531" i="17"/>
  <c r="P531" i="17"/>
  <c r="BI530" i="17"/>
  <c r="BH530" i="17"/>
  <c r="BG530" i="17"/>
  <c r="BF530" i="17"/>
  <c r="T530" i="17"/>
  <c r="R530" i="17"/>
  <c r="P530" i="17"/>
  <c r="BI524" i="17"/>
  <c r="BH524" i="17"/>
  <c r="BG524" i="17"/>
  <c r="BF524" i="17"/>
  <c r="T524" i="17"/>
  <c r="T523" i="17" s="1"/>
  <c r="R524" i="17"/>
  <c r="R523" i="17" s="1"/>
  <c r="P524" i="17"/>
  <c r="P523" i="17" s="1"/>
  <c r="BI521" i="17"/>
  <c r="BH521" i="17"/>
  <c r="BG521" i="17"/>
  <c r="BF521" i="17"/>
  <c r="T521" i="17"/>
  <c r="T520" i="17" s="1"/>
  <c r="R521" i="17"/>
  <c r="R520" i="17" s="1"/>
  <c r="P521" i="17"/>
  <c r="P520" i="17"/>
  <c r="BI519" i="17"/>
  <c r="BH519" i="17"/>
  <c r="BG519" i="17"/>
  <c r="BF519" i="17"/>
  <c r="T519" i="17"/>
  <c r="R519" i="17"/>
  <c r="P519" i="17"/>
  <c r="P517" i="17" s="1"/>
  <c r="BI518" i="17"/>
  <c r="BH518" i="17"/>
  <c r="BG518" i="17"/>
  <c r="BF518" i="17"/>
  <c r="T518" i="17"/>
  <c r="R518" i="17"/>
  <c r="R517" i="17" s="1"/>
  <c r="P518" i="17"/>
  <c r="BI516" i="17"/>
  <c r="BH516" i="17"/>
  <c r="BG516" i="17"/>
  <c r="BF516" i="17"/>
  <c r="T516" i="17"/>
  <c r="R516" i="17"/>
  <c r="P516" i="17"/>
  <c r="BI515" i="17"/>
  <c r="BH515" i="17"/>
  <c r="BG515" i="17"/>
  <c r="BF515" i="17"/>
  <c r="T515" i="17"/>
  <c r="R515" i="17"/>
  <c r="P515" i="17"/>
  <c r="BI513" i="17"/>
  <c r="BH513" i="17"/>
  <c r="BG513" i="17"/>
  <c r="BF513" i="17"/>
  <c r="T513" i="17"/>
  <c r="R513" i="17"/>
  <c r="P513" i="17"/>
  <c r="BI511" i="17"/>
  <c r="BH511" i="17"/>
  <c r="BG511" i="17"/>
  <c r="BF511" i="17"/>
  <c r="T511" i="17"/>
  <c r="R511" i="17"/>
  <c r="P511" i="17"/>
  <c r="BI510" i="17"/>
  <c r="BH510" i="17"/>
  <c r="BG510" i="17"/>
  <c r="BF510" i="17"/>
  <c r="T510" i="17"/>
  <c r="R510" i="17"/>
  <c r="P510" i="17"/>
  <c r="BI509" i="17"/>
  <c r="BH509" i="17"/>
  <c r="BG509" i="17"/>
  <c r="BF509" i="17"/>
  <c r="T509" i="17"/>
  <c r="R509" i="17"/>
  <c r="P509" i="17"/>
  <c r="BI508" i="17"/>
  <c r="BH508" i="17"/>
  <c r="BG508" i="17"/>
  <c r="BF508" i="17"/>
  <c r="T508" i="17"/>
  <c r="R508" i="17"/>
  <c r="P508" i="17"/>
  <c r="BI507" i="17"/>
  <c r="BH507" i="17"/>
  <c r="BG507" i="17"/>
  <c r="BF507" i="17"/>
  <c r="T507" i="17"/>
  <c r="R507" i="17"/>
  <c r="P507" i="17"/>
  <c r="BI506" i="17"/>
  <c r="BH506" i="17"/>
  <c r="BG506" i="17"/>
  <c r="BF506" i="17"/>
  <c r="T506" i="17"/>
  <c r="R506" i="17"/>
  <c r="P506" i="17"/>
  <c r="BI505" i="17"/>
  <c r="BH505" i="17"/>
  <c r="BG505" i="17"/>
  <c r="BF505" i="17"/>
  <c r="T505" i="17"/>
  <c r="R505" i="17"/>
  <c r="P505" i="17"/>
  <c r="BI504" i="17"/>
  <c r="BH504" i="17"/>
  <c r="BG504" i="17"/>
  <c r="BF504" i="17"/>
  <c r="T504" i="17"/>
  <c r="R504" i="17"/>
  <c r="P504" i="17"/>
  <c r="BI503" i="17"/>
  <c r="BH503" i="17"/>
  <c r="BG503" i="17"/>
  <c r="BF503" i="17"/>
  <c r="T503" i="17"/>
  <c r="R503" i="17"/>
  <c r="P503" i="17"/>
  <c r="BI502" i="17"/>
  <c r="BH502" i="17"/>
  <c r="BG502" i="17"/>
  <c r="BF502" i="17"/>
  <c r="T502" i="17"/>
  <c r="R502" i="17"/>
  <c r="P502" i="17"/>
  <c r="BI501" i="17"/>
  <c r="BH501" i="17"/>
  <c r="BG501" i="17"/>
  <c r="BF501" i="17"/>
  <c r="T501" i="17"/>
  <c r="R501" i="17"/>
  <c r="P501" i="17"/>
  <c r="BI499" i="17"/>
  <c r="BH499" i="17"/>
  <c r="BG499" i="17"/>
  <c r="BF499" i="17"/>
  <c r="T499" i="17"/>
  <c r="R499" i="17"/>
  <c r="P499" i="17"/>
  <c r="BI498" i="17"/>
  <c r="BH498" i="17"/>
  <c r="BG498" i="17"/>
  <c r="BF498" i="17"/>
  <c r="T498" i="17"/>
  <c r="R498" i="17"/>
  <c r="P498" i="17"/>
  <c r="BI497" i="17"/>
  <c r="BH497" i="17"/>
  <c r="BG497" i="17"/>
  <c r="BF497" i="17"/>
  <c r="T497" i="17"/>
  <c r="R497" i="17"/>
  <c r="P497" i="17"/>
  <c r="BI496" i="17"/>
  <c r="BH496" i="17"/>
  <c r="BG496" i="17"/>
  <c r="BF496" i="17"/>
  <c r="T496" i="17"/>
  <c r="R496" i="17"/>
  <c r="P496" i="17"/>
  <c r="BI495" i="17"/>
  <c r="BH495" i="17"/>
  <c r="BG495" i="17"/>
  <c r="BF495" i="17"/>
  <c r="T495" i="17"/>
  <c r="R495" i="17"/>
  <c r="P495" i="17"/>
  <c r="BI494" i="17"/>
  <c r="BH494" i="17"/>
  <c r="BG494" i="17"/>
  <c r="BF494" i="17"/>
  <c r="T494" i="17"/>
  <c r="R494" i="17"/>
  <c r="P494" i="17"/>
  <c r="BI493" i="17"/>
  <c r="BH493" i="17"/>
  <c r="BG493" i="17"/>
  <c r="BF493" i="17"/>
  <c r="T493" i="17"/>
  <c r="R493" i="17"/>
  <c r="P493" i="17"/>
  <c r="BI492" i="17"/>
  <c r="BH492" i="17"/>
  <c r="BG492" i="17"/>
  <c r="BF492" i="17"/>
  <c r="T492" i="17"/>
  <c r="R492" i="17"/>
  <c r="P492" i="17"/>
  <c r="BI491" i="17"/>
  <c r="BH491" i="17"/>
  <c r="BG491" i="17"/>
  <c r="BF491" i="17"/>
  <c r="T491" i="17"/>
  <c r="R491" i="17"/>
  <c r="P491" i="17"/>
  <c r="BI490" i="17"/>
  <c r="BH490" i="17"/>
  <c r="BG490" i="17"/>
  <c r="BF490" i="17"/>
  <c r="T490" i="17"/>
  <c r="R490" i="17"/>
  <c r="P490" i="17"/>
  <c r="BI489" i="17"/>
  <c r="BH489" i="17"/>
  <c r="BG489" i="17"/>
  <c r="BF489" i="17"/>
  <c r="T489" i="17"/>
  <c r="R489" i="17"/>
  <c r="P489" i="17"/>
  <c r="BI488" i="17"/>
  <c r="BH488" i="17"/>
  <c r="BG488" i="17"/>
  <c r="BF488" i="17"/>
  <c r="T488" i="17"/>
  <c r="R488" i="17"/>
  <c r="P488" i="17"/>
  <c r="BI487" i="17"/>
  <c r="BH487" i="17"/>
  <c r="BG487" i="17"/>
  <c r="BF487" i="17"/>
  <c r="T487" i="17"/>
  <c r="R487" i="17"/>
  <c r="P487" i="17"/>
  <c r="BI486" i="17"/>
  <c r="BH486" i="17"/>
  <c r="BG486" i="17"/>
  <c r="BF486" i="17"/>
  <c r="T486" i="17"/>
  <c r="R486" i="17"/>
  <c r="P486" i="17"/>
  <c r="BI485" i="17"/>
  <c r="BH485" i="17"/>
  <c r="BG485" i="17"/>
  <c r="BF485" i="17"/>
  <c r="T485" i="17"/>
  <c r="R485" i="17"/>
  <c r="P485" i="17"/>
  <c r="BI484" i="17"/>
  <c r="BH484" i="17"/>
  <c r="BG484" i="17"/>
  <c r="BF484" i="17"/>
  <c r="T484" i="17"/>
  <c r="R484" i="17"/>
  <c r="P484" i="17"/>
  <c r="BI483" i="17"/>
  <c r="BH483" i="17"/>
  <c r="BG483" i="17"/>
  <c r="BF483" i="17"/>
  <c r="T483" i="17"/>
  <c r="R483" i="17"/>
  <c r="P483" i="17"/>
  <c r="BI482" i="17"/>
  <c r="BH482" i="17"/>
  <c r="BG482" i="17"/>
  <c r="BF482" i="17"/>
  <c r="T482" i="17"/>
  <c r="R482" i="17"/>
  <c r="P482" i="17"/>
  <c r="BI481" i="17"/>
  <c r="BH481" i="17"/>
  <c r="BG481" i="17"/>
  <c r="BF481" i="17"/>
  <c r="T481" i="17"/>
  <c r="R481" i="17"/>
  <c r="P481" i="17"/>
  <c r="BI480" i="17"/>
  <c r="BH480" i="17"/>
  <c r="BG480" i="17"/>
  <c r="BF480" i="17"/>
  <c r="T480" i="17"/>
  <c r="R480" i="17"/>
  <c r="P480" i="17"/>
  <c r="BI479" i="17"/>
  <c r="BH479" i="17"/>
  <c r="BG479" i="17"/>
  <c r="BF479" i="17"/>
  <c r="T479" i="17"/>
  <c r="R479" i="17"/>
  <c r="P479" i="17"/>
  <c r="BI478" i="17"/>
  <c r="BH478" i="17"/>
  <c r="BG478" i="17"/>
  <c r="BF478" i="17"/>
  <c r="T478" i="17"/>
  <c r="R478" i="17"/>
  <c r="P478" i="17"/>
  <c r="BI477" i="17"/>
  <c r="BH477" i="17"/>
  <c r="BG477" i="17"/>
  <c r="BF477" i="17"/>
  <c r="T477" i="17"/>
  <c r="R477" i="17"/>
  <c r="P477" i="17"/>
  <c r="BI476" i="17"/>
  <c r="BH476" i="17"/>
  <c r="BG476" i="17"/>
  <c r="BF476" i="17"/>
  <c r="T476" i="17"/>
  <c r="R476" i="17"/>
  <c r="P476" i="17"/>
  <c r="BI475" i="17"/>
  <c r="BH475" i="17"/>
  <c r="BG475" i="17"/>
  <c r="BF475" i="17"/>
  <c r="T475" i="17"/>
  <c r="R475" i="17"/>
  <c r="P475" i="17"/>
  <c r="BI474" i="17"/>
  <c r="BH474" i="17"/>
  <c r="BG474" i="17"/>
  <c r="BF474" i="17"/>
  <c r="T474" i="17"/>
  <c r="R474" i="17"/>
  <c r="P474" i="17"/>
  <c r="BI473" i="17"/>
  <c r="BH473" i="17"/>
  <c r="BG473" i="17"/>
  <c r="BF473" i="17"/>
  <c r="T473" i="17"/>
  <c r="R473" i="17"/>
  <c r="P473" i="17"/>
  <c r="BI472" i="17"/>
  <c r="BH472" i="17"/>
  <c r="BG472" i="17"/>
  <c r="BF472" i="17"/>
  <c r="T472" i="17"/>
  <c r="R472" i="17"/>
  <c r="P472" i="17"/>
  <c r="BI471" i="17"/>
  <c r="BH471" i="17"/>
  <c r="BG471" i="17"/>
  <c r="BF471" i="17"/>
  <c r="T471" i="17"/>
  <c r="R471" i="17"/>
  <c r="P471" i="17"/>
  <c r="BI470" i="17"/>
  <c r="BH470" i="17"/>
  <c r="BG470" i="17"/>
  <c r="BF470" i="17"/>
  <c r="T470" i="17"/>
  <c r="R470" i="17"/>
  <c r="P470" i="17"/>
  <c r="BI469" i="17"/>
  <c r="BH469" i="17"/>
  <c r="BG469" i="17"/>
  <c r="BF469" i="17"/>
  <c r="T469" i="17"/>
  <c r="R469" i="17"/>
  <c r="P469" i="17"/>
  <c r="BI468" i="17"/>
  <c r="BH468" i="17"/>
  <c r="BG468" i="17"/>
  <c r="BF468" i="17"/>
  <c r="T468" i="17"/>
  <c r="R468" i="17"/>
  <c r="P468" i="17"/>
  <c r="BI467" i="17"/>
  <c r="BH467" i="17"/>
  <c r="BG467" i="17"/>
  <c r="BF467" i="17"/>
  <c r="T467" i="17"/>
  <c r="R467" i="17"/>
  <c r="P467" i="17"/>
  <c r="BI466" i="17"/>
  <c r="BH466" i="17"/>
  <c r="BG466" i="17"/>
  <c r="BF466" i="17"/>
  <c r="T466" i="17"/>
  <c r="R466" i="17"/>
  <c r="P466" i="17"/>
  <c r="BI465" i="17"/>
  <c r="BH465" i="17"/>
  <c r="BG465" i="17"/>
  <c r="BF465" i="17"/>
  <c r="T465" i="17"/>
  <c r="R465" i="17"/>
  <c r="P465" i="17"/>
  <c r="BI464" i="17"/>
  <c r="BH464" i="17"/>
  <c r="BG464" i="17"/>
  <c r="BF464" i="17"/>
  <c r="T464" i="17"/>
  <c r="R464" i="17"/>
  <c r="P464" i="17"/>
  <c r="BI463" i="17"/>
  <c r="BH463" i="17"/>
  <c r="BG463" i="17"/>
  <c r="BF463" i="17"/>
  <c r="T463" i="17"/>
  <c r="R463" i="17"/>
  <c r="P463" i="17"/>
  <c r="BI462" i="17"/>
  <c r="BH462" i="17"/>
  <c r="BG462" i="17"/>
  <c r="BF462" i="17"/>
  <c r="T462" i="17"/>
  <c r="R462" i="17"/>
  <c r="P462" i="17"/>
  <c r="BI461" i="17"/>
  <c r="BH461" i="17"/>
  <c r="BG461" i="17"/>
  <c r="BF461" i="17"/>
  <c r="T461" i="17"/>
  <c r="R461" i="17"/>
  <c r="P461" i="17"/>
  <c r="BI460" i="17"/>
  <c r="BH460" i="17"/>
  <c r="BG460" i="17"/>
  <c r="BF460" i="17"/>
  <c r="T460" i="17"/>
  <c r="R460" i="17"/>
  <c r="P460" i="17"/>
  <c r="BI459" i="17"/>
  <c r="BH459" i="17"/>
  <c r="BG459" i="17"/>
  <c r="BF459" i="17"/>
  <c r="T459" i="17"/>
  <c r="R459" i="17"/>
  <c r="P459" i="17"/>
  <c r="BI458" i="17"/>
  <c r="BH458" i="17"/>
  <c r="BG458" i="17"/>
  <c r="BF458" i="17"/>
  <c r="T458" i="17"/>
  <c r="R458" i="17"/>
  <c r="P458" i="17"/>
  <c r="BI457" i="17"/>
  <c r="BH457" i="17"/>
  <c r="BG457" i="17"/>
  <c r="BF457" i="17"/>
  <c r="T457" i="17"/>
  <c r="R457" i="17"/>
  <c r="P457" i="17"/>
  <c r="BI456" i="17"/>
  <c r="BH456" i="17"/>
  <c r="BG456" i="17"/>
  <c r="BF456" i="17"/>
  <c r="T456" i="17"/>
  <c r="R456" i="17"/>
  <c r="P456" i="17"/>
  <c r="BI455" i="17"/>
  <c r="BH455" i="17"/>
  <c r="BG455" i="17"/>
  <c r="BF455" i="17"/>
  <c r="T455" i="17"/>
  <c r="R455" i="17"/>
  <c r="P455" i="17"/>
  <c r="BI454" i="17"/>
  <c r="BH454" i="17"/>
  <c r="BG454" i="17"/>
  <c r="BF454" i="17"/>
  <c r="T454" i="17"/>
  <c r="R454" i="17"/>
  <c r="P454" i="17"/>
  <c r="BI453" i="17"/>
  <c r="BH453" i="17"/>
  <c r="BG453" i="17"/>
  <c r="BF453" i="17"/>
  <c r="T453" i="17"/>
  <c r="R453" i="17"/>
  <c r="P453" i="17"/>
  <c r="BI452" i="17"/>
  <c r="BH452" i="17"/>
  <c r="BG452" i="17"/>
  <c r="BF452" i="17"/>
  <c r="T452" i="17"/>
  <c r="R452" i="17"/>
  <c r="P452" i="17"/>
  <c r="BI451" i="17"/>
  <c r="BH451" i="17"/>
  <c r="BG451" i="17"/>
  <c r="BF451" i="17"/>
  <c r="T451" i="17"/>
  <c r="R451" i="17"/>
  <c r="P451" i="17"/>
  <c r="BI450" i="17"/>
  <c r="BH450" i="17"/>
  <c r="BG450" i="17"/>
  <c r="BF450" i="17"/>
  <c r="T450" i="17"/>
  <c r="R450" i="17"/>
  <c r="P450" i="17"/>
  <c r="BI449" i="17"/>
  <c r="BH449" i="17"/>
  <c r="BG449" i="17"/>
  <c r="BF449" i="17"/>
  <c r="T449" i="17"/>
  <c r="R449" i="17"/>
  <c r="P449" i="17"/>
  <c r="BI448" i="17"/>
  <c r="BH448" i="17"/>
  <c r="BG448" i="17"/>
  <c r="BF448" i="17"/>
  <c r="T448" i="17"/>
  <c r="R448" i="17"/>
  <c r="P448" i="17"/>
  <c r="BI447" i="17"/>
  <c r="BH447" i="17"/>
  <c r="BG447" i="17"/>
  <c r="BF447" i="17"/>
  <c r="T447" i="17"/>
  <c r="R447" i="17"/>
  <c r="P447" i="17"/>
  <c r="BI446" i="17"/>
  <c r="BH446" i="17"/>
  <c r="BG446" i="17"/>
  <c r="BF446" i="17"/>
  <c r="T446" i="17"/>
  <c r="R446" i="17"/>
  <c r="P446" i="17"/>
  <c r="BI445" i="17"/>
  <c r="BH445" i="17"/>
  <c r="BG445" i="17"/>
  <c r="BF445" i="17"/>
  <c r="T445" i="17"/>
  <c r="R445" i="17"/>
  <c r="P445" i="17"/>
  <c r="BI444" i="17"/>
  <c r="BH444" i="17"/>
  <c r="BG444" i="17"/>
  <c r="BF444" i="17"/>
  <c r="T444" i="17"/>
  <c r="R444" i="17"/>
  <c r="P444" i="17"/>
  <c r="BI443" i="17"/>
  <c r="BH443" i="17"/>
  <c r="BG443" i="17"/>
  <c r="BF443" i="17"/>
  <c r="T443" i="17"/>
  <c r="R443" i="17"/>
  <c r="P443" i="17"/>
  <c r="BI442" i="17"/>
  <c r="BH442" i="17"/>
  <c r="BG442" i="17"/>
  <c r="BF442" i="17"/>
  <c r="T442" i="17"/>
  <c r="R442" i="17"/>
  <c r="P442" i="17"/>
  <c r="BI441" i="17"/>
  <c r="BH441" i="17"/>
  <c r="BG441" i="17"/>
  <c r="BF441" i="17"/>
  <c r="T441" i="17"/>
  <c r="R441" i="17"/>
  <c r="P441" i="17"/>
  <c r="BI440" i="17"/>
  <c r="BH440" i="17"/>
  <c r="BG440" i="17"/>
  <c r="BF440" i="17"/>
  <c r="T440" i="17"/>
  <c r="R440" i="17"/>
  <c r="P440" i="17"/>
  <c r="BI439" i="17"/>
  <c r="BH439" i="17"/>
  <c r="BG439" i="17"/>
  <c r="BF439" i="17"/>
  <c r="T439" i="17"/>
  <c r="R439" i="17"/>
  <c r="P439" i="17"/>
  <c r="BI438" i="17"/>
  <c r="BH438" i="17"/>
  <c r="BG438" i="17"/>
  <c r="BF438" i="17"/>
  <c r="T438" i="17"/>
  <c r="R438" i="17"/>
  <c r="P438" i="17"/>
  <c r="BI437" i="17"/>
  <c r="BH437" i="17"/>
  <c r="BG437" i="17"/>
  <c r="BF437" i="17"/>
  <c r="T437" i="17"/>
  <c r="R437" i="17"/>
  <c r="P437" i="17"/>
  <c r="BI436" i="17"/>
  <c r="BH436" i="17"/>
  <c r="BG436" i="17"/>
  <c r="BF436" i="17"/>
  <c r="T436" i="17"/>
  <c r="R436" i="17"/>
  <c r="P436" i="17"/>
  <c r="BI435" i="17"/>
  <c r="BH435" i="17"/>
  <c r="BG435" i="17"/>
  <c r="BF435" i="17"/>
  <c r="T435" i="17"/>
  <c r="R435" i="17"/>
  <c r="P435" i="17"/>
  <c r="BI433" i="17"/>
  <c r="BH433" i="17"/>
  <c r="BG433" i="17"/>
  <c r="BF433" i="17"/>
  <c r="T433" i="17"/>
  <c r="R433" i="17"/>
  <c r="P433" i="17"/>
  <c r="BI432" i="17"/>
  <c r="BH432" i="17"/>
  <c r="BG432" i="17"/>
  <c r="BF432" i="17"/>
  <c r="T432" i="17"/>
  <c r="R432" i="17"/>
  <c r="P432" i="17"/>
  <c r="BI424" i="17"/>
  <c r="BH424" i="17"/>
  <c r="BG424" i="17"/>
  <c r="BF424" i="17"/>
  <c r="T424" i="17"/>
  <c r="R424" i="17"/>
  <c r="P424" i="17"/>
  <c r="BI422" i="17"/>
  <c r="BH422" i="17"/>
  <c r="BG422" i="17"/>
  <c r="BF422" i="17"/>
  <c r="T422" i="17"/>
  <c r="R422" i="17"/>
  <c r="P422" i="17"/>
  <c r="BI420" i="17"/>
  <c r="BH420" i="17"/>
  <c r="BG420" i="17"/>
  <c r="BF420" i="17"/>
  <c r="T420" i="17"/>
  <c r="R420" i="17"/>
  <c r="P420" i="17"/>
  <c r="BI419" i="17"/>
  <c r="BH419" i="17"/>
  <c r="BG419" i="17"/>
  <c r="BF419" i="17"/>
  <c r="T419" i="17"/>
  <c r="R419" i="17"/>
  <c r="P419" i="17"/>
  <c r="BI417" i="17"/>
  <c r="BH417" i="17"/>
  <c r="BG417" i="17"/>
  <c r="BF417" i="17"/>
  <c r="T417" i="17"/>
  <c r="R417" i="17"/>
  <c r="P417" i="17"/>
  <c r="BI416" i="17"/>
  <c r="BH416" i="17"/>
  <c r="BG416" i="17"/>
  <c r="BF416" i="17"/>
  <c r="T416" i="17"/>
  <c r="R416" i="17"/>
  <c r="P416" i="17"/>
  <c r="BI415" i="17"/>
  <c r="BH415" i="17"/>
  <c r="BG415" i="17"/>
  <c r="BF415" i="17"/>
  <c r="T415" i="17"/>
  <c r="R415" i="17"/>
  <c r="P415" i="17"/>
  <c r="BI414" i="17"/>
  <c r="BH414" i="17"/>
  <c r="BG414" i="17"/>
  <c r="BF414" i="17"/>
  <c r="T414" i="17"/>
  <c r="R414" i="17"/>
  <c r="P414" i="17"/>
  <c r="BI413" i="17"/>
  <c r="BH413" i="17"/>
  <c r="BG413" i="17"/>
  <c r="BF413" i="17"/>
  <c r="T413" i="17"/>
  <c r="R413" i="17"/>
  <c r="P413" i="17"/>
  <c r="BI412" i="17"/>
  <c r="BH412" i="17"/>
  <c r="BG412" i="17"/>
  <c r="BF412" i="17"/>
  <c r="T412" i="17"/>
  <c r="R412" i="17"/>
  <c r="P412" i="17"/>
  <c r="BI411" i="17"/>
  <c r="BH411" i="17"/>
  <c r="BG411" i="17"/>
  <c r="BF411" i="17"/>
  <c r="T411" i="17"/>
  <c r="R411" i="17"/>
  <c r="P411" i="17"/>
  <c r="BI410" i="17"/>
  <c r="BH410" i="17"/>
  <c r="BG410" i="17"/>
  <c r="BF410" i="17"/>
  <c r="T410" i="17"/>
  <c r="R410" i="17"/>
  <c r="P410" i="17"/>
  <c r="BI409" i="17"/>
  <c r="BH409" i="17"/>
  <c r="BG409" i="17"/>
  <c r="BF409" i="17"/>
  <c r="T409" i="17"/>
  <c r="R409" i="17"/>
  <c r="P409" i="17"/>
  <c r="BI408" i="17"/>
  <c r="BH408" i="17"/>
  <c r="BG408" i="17"/>
  <c r="BF408" i="17"/>
  <c r="T408" i="17"/>
  <c r="R408" i="17"/>
  <c r="P408" i="17"/>
  <c r="BI407" i="17"/>
  <c r="BH407" i="17"/>
  <c r="BG407" i="17"/>
  <c r="BF407" i="17"/>
  <c r="T407" i="17"/>
  <c r="R407" i="17"/>
  <c r="P407" i="17"/>
  <c r="BI406" i="17"/>
  <c r="BH406" i="17"/>
  <c r="BG406" i="17"/>
  <c r="BF406" i="17"/>
  <c r="T406" i="17"/>
  <c r="R406" i="17"/>
  <c r="P406" i="17"/>
  <c r="BI405" i="17"/>
  <c r="BH405" i="17"/>
  <c r="BG405" i="17"/>
  <c r="BF405" i="17"/>
  <c r="T405" i="17"/>
  <c r="R405" i="17"/>
  <c r="P405" i="17"/>
  <c r="BI404" i="17"/>
  <c r="BH404" i="17"/>
  <c r="BG404" i="17"/>
  <c r="BF404" i="17"/>
  <c r="T404" i="17"/>
  <c r="R404" i="17"/>
  <c r="P404" i="17"/>
  <c r="BI403" i="17"/>
  <c r="BH403" i="17"/>
  <c r="BG403" i="17"/>
  <c r="BF403" i="17"/>
  <c r="T403" i="17"/>
  <c r="R403" i="17"/>
  <c r="P403" i="17"/>
  <c r="BI402" i="17"/>
  <c r="BH402" i="17"/>
  <c r="BG402" i="17"/>
  <c r="BF402" i="17"/>
  <c r="T402" i="17"/>
  <c r="R402" i="17"/>
  <c r="P402" i="17"/>
  <c r="BI401" i="17"/>
  <c r="BH401" i="17"/>
  <c r="BG401" i="17"/>
  <c r="BF401" i="17"/>
  <c r="T401" i="17"/>
  <c r="R401" i="17"/>
  <c r="P401" i="17"/>
  <c r="BI400" i="17"/>
  <c r="BH400" i="17"/>
  <c r="BG400" i="17"/>
  <c r="BF400" i="17"/>
  <c r="T400" i="17"/>
  <c r="R400" i="17"/>
  <c r="P400" i="17"/>
  <c r="BI399" i="17"/>
  <c r="BH399" i="17"/>
  <c r="BG399" i="17"/>
  <c r="BF399" i="17"/>
  <c r="T399" i="17"/>
  <c r="R399" i="17"/>
  <c r="P399" i="17"/>
  <c r="BI398" i="17"/>
  <c r="BH398" i="17"/>
  <c r="BG398" i="17"/>
  <c r="BF398" i="17"/>
  <c r="T398" i="17"/>
  <c r="R398" i="17"/>
  <c r="P398" i="17"/>
  <c r="BI397" i="17"/>
  <c r="BH397" i="17"/>
  <c r="BG397" i="17"/>
  <c r="BF397" i="17"/>
  <c r="T397" i="17"/>
  <c r="R397" i="17"/>
  <c r="P397" i="17"/>
  <c r="BI396" i="17"/>
  <c r="BH396" i="17"/>
  <c r="BG396" i="17"/>
  <c r="BF396" i="17"/>
  <c r="T396" i="17"/>
  <c r="R396" i="17"/>
  <c r="P396" i="17"/>
  <c r="BI395" i="17"/>
  <c r="BH395" i="17"/>
  <c r="BG395" i="17"/>
  <c r="BF395" i="17"/>
  <c r="T395" i="17"/>
  <c r="R395" i="17"/>
  <c r="P395" i="17"/>
  <c r="BI394" i="17"/>
  <c r="BH394" i="17"/>
  <c r="BG394" i="17"/>
  <c r="BF394" i="17"/>
  <c r="T394" i="17"/>
  <c r="R394" i="17"/>
  <c r="P394" i="17"/>
  <c r="BI393" i="17"/>
  <c r="BH393" i="17"/>
  <c r="BG393" i="17"/>
  <c r="BF393" i="17"/>
  <c r="T393" i="17"/>
  <c r="R393" i="17"/>
  <c r="P393" i="17"/>
  <c r="BI390" i="17"/>
  <c r="BH390" i="17"/>
  <c r="BG390" i="17"/>
  <c r="BF390" i="17"/>
  <c r="T390" i="17"/>
  <c r="R390" i="17"/>
  <c r="P390" i="17"/>
  <c r="BI388" i="17"/>
  <c r="BH388" i="17"/>
  <c r="BG388" i="17"/>
  <c r="BF388" i="17"/>
  <c r="T388" i="17"/>
  <c r="R388" i="17"/>
  <c r="P388" i="17"/>
  <c r="BI386" i="17"/>
  <c r="BH386" i="17"/>
  <c r="BG386" i="17"/>
  <c r="BF386" i="17"/>
  <c r="T386" i="17"/>
  <c r="R386" i="17"/>
  <c r="P386" i="17"/>
  <c r="BI384" i="17"/>
  <c r="BH384" i="17"/>
  <c r="BG384" i="17"/>
  <c r="BF384" i="17"/>
  <c r="T384" i="17"/>
  <c r="R384" i="17"/>
  <c r="P384" i="17"/>
  <c r="BI382" i="17"/>
  <c r="BH382" i="17"/>
  <c r="BG382" i="17"/>
  <c r="BF382" i="17"/>
  <c r="T382" i="17"/>
  <c r="R382" i="17"/>
  <c r="P382" i="17"/>
  <c r="BI380" i="17"/>
  <c r="BH380" i="17"/>
  <c r="BG380" i="17"/>
  <c r="BF380" i="17"/>
  <c r="T380" i="17"/>
  <c r="R380" i="17"/>
  <c r="P380" i="17"/>
  <c r="BI378" i="17"/>
  <c r="BH378" i="17"/>
  <c r="BG378" i="17"/>
  <c r="BF378" i="17"/>
  <c r="T378" i="17"/>
  <c r="R378" i="17"/>
  <c r="P378" i="17"/>
  <c r="BI362" i="17"/>
  <c r="BH362" i="17"/>
  <c r="BG362" i="17"/>
  <c r="BF362" i="17"/>
  <c r="T362" i="17"/>
  <c r="T361" i="17"/>
  <c r="R362" i="17"/>
  <c r="R361" i="17"/>
  <c r="P362" i="17"/>
  <c r="P361" i="17" s="1"/>
  <c r="J99" i="17"/>
  <c r="BI358" i="17"/>
  <c r="BH358" i="17"/>
  <c r="BG358" i="17"/>
  <c r="BF358" i="17"/>
  <c r="T358" i="17"/>
  <c r="R358" i="17"/>
  <c r="P358" i="17"/>
  <c r="BI356" i="17"/>
  <c r="BH356" i="17"/>
  <c r="BG356" i="17"/>
  <c r="BF356" i="17"/>
  <c r="T356" i="17"/>
  <c r="R356" i="17"/>
  <c r="P356" i="17"/>
  <c r="BI354" i="17"/>
  <c r="BH354" i="17"/>
  <c r="BG354" i="17"/>
  <c r="BF354" i="17"/>
  <c r="T354" i="17"/>
  <c r="R354" i="17"/>
  <c r="P354" i="17"/>
  <c r="BI352" i="17"/>
  <c r="BH352" i="17"/>
  <c r="BG352" i="17"/>
  <c r="BF352" i="17"/>
  <c r="T352" i="17"/>
  <c r="R352" i="17"/>
  <c r="P352" i="17"/>
  <c r="BI337" i="17"/>
  <c r="BH337" i="17"/>
  <c r="BG337" i="17"/>
  <c r="BF337" i="17"/>
  <c r="T337" i="17"/>
  <c r="R337" i="17"/>
  <c r="P337" i="17"/>
  <c r="BI332" i="17"/>
  <c r="BH332" i="17"/>
  <c r="BG332" i="17"/>
  <c r="BF332" i="17"/>
  <c r="T332" i="17"/>
  <c r="R332" i="17"/>
  <c r="P332" i="17"/>
  <c r="BI290" i="17"/>
  <c r="BH290" i="17"/>
  <c r="BG290" i="17"/>
  <c r="BF290" i="17"/>
  <c r="T290" i="17"/>
  <c r="R290" i="17"/>
  <c r="P290" i="17"/>
  <c r="BI288" i="17"/>
  <c r="BH288" i="17"/>
  <c r="BG288" i="17"/>
  <c r="BF288" i="17"/>
  <c r="T288" i="17"/>
  <c r="R288" i="17"/>
  <c r="P288" i="17"/>
  <c r="BI286" i="17"/>
  <c r="BH286" i="17"/>
  <c r="BG286" i="17"/>
  <c r="BF286" i="17"/>
  <c r="T286" i="17"/>
  <c r="R286" i="17"/>
  <c r="P286" i="17"/>
  <c r="BI281" i="17"/>
  <c r="BH281" i="17"/>
  <c r="BG281" i="17"/>
  <c r="BF281" i="17"/>
  <c r="T281" i="17"/>
  <c r="R281" i="17"/>
  <c r="P281" i="17"/>
  <c r="BI279" i="17"/>
  <c r="BH279" i="17"/>
  <c r="BG279" i="17"/>
  <c r="BF279" i="17"/>
  <c r="T279" i="17"/>
  <c r="R279" i="17"/>
  <c r="P279" i="17"/>
  <c r="BI277" i="17"/>
  <c r="BH277" i="17"/>
  <c r="BG277" i="17"/>
  <c r="BF277" i="17"/>
  <c r="T277" i="17"/>
  <c r="R277" i="17"/>
  <c r="P277" i="17"/>
  <c r="BI273" i="17"/>
  <c r="BH273" i="17"/>
  <c r="BG273" i="17"/>
  <c r="BF273" i="17"/>
  <c r="T273" i="17"/>
  <c r="R273" i="17"/>
  <c r="P273" i="17"/>
  <c r="BI271" i="17"/>
  <c r="BH271" i="17"/>
  <c r="BG271" i="17"/>
  <c r="BF271" i="17"/>
  <c r="T271" i="17"/>
  <c r="R271" i="17"/>
  <c r="P271" i="17"/>
  <c r="BI256" i="17"/>
  <c r="BH256" i="17"/>
  <c r="BG256" i="17"/>
  <c r="BF256" i="17"/>
  <c r="T256" i="17"/>
  <c r="R256" i="17"/>
  <c r="P256" i="17"/>
  <c r="BI251" i="17"/>
  <c r="BH251" i="17"/>
  <c r="BG251" i="17"/>
  <c r="BF251" i="17"/>
  <c r="T251" i="17"/>
  <c r="R251" i="17"/>
  <c r="P251" i="17"/>
  <c r="BI248" i="17"/>
  <c r="BH248" i="17"/>
  <c r="BG248" i="17"/>
  <c r="BF248" i="17"/>
  <c r="T248" i="17"/>
  <c r="R248" i="17"/>
  <c r="P248" i="17"/>
  <c r="BI206" i="17"/>
  <c r="BH206" i="17"/>
  <c r="BG206" i="17"/>
  <c r="BF206" i="17"/>
  <c r="T206" i="17"/>
  <c r="R206" i="17"/>
  <c r="P206" i="17"/>
  <c r="BI204" i="17"/>
  <c r="BH204" i="17"/>
  <c r="BG204" i="17"/>
  <c r="BF204" i="17"/>
  <c r="T204" i="17"/>
  <c r="R204" i="17"/>
  <c r="P204" i="17"/>
  <c r="BI200" i="17"/>
  <c r="BH200" i="17"/>
  <c r="BG200" i="17"/>
  <c r="BF200" i="17"/>
  <c r="T200" i="17"/>
  <c r="R200" i="17"/>
  <c r="P200" i="17"/>
  <c r="BI193" i="17"/>
  <c r="BH193" i="17"/>
  <c r="BG193" i="17"/>
  <c r="BF193" i="17"/>
  <c r="T193" i="17"/>
  <c r="R193" i="17"/>
  <c r="P193" i="17"/>
  <c r="BI183" i="17"/>
  <c r="BH183" i="17"/>
  <c r="BG183" i="17"/>
  <c r="BF183" i="17"/>
  <c r="T183" i="17"/>
  <c r="R183" i="17"/>
  <c r="P183" i="17"/>
  <c r="BI179" i="17"/>
  <c r="BH179" i="17"/>
  <c r="BG179" i="17"/>
  <c r="BF179" i="17"/>
  <c r="T179" i="17"/>
  <c r="R179" i="17"/>
  <c r="P179" i="17"/>
  <c r="BI178" i="17"/>
  <c r="BH178" i="17"/>
  <c r="BG178" i="17"/>
  <c r="BF178" i="17"/>
  <c r="T178" i="17"/>
  <c r="R178" i="17"/>
  <c r="P178" i="17"/>
  <c r="BI176" i="17"/>
  <c r="BH176" i="17"/>
  <c r="BG176" i="17"/>
  <c r="BF176" i="17"/>
  <c r="T176" i="17"/>
  <c r="R176" i="17"/>
  <c r="P176" i="17"/>
  <c r="BI175" i="17"/>
  <c r="BH175" i="17"/>
  <c r="BG175" i="17"/>
  <c r="BF175" i="17"/>
  <c r="T175" i="17"/>
  <c r="R175" i="17"/>
  <c r="P175" i="17"/>
  <c r="BI167" i="17"/>
  <c r="BH167" i="17"/>
  <c r="BG167" i="17"/>
  <c r="BF167" i="17"/>
  <c r="T167" i="17"/>
  <c r="R167" i="17"/>
  <c r="P167" i="17"/>
  <c r="BI143" i="17"/>
  <c r="BH143" i="17"/>
  <c r="BG143" i="17"/>
  <c r="BF143" i="17"/>
  <c r="T143" i="17"/>
  <c r="R143" i="17"/>
  <c r="P143" i="17"/>
  <c r="BI141" i="17"/>
  <c r="BH141" i="17"/>
  <c r="BG141" i="17"/>
  <c r="BF141" i="17"/>
  <c r="T141" i="17"/>
  <c r="R141" i="17"/>
  <c r="P141" i="17"/>
  <c r="BI139" i="17"/>
  <c r="BH139" i="17"/>
  <c r="BG139" i="17"/>
  <c r="BF139" i="17"/>
  <c r="T139" i="17"/>
  <c r="R139" i="17"/>
  <c r="P139" i="17"/>
  <c r="BI134" i="17"/>
  <c r="BH134" i="17"/>
  <c r="BG134" i="17"/>
  <c r="BF134" i="17"/>
  <c r="T134" i="17"/>
  <c r="R134" i="17"/>
  <c r="P134" i="17"/>
  <c r="J128" i="17"/>
  <c r="J127" i="17"/>
  <c r="F127" i="17"/>
  <c r="F125" i="17"/>
  <c r="E123" i="17"/>
  <c r="J92" i="17"/>
  <c r="J91" i="17"/>
  <c r="F91" i="17"/>
  <c r="F89" i="17"/>
  <c r="E87" i="17"/>
  <c r="J18" i="17"/>
  <c r="E18" i="17"/>
  <c r="F128" i="17"/>
  <c r="J17" i="17"/>
  <c r="J12" i="17"/>
  <c r="J125" i="17"/>
  <c r="E7" i="17"/>
  <c r="E85" i="17"/>
  <c r="J37" i="16"/>
  <c r="J36" i="16"/>
  <c r="AY109" i="1" s="1"/>
  <c r="J35" i="16"/>
  <c r="AX109" i="1" s="1"/>
  <c r="BI303" i="16"/>
  <c r="BH303" i="16"/>
  <c r="BG303" i="16"/>
  <c r="BF303" i="16"/>
  <c r="T303" i="16"/>
  <c r="T302" i="16"/>
  <c r="R303" i="16"/>
  <c r="R302" i="16" s="1"/>
  <c r="P303" i="16"/>
  <c r="P302" i="16"/>
  <c r="BI301" i="16"/>
  <c r="BH301" i="16"/>
  <c r="BG301" i="16"/>
  <c r="BF301" i="16"/>
  <c r="T301" i="16"/>
  <c r="R301" i="16"/>
  <c r="P301" i="16"/>
  <c r="BI300" i="16"/>
  <c r="BH300" i="16"/>
  <c r="BG300" i="16"/>
  <c r="BF300" i="16"/>
  <c r="T300" i="16"/>
  <c r="R300" i="16"/>
  <c r="P300" i="16"/>
  <c r="BI299" i="16"/>
  <c r="BH299" i="16"/>
  <c r="BG299" i="16"/>
  <c r="BF299" i="16"/>
  <c r="T299" i="16"/>
  <c r="R299" i="16"/>
  <c r="P299" i="16"/>
  <c r="BI298" i="16"/>
  <c r="BH298" i="16"/>
  <c r="BG298" i="16"/>
  <c r="BF298" i="16"/>
  <c r="T298" i="16"/>
  <c r="R298" i="16"/>
  <c r="P298" i="16"/>
  <c r="BI297" i="16"/>
  <c r="BH297" i="16"/>
  <c r="BG297" i="16"/>
  <c r="BF297" i="16"/>
  <c r="T297" i="16"/>
  <c r="R297" i="16"/>
  <c r="P297" i="16"/>
  <c r="BI294" i="16"/>
  <c r="BH294" i="16"/>
  <c r="BG294" i="16"/>
  <c r="BF294" i="16"/>
  <c r="T294" i="16"/>
  <c r="R294" i="16"/>
  <c r="P294" i="16"/>
  <c r="BI293" i="16"/>
  <c r="BH293" i="16"/>
  <c r="BG293" i="16"/>
  <c r="BF293" i="16"/>
  <c r="T293" i="16"/>
  <c r="R293" i="16"/>
  <c r="P293" i="16"/>
  <c r="BI287" i="16"/>
  <c r="BH287" i="16"/>
  <c r="BG287" i="16"/>
  <c r="BF287" i="16"/>
  <c r="T287" i="16"/>
  <c r="T286" i="16" s="1"/>
  <c r="R287" i="16"/>
  <c r="R286" i="16"/>
  <c r="P287" i="16"/>
  <c r="P286" i="16" s="1"/>
  <c r="BI284" i="16"/>
  <c r="BH284" i="16"/>
  <c r="BG284" i="16"/>
  <c r="BF284" i="16"/>
  <c r="T284" i="16"/>
  <c r="T283" i="16" s="1"/>
  <c r="T282" i="16" s="1"/>
  <c r="R284" i="16"/>
  <c r="R283" i="16" s="1"/>
  <c r="R282" i="16" s="1"/>
  <c r="P284" i="16"/>
  <c r="P283" i="16" s="1"/>
  <c r="P282" i="16" s="1"/>
  <c r="BI281" i="16"/>
  <c r="BH281" i="16"/>
  <c r="BG281" i="16"/>
  <c r="BF281" i="16"/>
  <c r="T281" i="16"/>
  <c r="R281" i="16"/>
  <c r="P281" i="16"/>
  <c r="BI280" i="16"/>
  <c r="BH280" i="16"/>
  <c r="BG280" i="16"/>
  <c r="BF280" i="16"/>
  <c r="T280" i="16"/>
  <c r="R280" i="16"/>
  <c r="P280" i="16"/>
  <c r="BI279" i="16"/>
  <c r="BH279" i="16"/>
  <c r="BG279" i="16"/>
  <c r="BF279" i="16"/>
  <c r="T279" i="16"/>
  <c r="R279" i="16"/>
  <c r="P279" i="16"/>
  <c r="BI278" i="16"/>
  <c r="BH278" i="16"/>
  <c r="BG278" i="16"/>
  <c r="BF278" i="16"/>
  <c r="T278" i="16"/>
  <c r="R278" i="16"/>
  <c r="P278" i="16"/>
  <c r="BI277" i="16"/>
  <c r="BH277" i="16"/>
  <c r="BG277" i="16"/>
  <c r="BF277" i="16"/>
  <c r="T277" i="16"/>
  <c r="R277" i="16"/>
  <c r="P277" i="16"/>
  <c r="BI276" i="16"/>
  <c r="BH276" i="16"/>
  <c r="BG276" i="16"/>
  <c r="BF276" i="16"/>
  <c r="T276" i="16"/>
  <c r="R276" i="16"/>
  <c r="P276" i="16"/>
  <c r="BI275" i="16"/>
  <c r="BH275" i="16"/>
  <c r="BG275" i="16"/>
  <c r="BF275" i="16"/>
  <c r="T275" i="16"/>
  <c r="R275" i="16"/>
  <c r="P275" i="16"/>
  <c r="BI274" i="16"/>
  <c r="BH274" i="16"/>
  <c r="BG274" i="16"/>
  <c r="BF274" i="16"/>
  <c r="T274" i="16"/>
  <c r="R274" i="16"/>
  <c r="P274" i="16"/>
  <c r="BI272" i="16"/>
  <c r="BH272" i="16"/>
  <c r="BG272" i="16"/>
  <c r="BF272" i="16"/>
  <c r="T272" i="16"/>
  <c r="R272" i="16"/>
  <c r="P272" i="16"/>
  <c r="BI271" i="16"/>
  <c r="BH271" i="16"/>
  <c r="BG271" i="16"/>
  <c r="BF271" i="16"/>
  <c r="T271" i="16"/>
  <c r="R271" i="16"/>
  <c r="P271" i="16"/>
  <c r="BI269" i="16"/>
  <c r="BH269" i="16"/>
  <c r="BG269" i="16"/>
  <c r="BF269" i="16"/>
  <c r="T269" i="16"/>
  <c r="R269" i="16"/>
  <c r="P269" i="16"/>
  <c r="BI268" i="16"/>
  <c r="BH268" i="16"/>
  <c r="BG268" i="16"/>
  <c r="BF268" i="16"/>
  <c r="T268" i="16"/>
  <c r="R268" i="16"/>
  <c r="P268" i="16"/>
  <c r="BI265" i="16"/>
  <c r="BH265" i="16"/>
  <c r="BG265" i="16"/>
  <c r="BF265" i="16"/>
  <c r="T265" i="16"/>
  <c r="R265" i="16"/>
  <c r="P265" i="16"/>
  <c r="BI263" i="16"/>
  <c r="BH263" i="16"/>
  <c r="BG263" i="16"/>
  <c r="BF263" i="16"/>
  <c r="T263" i="16"/>
  <c r="R263" i="16"/>
  <c r="P263" i="16"/>
  <c r="BI261" i="16"/>
  <c r="BH261" i="16"/>
  <c r="BG261" i="16"/>
  <c r="BF261" i="16"/>
  <c r="T261" i="16"/>
  <c r="R261" i="16"/>
  <c r="P261" i="16"/>
  <c r="BI259" i="16"/>
  <c r="BH259" i="16"/>
  <c r="BG259" i="16"/>
  <c r="BF259" i="16"/>
  <c r="T259" i="16"/>
  <c r="R259" i="16"/>
  <c r="P259" i="16"/>
  <c r="BI257" i="16"/>
  <c r="BH257" i="16"/>
  <c r="BG257" i="16"/>
  <c r="BF257" i="16"/>
  <c r="T257" i="16"/>
  <c r="R257" i="16"/>
  <c r="P257" i="16"/>
  <c r="BI253" i="16"/>
  <c r="BH253" i="16"/>
  <c r="BG253" i="16"/>
  <c r="BF253" i="16"/>
  <c r="T253" i="16"/>
  <c r="T252" i="16"/>
  <c r="R253" i="16"/>
  <c r="R252" i="16" s="1"/>
  <c r="P253" i="16"/>
  <c r="P252" i="16" s="1"/>
  <c r="BI250" i="16"/>
  <c r="BH250" i="16"/>
  <c r="BG250" i="16"/>
  <c r="BF250" i="16"/>
  <c r="T250" i="16"/>
  <c r="R250" i="16"/>
  <c r="P250" i="16"/>
  <c r="BI248" i="16"/>
  <c r="BH248" i="16"/>
  <c r="BG248" i="16"/>
  <c r="BF248" i="16"/>
  <c r="T248" i="16"/>
  <c r="R248" i="16"/>
  <c r="P248" i="16"/>
  <c r="BI246" i="16"/>
  <c r="BH246" i="16"/>
  <c r="BG246" i="16"/>
  <c r="BF246" i="16"/>
  <c r="T246" i="16"/>
  <c r="R246" i="16"/>
  <c r="P246" i="16"/>
  <c r="BI244" i="16"/>
  <c r="BH244" i="16"/>
  <c r="BG244" i="16"/>
  <c r="BF244" i="16"/>
  <c r="T244" i="16"/>
  <c r="R244" i="16"/>
  <c r="P244" i="16"/>
  <c r="BI240" i="16"/>
  <c r="BH240" i="16"/>
  <c r="BG240" i="16"/>
  <c r="BF240" i="16"/>
  <c r="T240" i="16"/>
  <c r="R240" i="16"/>
  <c r="P240" i="16"/>
  <c r="BI235" i="16"/>
  <c r="BH235" i="16"/>
  <c r="BG235" i="16"/>
  <c r="BF235" i="16"/>
  <c r="T235" i="16"/>
  <c r="R235" i="16"/>
  <c r="P235" i="16"/>
  <c r="BI213" i="16"/>
  <c r="BH213" i="16"/>
  <c r="BG213" i="16"/>
  <c r="BF213" i="16"/>
  <c r="T213" i="16"/>
  <c r="R213" i="16"/>
  <c r="P213" i="16"/>
  <c r="BI211" i="16"/>
  <c r="BH211" i="16"/>
  <c r="BG211" i="16"/>
  <c r="BF211" i="16"/>
  <c r="T211" i="16"/>
  <c r="R211" i="16"/>
  <c r="P211" i="16"/>
  <c r="BI209" i="16"/>
  <c r="BH209" i="16"/>
  <c r="BG209" i="16"/>
  <c r="BF209" i="16"/>
  <c r="T209" i="16"/>
  <c r="R209" i="16"/>
  <c r="P209" i="16"/>
  <c r="BI204" i="16"/>
  <c r="BH204" i="16"/>
  <c r="BG204" i="16"/>
  <c r="BF204" i="16"/>
  <c r="T204" i="16"/>
  <c r="R204" i="16"/>
  <c r="P204" i="16"/>
  <c r="BI202" i="16"/>
  <c r="BH202" i="16"/>
  <c r="BG202" i="16"/>
  <c r="BF202" i="16"/>
  <c r="T202" i="16"/>
  <c r="R202" i="16"/>
  <c r="P202" i="16"/>
  <c r="BI200" i="16"/>
  <c r="BH200" i="16"/>
  <c r="BG200" i="16"/>
  <c r="BF200" i="16"/>
  <c r="T200" i="16"/>
  <c r="R200" i="16"/>
  <c r="P200" i="16"/>
  <c r="BI196" i="16"/>
  <c r="BH196" i="16"/>
  <c r="BG196" i="16"/>
  <c r="BF196" i="16"/>
  <c r="T196" i="16"/>
  <c r="R196" i="16"/>
  <c r="P196" i="16"/>
  <c r="BI194" i="16"/>
  <c r="BH194" i="16"/>
  <c r="BG194" i="16"/>
  <c r="BF194" i="16"/>
  <c r="T194" i="16"/>
  <c r="R194" i="16"/>
  <c r="P194" i="16"/>
  <c r="BI191" i="16"/>
  <c r="BH191" i="16"/>
  <c r="BG191" i="16"/>
  <c r="BF191" i="16"/>
  <c r="T191" i="16"/>
  <c r="R191" i="16"/>
  <c r="P191" i="16"/>
  <c r="BI188" i="16"/>
  <c r="BH188" i="16"/>
  <c r="BG188" i="16"/>
  <c r="BF188" i="16"/>
  <c r="T188" i="16"/>
  <c r="R188" i="16"/>
  <c r="P188" i="16"/>
  <c r="BI185" i="16"/>
  <c r="BH185" i="16"/>
  <c r="BG185" i="16"/>
  <c r="BF185" i="16"/>
  <c r="T185" i="16"/>
  <c r="R185" i="16"/>
  <c r="P185" i="16"/>
  <c r="BI163" i="16"/>
  <c r="BH163" i="16"/>
  <c r="BG163" i="16"/>
  <c r="BF163" i="16"/>
  <c r="T163" i="16"/>
  <c r="R163" i="16"/>
  <c r="P163" i="16"/>
  <c r="BI161" i="16"/>
  <c r="BH161" i="16"/>
  <c r="BG161" i="16"/>
  <c r="BF161" i="16"/>
  <c r="T161" i="16"/>
  <c r="R161" i="16"/>
  <c r="P161" i="16"/>
  <c r="BI157" i="16"/>
  <c r="BH157" i="16"/>
  <c r="BG157" i="16"/>
  <c r="BF157" i="16"/>
  <c r="T157" i="16"/>
  <c r="R157" i="16"/>
  <c r="P157" i="16"/>
  <c r="BI151" i="16"/>
  <c r="BH151" i="16"/>
  <c r="BG151" i="16"/>
  <c r="BF151" i="16"/>
  <c r="T151" i="16"/>
  <c r="R151" i="16"/>
  <c r="P151" i="16"/>
  <c r="BI148" i="16"/>
  <c r="BH148" i="16"/>
  <c r="BG148" i="16"/>
  <c r="BF148" i="16"/>
  <c r="T148" i="16"/>
  <c r="R148" i="16"/>
  <c r="P148" i="16"/>
  <c r="BI147" i="16"/>
  <c r="BH147" i="16"/>
  <c r="BG147" i="16"/>
  <c r="BF147" i="16"/>
  <c r="T147" i="16"/>
  <c r="R147" i="16"/>
  <c r="P147" i="16"/>
  <c r="BI145" i="16"/>
  <c r="BH145" i="16"/>
  <c r="BG145" i="16"/>
  <c r="BF145" i="16"/>
  <c r="T145" i="16"/>
  <c r="R145" i="16"/>
  <c r="P145" i="16"/>
  <c r="BI141" i="16"/>
  <c r="BH141" i="16"/>
  <c r="BG141" i="16"/>
  <c r="BF141" i="16"/>
  <c r="T141" i="16"/>
  <c r="R141" i="16"/>
  <c r="P141" i="16"/>
  <c r="BI133" i="16"/>
  <c r="BH133" i="16"/>
  <c r="BG133" i="16"/>
  <c r="BF133" i="16"/>
  <c r="T133" i="16"/>
  <c r="R133" i="16"/>
  <c r="P133" i="16"/>
  <c r="BI131" i="16"/>
  <c r="BH131" i="16"/>
  <c r="BG131" i="16"/>
  <c r="BF131" i="16"/>
  <c r="T131" i="16"/>
  <c r="R131" i="16"/>
  <c r="P131" i="16"/>
  <c r="J125" i="16"/>
  <c r="J124" i="16"/>
  <c r="F124" i="16"/>
  <c r="F122" i="16"/>
  <c r="E120" i="16"/>
  <c r="J92" i="16"/>
  <c r="J91" i="16"/>
  <c r="F91" i="16"/>
  <c r="F89" i="16"/>
  <c r="E87" i="16"/>
  <c r="J18" i="16"/>
  <c r="E18" i="16"/>
  <c r="F92" i="16"/>
  <c r="J17" i="16"/>
  <c r="J12" i="16"/>
  <c r="J122" i="16" s="1"/>
  <c r="E7" i="16"/>
  <c r="E118" i="16" s="1"/>
  <c r="J37" i="15"/>
  <c r="J36" i="15"/>
  <c r="AY108" i="1" s="1"/>
  <c r="J35" i="15"/>
  <c r="AX108" i="1" s="1"/>
  <c r="BI316" i="15"/>
  <c r="BH316" i="15"/>
  <c r="BG316" i="15"/>
  <c r="BF316" i="15"/>
  <c r="T316" i="15"/>
  <c r="T315" i="15" s="1"/>
  <c r="R316" i="15"/>
  <c r="R315" i="15" s="1"/>
  <c r="P316" i="15"/>
  <c r="P315" i="15"/>
  <c r="BI314" i="15"/>
  <c r="BH314" i="15"/>
  <c r="BG314" i="15"/>
  <c r="BF314" i="15"/>
  <c r="T314" i="15"/>
  <c r="R314" i="15"/>
  <c r="P314" i="15"/>
  <c r="BI313" i="15"/>
  <c r="BH313" i="15"/>
  <c r="BG313" i="15"/>
  <c r="BF313" i="15"/>
  <c r="T313" i="15"/>
  <c r="R313" i="15"/>
  <c r="P313" i="15"/>
  <c r="BI312" i="15"/>
  <c r="BH312" i="15"/>
  <c r="BG312" i="15"/>
  <c r="BF312" i="15"/>
  <c r="T312" i="15"/>
  <c r="R312" i="15"/>
  <c r="P312" i="15"/>
  <c r="BI311" i="15"/>
  <c r="BH311" i="15"/>
  <c r="BG311" i="15"/>
  <c r="BF311" i="15"/>
  <c r="T311" i="15"/>
  <c r="R311" i="15"/>
  <c r="P311" i="15"/>
  <c r="BI310" i="15"/>
  <c r="BH310" i="15"/>
  <c r="BG310" i="15"/>
  <c r="BF310" i="15"/>
  <c r="T310" i="15"/>
  <c r="R310" i="15"/>
  <c r="P310" i="15"/>
  <c r="BI307" i="15"/>
  <c r="BH307" i="15"/>
  <c r="BG307" i="15"/>
  <c r="BF307" i="15"/>
  <c r="T307" i="15"/>
  <c r="R307" i="15"/>
  <c r="P307" i="15"/>
  <c r="BI306" i="15"/>
  <c r="BH306" i="15"/>
  <c r="BG306" i="15"/>
  <c r="BF306" i="15"/>
  <c r="T306" i="15"/>
  <c r="R306" i="15"/>
  <c r="P306" i="15"/>
  <c r="BI300" i="15"/>
  <c r="BH300" i="15"/>
  <c r="BG300" i="15"/>
  <c r="BF300" i="15"/>
  <c r="T300" i="15"/>
  <c r="T299" i="15" s="1"/>
  <c r="R300" i="15"/>
  <c r="R299" i="15"/>
  <c r="P300" i="15"/>
  <c r="P299" i="15" s="1"/>
  <c r="BI297" i="15"/>
  <c r="BH297" i="15"/>
  <c r="BG297" i="15"/>
  <c r="BF297" i="15"/>
  <c r="T297" i="15"/>
  <c r="T296" i="15" s="1"/>
  <c r="T295" i="15" s="1"/>
  <c r="R297" i="15"/>
  <c r="R296" i="15" s="1"/>
  <c r="R295" i="15" s="1"/>
  <c r="P297" i="15"/>
  <c r="P296" i="15"/>
  <c r="P295" i="15" s="1"/>
  <c r="BI294" i="15"/>
  <c r="BH294" i="15"/>
  <c r="BG294" i="15"/>
  <c r="BF294" i="15"/>
  <c r="T294" i="15"/>
  <c r="R294" i="15"/>
  <c r="P294" i="15"/>
  <c r="BI293" i="15"/>
  <c r="BH293" i="15"/>
  <c r="BG293" i="15"/>
  <c r="BF293" i="15"/>
  <c r="T293" i="15"/>
  <c r="R293" i="15"/>
  <c r="P293" i="15"/>
  <c r="BI292" i="15"/>
  <c r="BH292" i="15"/>
  <c r="BG292" i="15"/>
  <c r="BF292" i="15"/>
  <c r="T292" i="15"/>
  <c r="R292" i="15"/>
  <c r="P292" i="15"/>
  <c r="BI291" i="15"/>
  <c r="BH291" i="15"/>
  <c r="BG291" i="15"/>
  <c r="BF291" i="15"/>
  <c r="T291" i="15"/>
  <c r="R291" i="15"/>
  <c r="P291" i="15"/>
  <c r="BI290" i="15"/>
  <c r="BH290" i="15"/>
  <c r="BG290" i="15"/>
  <c r="BF290" i="15"/>
  <c r="T290" i="15"/>
  <c r="R290" i="15"/>
  <c r="P290" i="15"/>
  <c r="BI289" i="15"/>
  <c r="BH289" i="15"/>
  <c r="BG289" i="15"/>
  <c r="BF289" i="15"/>
  <c r="T289" i="15"/>
  <c r="R289" i="15"/>
  <c r="P289" i="15"/>
  <c r="BI288" i="15"/>
  <c r="BH288" i="15"/>
  <c r="BG288" i="15"/>
  <c r="BF288" i="15"/>
  <c r="T288" i="15"/>
  <c r="R288" i="15"/>
  <c r="P288" i="15"/>
  <c r="BI287" i="15"/>
  <c r="BH287" i="15"/>
  <c r="BG287" i="15"/>
  <c r="BF287" i="15"/>
  <c r="T287" i="15"/>
  <c r="R287" i="15"/>
  <c r="P287" i="15"/>
  <c r="BI286" i="15"/>
  <c r="BH286" i="15"/>
  <c r="BG286" i="15"/>
  <c r="BF286" i="15"/>
  <c r="T286" i="15"/>
  <c r="R286" i="15"/>
  <c r="P286" i="15"/>
  <c r="BI285" i="15"/>
  <c r="BH285" i="15"/>
  <c r="BG285" i="15"/>
  <c r="BF285" i="15"/>
  <c r="T285" i="15"/>
  <c r="R285" i="15"/>
  <c r="P285" i="15"/>
  <c r="BI284" i="15"/>
  <c r="BH284" i="15"/>
  <c r="BG284" i="15"/>
  <c r="BF284" i="15"/>
  <c r="T284" i="15"/>
  <c r="R284" i="15"/>
  <c r="P284" i="15"/>
  <c r="BI283" i="15"/>
  <c r="BH283" i="15"/>
  <c r="BG283" i="15"/>
  <c r="BF283" i="15"/>
  <c r="T283" i="15"/>
  <c r="R283" i="15"/>
  <c r="P283" i="15"/>
  <c r="BI282" i="15"/>
  <c r="BH282" i="15"/>
  <c r="BG282" i="15"/>
  <c r="BF282" i="15"/>
  <c r="T282" i="15"/>
  <c r="R282" i="15"/>
  <c r="P282" i="15"/>
  <c r="BI281" i="15"/>
  <c r="BH281" i="15"/>
  <c r="BG281" i="15"/>
  <c r="BF281" i="15"/>
  <c r="T281" i="15"/>
  <c r="R281" i="15"/>
  <c r="P281" i="15"/>
  <c r="BI280" i="15"/>
  <c r="BH280" i="15"/>
  <c r="BG280" i="15"/>
  <c r="BF280" i="15"/>
  <c r="T280" i="15"/>
  <c r="R280" i="15"/>
  <c r="P280" i="15"/>
  <c r="BI279" i="15"/>
  <c r="BH279" i="15"/>
  <c r="BG279" i="15"/>
  <c r="BF279" i="15"/>
  <c r="T279" i="15"/>
  <c r="R279" i="15"/>
  <c r="P279" i="15"/>
  <c r="BI278" i="15"/>
  <c r="BH278" i="15"/>
  <c r="BG278" i="15"/>
  <c r="BF278" i="15"/>
  <c r="T278" i="15"/>
  <c r="R278" i="15"/>
  <c r="P278" i="15"/>
  <c r="BI277" i="15"/>
  <c r="BH277" i="15"/>
  <c r="BG277" i="15"/>
  <c r="BF277" i="15"/>
  <c r="T277" i="15"/>
  <c r="R277" i="15"/>
  <c r="P277" i="15"/>
  <c r="BI275" i="15"/>
  <c r="BH275" i="15"/>
  <c r="BG275" i="15"/>
  <c r="BF275" i="15"/>
  <c r="T275" i="15"/>
  <c r="R275" i="15"/>
  <c r="P275" i="15"/>
  <c r="BI274" i="15"/>
  <c r="BH274" i="15"/>
  <c r="BG274" i="15"/>
  <c r="BF274" i="15"/>
  <c r="T274" i="15"/>
  <c r="R274" i="15"/>
  <c r="P274" i="15"/>
  <c r="BI272" i="15"/>
  <c r="BH272" i="15"/>
  <c r="BG272" i="15"/>
  <c r="BF272" i="15"/>
  <c r="T272" i="15"/>
  <c r="R272" i="15"/>
  <c r="P272" i="15"/>
  <c r="BI271" i="15"/>
  <c r="BH271" i="15"/>
  <c r="BG271" i="15"/>
  <c r="BF271" i="15"/>
  <c r="T271" i="15"/>
  <c r="R271" i="15"/>
  <c r="P271" i="15"/>
  <c r="BI268" i="15"/>
  <c r="BH268" i="15"/>
  <c r="BG268" i="15"/>
  <c r="BF268" i="15"/>
  <c r="T268" i="15"/>
  <c r="R268" i="15"/>
  <c r="P268" i="15"/>
  <c r="BI266" i="15"/>
  <c r="BH266" i="15"/>
  <c r="BG266" i="15"/>
  <c r="BF266" i="15"/>
  <c r="T266" i="15"/>
  <c r="R266" i="15"/>
  <c r="P266" i="15"/>
  <c r="BI264" i="15"/>
  <c r="BH264" i="15"/>
  <c r="BG264" i="15"/>
  <c r="BF264" i="15"/>
  <c r="T264" i="15"/>
  <c r="R264" i="15"/>
  <c r="P264" i="15"/>
  <c r="BI262" i="15"/>
  <c r="BH262" i="15"/>
  <c r="BG262" i="15"/>
  <c r="BF262" i="15"/>
  <c r="T262" i="15"/>
  <c r="R262" i="15"/>
  <c r="P262" i="15"/>
  <c r="BI260" i="15"/>
  <c r="BH260" i="15"/>
  <c r="BG260" i="15"/>
  <c r="BF260" i="15"/>
  <c r="T260" i="15"/>
  <c r="R260" i="15"/>
  <c r="P260" i="15"/>
  <c r="BI256" i="15"/>
  <c r="BH256" i="15"/>
  <c r="BG256" i="15"/>
  <c r="BF256" i="15"/>
  <c r="T256" i="15"/>
  <c r="T255" i="15"/>
  <c r="R256" i="15"/>
  <c r="R255" i="15"/>
  <c r="P256" i="15"/>
  <c r="P255" i="15"/>
  <c r="BI253" i="15"/>
  <c r="BH253" i="15"/>
  <c r="BG253" i="15"/>
  <c r="BF253" i="15"/>
  <c r="T253" i="15"/>
  <c r="R253" i="15"/>
  <c r="P253" i="15"/>
  <c r="BI251" i="15"/>
  <c r="BH251" i="15"/>
  <c r="BG251" i="15"/>
  <c r="BF251" i="15"/>
  <c r="T251" i="15"/>
  <c r="R251" i="15"/>
  <c r="P251" i="15"/>
  <c r="BI249" i="15"/>
  <c r="BH249" i="15"/>
  <c r="BG249" i="15"/>
  <c r="BF249" i="15"/>
  <c r="T249" i="15"/>
  <c r="R249" i="15"/>
  <c r="P249" i="15"/>
  <c r="BI247" i="15"/>
  <c r="BH247" i="15"/>
  <c r="BG247" i="15"/>
  <c r="BF247" i="15"/>
  <c r="T247" i="15"/>
  <c r="R247" i="15"/>
  <c r="P247" i="15"/>
  <c r="BI243" i="15"/>
  <c r="BH243" i="15"/>
  <c r="BG243" i="15"/>
  <c r="BF243" i="15"/>
  <c r="T243" i="15"/>
  <c r="R243" i="15"/>
  <c r="P243" i="15"/>
  <c r="BI238" i="15"/>
  <c r="BH238" i="15"/>
  <c r="BG238" i="15"/>
  <c r="BF238" i="15"/>
  <c r="T238" i="15"/>
  <c r="R238" i="15"/>
  <c r="P238" i="15"/>
  <c r="BI216" i="15"/>
  <c r="BH216" i="15"/>
  <c r="BG216" i="15"/>
  <c r="BF216" i="15"/>
  <c r="T216" i="15"/>
  <c r="R216" i="15"/>
  <c r="P216" i="15"/>
  <c r="BI214" i="15"/>
  <c r="BH214" i="15"/>
  <c r="BG214" i="15"/>
  <c r="BF214" i="15"/>
  <c r="T214" i="15"/>
  <c r="R214" i="15"/>
  <c r="P214" i="15"/>
  <c r="BI212" i="15"/>
  <c r="BH212" i="15"/>
  <c r="BG212" i="15"/>
  <c r="BF212" i="15"/>
  <c r="T212" i="15"/>
  <c r="R212" i="15"/>
  <c r="P212" i="15"/>
  <c r="BI207" i="15"/>
  <c r="BH207" i="15"/>
  <c r="BG207" i="15"/>
  <c r="BF207" i="15"/>
  <c r="T207" i="15"/>
  <c r="R207" i="15"/>
  <c r="P207" i="15"/>
  <c r="BI205" i="15"/>
  <c r="BH205" i="15"/>
  <c r="BG205" i="15"/>
  <c r="BF205" i="15"/>
  <c r="T205" i="15"/>
  <c r="R205" i="15"/>
  <c r="P205" i="15"/>
  <c r="BI203" i="15"/>
  <c r="BH203" i="15"/>
  <c r="BG203" i="15"/>
  <c r="BF203" i="15"/>
  <c r="T203" i="15"/>
  <c r="R203" i="15"/>
  <c r="P203" i="15"/>
  <c r="BI199" i="15"/>
  <c r="BH199" i="15"/>
  <c r="BG199" i="15"/>
  <c r="BF199" i="15"/>
  <c r="T199" i="15"/>
  <c r="R199" i="15"/>
  <c r="P199" i="15"/>
  <c r="BI197" i="15"/>
  <c r="BH197" i="15"/>
  <c r="BG197" i="15"/>
  <c r="BF197" i="15"/>
  <c r="T197" i="15"/>
  <c r="R197" i="15"/>
  <c r="P197" i="15"/>
  <c r="BI194" i="15"/>
  <c r="BH194" i="15"/>
  <c r="BG194" i="15"/>
  <c r="BF194" i="15"/>
  <c r="T194" i="15"/>
  <c r="R194" i="15"/>
  <c r="P194" i="15"/>
  <c r="BI191" i="15"/>
  <c r="BH191" i="15"/>
  <c r="BG191" i="15"/>
  <c r="BF191" i="15"/>
  <c r="T191" i="15"/>
  <c r="R191" i="15"/>
  <c r="P191" i="15"/>
  <c r="BI188" i="15"/>
  <c r="BH188" i="15"/>
  <c r="BG188" i="15"/>
  <c r="BF188" i="15"/>
  <c r="T188" i="15"/>
  <c r="R188" i="15"/>
  <c r="P188" i="15"/>
  <c r="BI166" i="15"/>
  <c r="BH166" i="15"/>
  <c r="BG166" i="15"/>
  <c r="BF166" i="15"/>
  <c r="T166" i="15"/>
  <c r="R166" i="15"/>
  <c r="P166" i="15"/>
  <c r="BI164" i="15"/>
  <c r="BH164" i="15"/>
  <c r="BG164" i="15"/>
  <c r="BF164" i="15"/>
  <c r="T164" i="15"/>
  <c r="R164" i="15"/>
  <c r="P164" i="15"/>
  <c r="BI160" i="15"/>
  <c r="BH160" i="15"/>
  <c r="BG160" i="15"/>
  <c r="BF160" i="15"/>
  <c r="T160" i="15"/>
  <c r="R160" i="15"/>
  <c r="P160" i="15"/>
  <c r="BI154" i="15"/>
  <c r="BH154" i="15"/>
  <c r="BG154" i="15"/>
  <c r="BF154" i="15"/>
  <c r="T154" i="15"/>
  <c r="R154" i="15"/>
  <c r="P154" i="15"/>
  <c r="BI148" i="15"/>
  <c r="BH148" i="15"/>
  <c r="BG148" i="15"/>
  <c r="BF148" i="15"/>
  <c r="T148" i="15"/>
  <c r="R148" i="15"/>
  <c r="P148" i="15"/>
  <c r="BI147" i="15"/>
  <c r="BH147" i="15"/>
  <c r="BG147" i="15"/>
  <c r="BF147" i="15"/>
  <c r="T147" i="15"/>
  <c r="R147" i="15"/>
  <c r="P147" i="15"/>
  <c r="BI145" i="15"/>
  <c r="BH145" i="15"/>
  <c r="BG145" i="15"/>
  <c r="BF145" i="15"/>
  <c r="T145" i="15"/>
  <c r="R145" i="15"/>
  <c r="P145" i="15"/>
  <c r="BI141" i="15"/>
  <c r="BH141" i="15"/>
  <c r="BG141" i="15"/>
  <c r="BF141" i="15"/>
  <c r="T141" i="15"/>
  <c r="R141" i="15"/>
  <c r="P141" i="15"/>
  <c r="BI133" i="15"/>
  <c r="BH133" i="15"/>
  <c r="BG133" i="15"/>
  <c r="BF133" i="15"/>
  <c r="T133" i="15"/>
  <c r="R133" i="15"/>
  <c r="P133" i="15"/>
  <c r="BI131" i="15"/>
  <c r="BH131" i="15"/>
  <c r="BG131" i="15"/>
  <c r="BF131" i="15"/>
  <c r="T131" i="15"/>
  <c r="R131" i="15"/>
  <c r="P131" i="15"/>
  <c r="J125" i="15"/>
  <c r="J124" i="15"/>
  <c r="F124" i="15"/>
  <c r="F122" i="15"/>
  <c r="E120" i="15"/>
  <c r="J92" i="15"/>
  <c r="J91" i="15"/>
  <c r="F91" i="15"/>
  <c r="F89" i="15"/>
  <c r="E87" i="15"/>
  <c r="J18" i="15"/>
  <c r="E18" i="15"/>
  <c r="F125" i="15"/>
  <c r="J17" i="15"/>
  <c r="J12" i="15"/>
  <c r="J122" i="15" s="1"/>
  <c r="E7" i="15"/>
  <c r="E85" i="15" s="1"/>
  <c r="J37" i="14"/>
  <c r="J36" i="14"/>
  <c r="AY107" i="1"/>
  <c r="J35" i="14"/>
  <c r="AX107" i="1" s="1"/>
  <c r="BI436" i="14"/>
  <c r="BH436" i="14"/>
  <c r="BG436" i="14"/>
  <c r="BF436" i="14"/>
  <c r="T436" i="14"/>
  <c r="T435" i="14"/>
  <c r="R436" i="14"/>
  <c r="R435" i="14"/>
  <c r="P436" i="14"/>
  <c r="P435" i="14"/>
  <c r="BI434" i="14"/>
  <c r="BH434" i="14"/>
  <c r="BG434" i="14"/>
  <c r="BF434" i="14"/>
  <c r="T434" i="14"/>
  <c r="T433" i="14" s="1"/>
  <c r="R434" i="14"/>
  <c r="R433" i="14"/>
  <c r="P434" i="14"/>
  <c r="P433" i="14" s="1"/>
  <c r="BI432" i="14"/>
  <c r="BH432" i="14"/>
  <c r="BG432" i="14"/>
  <c r="BF432" i="14"/>
  <c r="T432" i="14"/>
  <c r="R432" i="14"/>
  <c r="P432" i="14"/>
  <c r="BI431" i="14"/>
  <c r="BH431" i="14"/>
  <c r="BG431" i="14"/>
  <c r="BF431" i="14"/>
  <c r="T431" i="14"/>
  <c r="R431" i="14"/>
  <c r="P431" i="14"/>
  <c r="BI430" i="14"/>
  <c r="BH430" i="14"/>
  <c r="BG430" i="14"/>
  <c r="BF430" i="14"/>
  <c r="T430" i="14"/>
  <c r="R430" i="14"/>
  <c r="P430" i="14"/>
  <c r="BI429" i="14"/>
  <c r="BH429" i="14"/>
  <c r="BG429" i="14"/>
  <c r="BF429" i="14"/>
  <c r="T429" i="14"/>
  <c r="R429" i="14"/>
  <c r="P429" i="14"/>
  <c r="BI428" i="14"/>
  <c r="BH428" i="14"/>
  <c r="BG428" i="14"/>
  <c r="BF428" i="14"/>
  <c r="T428" i="14"/>
  <c r="R428" i="14"/>
  <c r="P428" i="14"/>
  <c r="BI425" i="14"/>
  <c r="BH425" i="14"/>
  <c r="BG425" i="14"/>
  <c r="BF425" i="14"/>
  <c r="T425" i="14"/>
  <c r="R425" i="14"/>
  <c r="P425" i="14"/>
  <c r="BI424" i="14"/>
  <c r="BH424" i="14"/>
  <c r="BG424" i="14"/>
  <c r="BF424" i="14"/>
  <c r="T424" i="14"/>
  <c r="R424" i="14"/>
  <c r="P424" i="14"/>
  <c r="BI418" i="14"/>
  <c r="BH418" i="14"/>
  <c r="BG418" i="14"/>
  <c r="BF418" i="14"/>
  <c r="T418" i="14"/>
  <c r="T417" i="14" s="1"/>
  <c r="R418" i="14"/>
  <c r="R417" i="14"/>
  <c r="P418" i="14"/>
  <c r="P417" i="14" s="1"/>
  <c r="BI415" i="14"/>
  <c r="BH415" i="14"/>
  <c r="BG415" i="14"/>
  <c r="BF415" i="14"/>
  <c r="T415" i="14"/>
  <c r="T414" i="14" s="1"/>
  <c r="T413" i="14" s="1"/>
  <c r="R415" i="14"/>
  <c r="R414" i="14"/>
  <c r="R413" i="14" s="1"/>
  <c r="P415" i="14"/>
  <c r="P414" i="14"/>
  <c r="P413" i="14" s="1"/>
  <c r="BI412" i="14"/>
  <c r="BH412" i="14"/>
  <c r="BG412" i="14"/>
  <c r="BF412" i="14"/>
  <c r="T412" i="14"/>
  <c r="R412" i="14"/>
  <c r="P412" i="14"/>
  <c r="BI411" i="14"/>
  <c r="BH411" i="14"/>
  <c r="BG411" i="14"/>
  <c r="BF411" i="14"/>
  <c r="T411" i="14"/>
  <c r="R411" i="14"/>
  <c r="P411" i="14"/>
  <c r="BI410" i="14"/>
  <c r="BH410" i="14"/>
  <c r="BG410" i="14"/>
  <c r="BF410" i="14"/>
  <c r="T410" i="14"/>
  <c r="R410" i="14"/>
  <c r="P410" i="14"/>
  <c r="BI409" i="14"/>
  <c r="BH409" i="14"/>
  <c r="BG409" i="14"/>
  <c r="BF409" i="14"/>
  <c r="T409" i="14"/>
  <c r="R409" i="14"/>
  <c r="P409" i="14"/>
  <c r="BI408" i="14"/>
  <c r="BH408" i="14"/>
  <c r="BG408" i="14"/>
  <c r="BF408" i="14"/>
  <c r="T408" i="14"/>
  <c r="R408" i="14"/>
  <c r="P408" i="14"/>
  <c r="BI407" i="14"/>
  <c r="BH407" i="14"/>
  <c r="BG407" i="14"/>
  <c r="BF407" i="14"/>
  <c r="T407" i="14"/>
  <c r="R407" i="14"/>
  <c r="P407" i="14"/>
  <c r="BI406" i="14"/>
  <c r="BH406" i="14"/>
  <c r="BG406" i="14"/>
  <c r="BF406" i="14"/>
  <c r="T406" i="14"/>
  <c r="R406" i="14"/>
  <c r="P406" i="14"/>
  <c r="BI405" i="14"/>
  <c r="BH405" i="14"/>
  <c r="BG405" i="14"/>
  <c r="BF405" i="14"/>
  <c r="T405" i="14"/>
  <c r="R405" i="14"/>
  <c r="P405" i="14"/>
  <c r="BI404" i="14"/>
  <c r="BH404" i="14"/>
  <c r="BG404" i="14"/>
  <c r="BF404" i="14"/>
  <c r="T404" i="14"/>
  <c r="R404" i="14"/>
  <c r="P404" i="14"/>
  <c r="BI403" i="14"/>
  <c r="BH403" i="14"/>
  <c r="BG403" i="14"/>
  <c r="BF403" i="14"/>
  <c r="T403" i="14"/>
  <c r="R403" i="14"/>
  <c r="P403" i="14"/>
  <c r="BI400" i="14"/>
  <c r="BH400" i="14"/>
  <c r="BG400" i="14"/>
  <c r="BF400" i="14"/>
  <c r="T400" i="14"/>
  <c r="R400" i="14"/>
  <c r="P400" i="14"/>
  <c r="BI399" i="14"/>
  <c r="BH399" i="14"/>
  <c r="BG399" i="14"/>
  <c r="BF399" i="14"/>
  <c r="T399" i="14"/>
  <c r="R399" i="14"/>
  <c r="P399" i="14"/>
  <c r="BI398" i="14"/>
  <c r="BH398" i="14"/>
  <c r="BG398" i="14"/>
  <c r="BF398" i="14"/>
  <c r="T398" i="14"/>
  <c r="R398" i="14"/>
  <c r="P398" i="14"/>
  <c r="BI397" i="14"/>
  <c r="BH397" i="14"/>
  <c r="BG397" i="14"/>
  <c r="BF397" i="14"/>
  <c r="T397" i="14"/>
  <c r="R397" i="14"/>
  <c r="P397" i="14"/>
  <c r="BI396" i="14"/>
  <c r="BH396" i="14"/>
  <c r="BG396" i="14"/>
  <c r="BF396" i="14"/>
  <c r="T396" i="14"/>
  <c r="R396" i="14"/>
  <c r="P396" i="14"/>
  <c r="BI395" i="14"/>
  <c r="BH395" i="14"/>
  <c r="BG395" i="14"/>
  <c r="BF395" i="14"/>
  <c r="T395" i="14"/>
  <c r="R395" i="14"/>
  <c r="P395" i="14"/>
  <c r="BI394" i="14"/>
  <c r="BH394" i="14"/>
  <c r="BG394" i="14"/>
  <c r="BF394" i="14"/>
  <c r="T394" i="14"/>
  <c r="R394" i="14"/>
  <c r="P394" i="14"/>
  <c r="BI393" i="14"/>
  <c r="BH393" i="14"/>
  <c r="BG393" i="14"/>
  <c r="BF393" i="14"/>
  <c r="T393" i="14"/>
  <c r="R393" i="14"/>
  <c r="P393" i="14"/>
  <c r="BI392" i="14"/>
  <c r="BH392" i="14"/>
  <c r="BG392" i="14"/>
  <c r="BF392" i="14"/>
  <c r="T392" i="14"/>
  <c r="R392" i="14"/>
  <c r="P392" i="14"/>
  <c r="BI391" i="14"/>
  <c r="BH391" i="14"/>
  <c r="BG391" i="14"/>
  <c r="BF391" i="14"/>
  <c r="T391" i="14"/>
  <c r="R391" i="14"/>
  <c r="P391" i="14"/>
  <c r="BI390" i="14"/>
  <c r="BH390" i="14"/>
  <c r="BG390" i="14"/>
  <c r="BF390" i="14"/>
  <c r="T390" i="14"/>
  <c r="R390" i="14"/>
  <c r="P390" i="14"/>
  <c r="BI389" i="14"/>
  <c r="BH389" i="14"/>
  <c r="BG389" i="14"/>
  <c r="BF389" i="14"/>
  <c r="T389" i="14"/>
  <c r="R389" i="14"/>
  <c r="P389" i="14"/>
  <c r="BI388" i="14"/>
  <c r="BH388" i="14"/>
  <c r="BG388" i="14"/>
  <c r="BF388" i="14"/>
  <c r="T388" i="14"/>
  <c r="R388" i="14"/>
  <c r="P388" i="14"/>
  <c r="BI387" i="14"/>
  <c r="BH387" i="14"/>
  <c r="BG387" i="14"/>
  <c r="BF387" i="14"/>
  <c r="T387" i="14"/>
  <c r="R387" i="14"/>
  <c r="P387" i="14"/>
  <c r="BI386" i="14"/>
  <c r="BH386" i="14"/>
  <c r="BG386" i="14"/>
  <c r="BF386" i="14"/>
  <c r="T386" i="14"/>
  <c r="R386" i="14"/>
  <c r="P386" i="14"/>
  <c r="BI385" i="14"/>
  <c r="BH385" i="14"/>
  <c r="BG385" i="14"/>
  <c r="BF385" i="14"/>
  <c r="T385" i="14"/>
  <c r="R385" i="14"/>
  <c r="P385" i="14"/>
  <c r="BI384" i="14"/>
  <c r="BH384" i="14"/>
  <c r="BG384" i="14"/>
  <c r="BF384" i="14"/>
  <c r="T384" i="14"/>
  <c r="R384" i="14"/>
  <c r="P384" i="14"/>
  <c r="BI383" i="14"/>
  <c r="BH383" i="14"/>
  <c r="BG383" i="14"/>
  <c r="BF383" i="14"/>
  <c r="T383" i="14"/>
  <c r="R383" i="14"/>
  <c r="P383" i="14"/>
  <c r="BI382" i="14"/>
  <c r="BH382" i="14"/>
  <c r="BG382" i="14"/>
  <c r="BF382" i="14"/>
  <c r="T382" i="14"/>
  <c r="R382" i="14"/>
  <c r="P382" i="14"/>
  <c r="BI381" i="14"/>
  <c r="BH381" i="14"/>
  <c r="BG381" i="14"/>
  <c r="BF381" i="14"/>
  <c r="T381" i="14"/>
  <c r="R381" i="14"/>
  <c r="P381" i="14"/>
  <c r="BI380" i="14"/>
  <c r="BH380" i="14"/>
  <c r="BG380" i="14"/>
  <c r="BF380" i="14"/>
  <c r="T380" i="14"/>
  <c r="R380" i="14"/>
  <c r="P380" i="14"/>
  <c r="BI379" i="14"/>
  <c r="BH379" i="14"/>
  <c r="BG379" i="14"/>
  <c r="BF379" i="14"/>
  <c r="T379" i="14"/>
  <c r="R379" i="14"/>
  <c r="P379" i="14"/>
  <c r="BI378" i="14"/>
  <c r="BH378" i="14"/>
  <c r="BG378" i="14"/>
  <c r="BF378" i="14"/>
  <c r="T378" i="14"/>
  <c r="R378" i="14"/>
  <c r="P378" i="14"/>
  <c r="BI377" i="14"/>
  <c r="BH377" i="14"/>
  <c r="BG377" i="14"/>
  <c r="BF377" i="14"/>
  <c r="T377" i="14"/>
  <c r="R377" i="14"/>
  <c r="P377" i="14"/>
  <c r="BI376" i="14"/>
  <c r="BH376" i="14"/>
  <c r="BG376" i="14"/>
  <c r="BF376" i="14"/>
  <c r="T376" i="14"/>
  <c r="R376" i="14"/>
  <c r="P376" i="14"/>
  <c r="BI375" i="14"/>
  <c r="BH375" i="14"/>
  <c r="BG375" i="14"/>
  <c r="BF375" i="14"/>
  <c r="T375" i="14"/>
  <c r="R375" i="14"/>
  <c r="P375" i="14"/>
  <c r="BI374" i="14"/>
  <c r="BH374" i="14"/>
  <c r="BG374" i="14"/>
  <c r="BF374" i="14"/>
  <c r="T374" i="14"/>
  <c r="R374" i="14"/>
  <c r="P374" i="14"/>
  <c r="BI372" i="14"/>
  <c r="BH372" i="14"/>
  <c r="BG372" i="14"/>
  <c r="BF372" i="14"/>
  <c r="T372" i="14"/>
  <c r="R372" i="14"/>
  <c r="P372" i="14"/>
  <c r="BI371" i="14"/>
  <c r="BH371" i="14"/>
  <c r="BG371" i="14"/>
  <c r="BF371" i="14"/>
  <c r="T371" i="14"/>
  <c r="R371" i="14"/>
  <c r="P371" i="14"/>
  <c r="BI369" i="14"/>
  <c r="BH369" i="14"/>
  <c r="BG369" i="14"/>
  <c r="BF369" i="14"/>
  <c r="T369" i="14"/>
  <c r="R369" i="14"/>
  <c r="P369" i="14"/>
  <c r="BI368" i="14"/>
  <c r="BH368" i="14"/>
  <c r="BG368" i="14"/>
  <c r="BF368" i="14"/>
  <c r="T368" i="14"/>
  <c r="R368" i="14"/>
  <c r="P368" i="14"/>
  <c r="BI366" i="14"/>
  <c r="BH366" i="14"/>
  <c r="BG366" i="14"/>
  <c r="BF366" i="14"/>
  <c r="T366" i="14"/>
  <c r="R366" i="14"/>
  <c r="P366" i="14"/>
  <c r="BI365" i="14"/>
  <c r="BH365" i="14"/>
  <c r="BG365" i="14"/>
  <c r="BF365" i="14"/>
  <c r="T365" i="14"/>
  <c r="R365" i="14"/>
  <c r="P365" i="14"/>
  <c r="BI362" i="14"/>
  <c r="BH362" i="14"/>
  <c r="BG362" i="14"/>
  <c r="BF362" i="14"/>
  <c r="T362" i="14"/>
  <c r="R362" i="14"/>
  <c r="P362" i="14"/>
  <c r="BI360" i="14"/>
  <c r="BH360" i="14"/>
  <c r="BG360" i="14"/>
  <c r="BF360" i="14"/>
  <c r="T360" i="14"/>
  <c r="R360" i="14"/>
  <c r="P360" i="14"/>
  <c r="BI358" i="14"/>
  <c r="BH358" i="14"/>
  <c r="BG358" i="14"/>
  <c r="BF358" i="14"/>
  <c r="T358" i="14"/>
  <c r="R358" i="14"/>
  <c r="P358" i="14"/>
  <c r="BI356" i="14"/>
  <c r="BH356" i="14"/>
  <c r="BG356" i="14"/>
  <c r="BF356" i="14"/>
  <c r="T356" i="14"/>
  <c r="R356" i="14"/>
  <c r="P356" i="14"/>
  <c r="BI354" i="14"/>
  <c r="BH354" i="14"/>
  <c r="BG354" i="14"/>
  <c r="BF354" i="14"/>
  <c r="T354" i="14"/>
  <c r="R354" i="14"/>
  <c r="P354" i="14"/>
  <c r="BI352" i="14"/>
  <c r="BH352" i="14"/>
  <c r="BG352" i="14"/>
  <c r="BF352" i="14"/>
  <c r="T352" i="14"/>
  <c r="R352" i="14"/>
  <c r="P352" i="14"/>
  <c r="BI351" i="14"/>
  <c r="BH351" i="14"/>
  <c r="BG351" i="14"/>
  <c r="BF351" i="14"/>
  <c r="T351" i="14"/>
  <c r="R351" i="14"/>
  <c r="P351" i="14"/>
  <c r="BI350" i="14"/>
  <c r="BH350" i="14"/>
  <c r="BG350" i="14"/>
  <c r="BF350" i="14"/>
  <c r="T350" i="14"/>
  <c r="R350" i="14"/>
  <c r="P350" i="14"/>
  <c r="BI349" i="14"/>
  <c r="BH349" i="14"/>
  <c r="BG349" i="14"/>
  <c r="BF349" i="14"/>
  <c r="T349" i="14"/>
  <c r="R349" i="14"/>
  <c r="P349" i="14"/>
  <c r="BI348" i="14"/>
  <c r="BH348" i="14"/>
  <c r="BG348" i="14"/>
  <c r="BF348" i="14"/>
  <c r="T348" i="14"/>
  <c r="R348" i="14"/>
  <c r="P348" i="14"/>
  <c r="BI335" i="14"/>
  <c r="BH335" i="14"/>
  <c r="BG335" i="14"/>
  <c r="BF335" i="14"/>
  <c r="T335" i="14"/>
  <c r="R335" i="14"/>
  <c r="P335" i="14"/>
  <c r="BI333" i="14"/>
  <c r="BH333" i="14"/>
  <c r="BG333" i="14"/>
  <c r="BF333" i="14"/>
  <c r="T333" i="14"/>
  <c r="T332" i="14" s="1"/>
  <c r="R333" i="14"/>
  <c r="R332" i="14"/>
  <c r="P333" i="14"/>
  <c r="P332" i="14" s="1"/>
  <c r="BI331" i="14"/>
  <c r="BH331" i="14"/>
  <c r="BG331" i="14"/>
  <c r="BF331" i="14"/>
  <c r="T331" i="14"/>
  <c r="T330" i="14"/>
  <c r="R331" i="14"/>
  <c r="R330" i="14"/>
  <c r="P331" i="14"/>
  <c r="P330" i="14"/>
  <c r="BI328" i="14"/>
  <c r="BH328" i="14"/>
  <c r="BG328" i="14"/>
  <c r="BF328" i="14"/>
  <c r="T328" i="14"/>
  <c r="R328" i="14"/>
  <c r="P328" i="14"/>
  <c r="BI326" i="14"/>
  <c r="BH326" i="14"/>
  <c r="BG326" i="14"/>
  <c r="BF326" i="14"/>
  <c r="T326" i="14"/>
  <c r="R326" i="14"/>
  <c r="P326" i="14"/>
  <c r="BI324" i="14"/>
  <c r="BH324" i="14"/>
  <c r="BG324" i="14"/>
  <c r="BF324" i="14"/>
  <c r="T324" i="14"/>
  <c r="R324" i="14"/>
  <c r="P324" i="14"/>
  <c r="BI322" i="14"/>
  <c r="BH322" i="14"/>
  <c r="BG322" i="14"/>
  <c r="BF322" i="14"/>
  <c r="T322" i="14"/>
  <c r="R322" i="14"/>
  <c r="P322" i="14"/>
  <c r="BI307" i="14"/>
  <c r="BH307" i="14"/>
  <c r="BG307" i="14"/>
  <c r="BF307" i="14"/>
  <c r="T307" i="14"/>
  <c r="R307" i="14"/>
  <c r="P307" i="14"/>
  <c r="BI302" i="14"/>
  <c r="BH302" i="14"/>
  <c r="BG302" i="14"/>
  <c r="BF302" i="14"/>
  <c r="T302" i="14"/>
  <c r="R302" i="14"/>
  <c r="P302" i="14"/>
  <c r="BI265" i="14"/>
  <c r="BH265" i="14"/>
  <c r="BG265" i="14"/>
  <c r="BF265" i="14"/>
  <c r="T265" i="14"/>
  <c r="R265" i="14"/>
  <c r="P265" i="14"/>
  <c r="BI263" i="14"/>
  <c r="BH263" i="14"/>
  <c r="BG263" i="14"/>
  <c r="BF263" i="14"/>
  <c r="T263" i="14"/>
  <c r="R263" i="14"/>
  <c r="P263" i="14"/>
  <c r="BI261" i="14"/>
  <c r="BH261" i="14"/>
  <c r="BG261" i="14"/>
  <c r="BF261" i="14"/>
  <c r="T261" i="14"/>
  <c r="R261" i="14"/>
  <c r="P261" i="14"/>
  <c r="BI256" i="14"/>
  <c r="BH256" i="14"/>
  <c r="BG256" i="14"/>
  <c r="BF256" i="14"/>
  <c r="T256" i="14"/>
  <c r="R256" i="14"/>
  <c r="P256" i="14"/>
  <c r="BI254" i="14"/>
  <c r="BH254" i="14"/>
  <c r="BG254" i="14"/>
  <c r="BF254" i="14"/>
  <c r="T254" i="14"/>
  <c r="R254" i="14"/>
  <c r="P254" i="14"/>
  <c r="BI252" i="14"/>
  <c r="BH252" i="14"/>
  <c r="BG252" i="14"/>
  <c r="BF252" i="14"/>
  <c r="T252" i="14"/>
  <c r="R252" i="14"/>
  <c r="P252" i="14"/>
  <c r="BI248" i="14"/>
  <c r="BH248" i="14"/>
  <c r="BG248" i="14"/>
  <c r="BF248" i="14"/>
  <c r="T248" i="14"/>
  <c r="R248" i="14"/>
  <c r="P248" i="14"/>
  <c r="BI246" i="14"/>
  <c r="BH246" i="14"/>
  <c r="BG246" i="14"/>
  <c r="BF246" i="14"/>
  <c r="T246" i="14"/>
  <c r="R246" i="14"/>
  <c r="P246" i="14"/>
  <c r="BI233" i="14"/>
  <c r="BH233" i="14"/>
  <c r="BG233" i="14"/>
  <c r="BF233" i="14"/>
  <c r="T233" i="14"/>
  <c r="R233" i="14"/>
  <c r="P233" i="14"/>
  <c r="BI228" i="14"/>
  <c r="BH228" i="14"/>
  <c r="BG228" i="14"/>
  <c r="BF228" i="14"/>
  <c r="T228" i="14"/>
  <c r="R228" i="14"/>
  <c r="P228" i="14"/>
  <c r="BI225" i="14"/>
  <c r="BH225" i="14"/>
  <c r="BG225" i="14"/>
  <c r="BF225" i="14"/>
  <c r="T225" i="14"/>
  <c r="R225" i="14"/>
  <c r="P225" i="14"/>
  <c r="BI188" i="14"/>
  <c r="BH188" i="14"/>
  <c r="BG188" i="14"/>
  <c r="BF188" i="14"/>
  <c r="T188" i="14"/>
  <c r="R188" i="14"/>
  <c r="P188" i="14"/>
  <c r="BI185" i="14"/>
  <c r="BH185" i="14"/>
  <c r="BG185" i="14"/>
  <c r="BF185" i="14"/>
  <c r="T185" i="14"/>
  <c r="R185" i="14"/>
  <c r="P185" i="14"/>
  <c r="BI181" i="14"/>
  <c r="BH181" i="14"/>
  <c r="BG181" i="14"/>
  <c r="BF181" i="14"/>
  <c r="T181" i="14"/>
  <c r="R181" i="14"/>
  <c r="P181" i="14"/>
  <c r="BI173" i="14"/>
  <c r="BH173" i="14"/>
  <c r="BG173" i="14"/>
  <c r="BF173" i="14"/>
  <c r="T173" i="14"/>
  <c r="R173" i="14"/>
  <c r="P173" i="14"/>
  <c r="BI167" i="14"/>
  <c r="BH167" i="14"/>
  <c r="BG167" i="14"/>
  <c r="BF167" i="14"/>
  <c r="T167" i="14"/>
  <c r="R167" i="14"/>
  <c r="P167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60" i="14"/>
  <c r="BH160" i="14"/>
  <c r="BG160" i="14"/>
  <c r="BF160" i="14"/>
  <c r="T160" i="14"/>
  <c r="R160" i="14"/>
  <c r="P160" i="14"/>
  <c r="BI155" i="14"/>
  <c r="BH155" i="14"/>
  <c r="BG155" i="14"/>
  <c r="BF155" i="14"/>
  <c r="T155" i="14"/>
  <c r="R155" i="14"/>
  <c r="P155" i="14"/>
  <c r="BI136" i="14"/>
  <c r="BH136" i="14"/>
  <c r="BG136" i="14"/>
  <c r="BF136" i="14"/>
  <c r="T136" i="14"/>
  <c r="R136" i="14"/>
  <c r="P136" i="14"/>
  <c r="BI134" i="14"/>
  <c r="BH134" i="14"/>
  <c r="BG134" i="14"/>
  <c r="BF134" i="14"/>
  <c r="T134" i="14"/>
  <c r="R134" i="14"/>
  <c r="P134" i="14"/>
  <c r="J128" i="14"/>
  <c r="J127" i="14"/>
  <c r="F127" i="14"/>
  <c r="F125" i="14"/>
  <c r="E123" i="14"/>
  <c r="J92" i="14"/>
  <c r="J91" i="14"/>
  <c r="F91" i="14"/>
  <c r="F89" i="14"/>
  <c r="E87" i="14"/>
  <c r="J18" i="14"/>
  <c r="E18" i="14"/>
  <c r="F92" i="14" s="1"/>
  <c r="J17" i="14"/>
  <c r="J12" i="14"/>
  <c r="J125" i="14" s="1"/>
  <c r="E7" i="14"/>
  <c r="E121" i="14"/>
  <c r="J37" i="13"/>
  <c r="J36" i="13"/>
  <c r="AY106" i="1" s="1"/>
  <c r="J35" i="13"/>
  <c r="AX106" i="1" s="1"/>
  <c r="BI506" i="13"/>
  <c r="BH506" i="13"/>
  <c r="BG506" i="13"/>
  <c r="BF506" i="13"/>
  <c r="T506" i="13"/>
  <c r="T505" i="13" s="1"/>
  <c r="R506" i="13"/>
  <c r="R505" i="13"/>
  <c r="P506" i="13"/>
  <c r="P505" i="13"/>
  <c r="BI504" i="13"/>
  <c r="BH504" i="13"/>
  <c r="BG504" i="13"/>
  <c r="BF504" i="13"/>
  <c r="T504" i="13"/>
  <c r="T503" i="13" s="1"/>
  <c r="R504" i="13"/>
  <c r="R503" i="13" s="1"/>
  <c r="P504" i="13"/>
  <c r="P503" i="13" s="1"/>
  <c r="BI502" i="13"/>
  <c r="BH502" i="13"/>
  <c r="BG502" i="13"/>
  <c r="BF502" i="13"/>
  <c r="T502" i="13"/>
  <c r="R502" i="13"/>
  <c r="P502" i="13"/>
  <c r="BI501" i="13"/>
  <c r="BH501" i="13"/>
  <c r="BG501" i="13"/>
  <c r="BF501" i="13"/>
  <c r="T501" i="13"/>
  <c r="R501" i="13"/>
  <c r="P501" i="13"/>
  <c r="BI500" i="13"/>
  <c r="BH500" i="13"/>
  <c r="BG500" i="13"/>
  <c r="BF500" i="13"/>
  <c r="T500" i="13"/>
  <c r="R500" i="13"/>
  <c r="P500" i="13"/>
  <c r="BI499" i="13"/>
  <c r="BH499" i="13"/>
  <c r="BG499" i="13"/>
  <c r="BF499" i="13"/>
  <c r="T499" i="13"/>
  <c r="R499" i="13"/>
  <c r="P499" i="13"/>
  <c r="BI498" i="13"/>
  <c r="BH498" i="13"/>
  <c r="BG498" i="13"/>
  <c r="BF498" i="13"/>
  <c r="T498" i="13"/>
  <c r="R498" i="13"/>
  <c r="P498" i="13"/>
  <c r="BI495" i="13"/>
  <c r="BH495" i="13"/>
  <c r="BG495" i="13"/>
  <c r="BF495" i="13"/>
  <c r="T495" i="13"/>
  <c r="R495" i="13"/>
  <c r="P495" i="13"/>
  <c r="BI494" i="13"/>
  <c r="BH494" i="13"/>
  <c r="BG494" i="13"/>
  <c r="BF494" i="13"/>
  <c r="T494" i="13"/>
  <c r="R494" i="13"/>
  <c r="P494" i="13"/>
  <c r="BI488" i="13"/>
  <c r="BH488" i="13"/>
  <c r="BG488" i="13"/>
  <c r="BF488" i="13"/>
  <c r="T488" i="13"/>
  <c r="T487" i="13"/>
  <c r="R488" i="13"/>
  <c r="R487" i="13"/>
  <c r="P488" i="13"/>
  <c r="P487" i="13"/>
  <c r="BI485" i="13"/>
  <c r="BH485" i="13"/>
  <c r="BG485" i="13"/>
  <c r="BF485" i="13"/>
  <c r="T485" i="13"/>
  <c r="T484" i="13"/>
  <c r="R485" i="13"/>
  <c r="R484" i="13" s="1"/>
  <c r="P485" i="13"/>
  <c r="P484" i="13"/>
  <c r="BI483" i="13"/>
  <c r="BH483" i="13"/>
  <c r="BG483" i="13"/>
  <c r="BF483" i="13"/>
  <c r="T483" i="13"/>
  <c r="T481" i="13" s="1"/>
  <c r="R483" i="13"/>
  <c r="P483" i="13"/>
  <c r="BI482" i="13"/>
  <c r="BH482" i="13"/>
  <c r="BG482" i="13"/>
  <c r="BF482" i="13"/>
  <c r="T482" i="13"/>
  <c r="R482" i="13"/>
  <c r="P482" i="13"/>
  <c r="P481" i="13" s="1"/>
  <c r="BI480" i="13"/>
  <c r="BH480" i="13"/>
  <c r="BG480" i="13"/>
  <c r="BF480" i="13"/>
  <c r="T480" i="13"/>
  <c r="R480" i="13"/>
  <c r="P480" i="13"/>
  <c r="BI479" i="13"/>
  <c r="BH479" i="13"/>
  <c r="BG479" i="13"/>
  <c r="BF479" i="13"/>
  <c r="T479" i="13"/>
  <c r="R479" i="13"/>
  <c r="P479" i="13"/>
  <c r="BI478" i="13"/>
  <c r="BH478" i="13"/>
  <c r="BG478" i="13"/>
  <c r="BF478" i="13"/>
  <c r="T478" i="13"/>
  <c r="R478" i="13"/>
  <c r="P478" i="13"/>
  <c r="BI477" i="13"/>
  <c r="BH477" i="13"/>
  <c r="BG477" i="13"/>
  <c r="BF477" i="13"/>
  <c r="T477" i="13"/>
  <c r="R477" i="13"/>
  <c r="P477" i="13"/>
  <c r="BI476" i="13"/>
  <c r="BH476" i="13"/>
  <c r="BG476" i="13"/>
  <c r="BF476" i="13"/>
  <c r="T476" i="13"/>
  <c r="R476" i="13"/>
  <c r="P476" i="13"/>
  <c r="BI475" i="13"/>
  <c r="BH475" i="13"/>
  <c r="BG475" i="13"/>
  <c r="BF475" i="13"/>
  <c r="T475" i="13"/>
  <c r="R475" i="13"/>
  <c r="P475" i="13"/>
  <c r="BI474" i="13"/>
  <c r="BH474" i="13"/>
  <c r="BG474" i="13"/>
  <c r="BF474" i="13"/>
  <c r="T474" i="13"/>
  <c r="R474" i="13"/>
  <c r="P474" i="13"/>
  <c r="BI473" i="13"/>
  <c r="BH473" i="13"/>
  <c r="BG473" i="13"/>
  <c r="BF473" i="13"/>
  <c r="T473" i="13"/>
  <c r="R473" i="13"/>
  <c r="P473" i="13"/>
  <c r="BI472" i="13"/>
  <c r="BH472" i="13"/>
  <c r="BG472" i="13"/>
  <c r="BF472" i="13"/>
  <c r="T472" i="13"/>
  <c r="R472" i="13"/>
  <c r="P472" i="13"/>
  <c r="BI471" i="13"/>
  <c r="BH471" i="13"/>
  <c r="BG471" i="13"/>
  <c r="BF471" i="13"/>
  <c r="T471" i="13"/>
  <c r="R471" i="13"/>
  <c r="P471" i="13"/>
  <c r="BI470" i="13"/>
  <c r="BH470" i="13"/>
  <c r="BG470" i="13"/>
  <c r="BF470" i="13"/>
  <c r="T470" i="13"/>
  <c r="R470" i="13"/>
  <c r="P470" i="13"/>
  <c r="BI469" i="13"/>
  <c r="BH469" i="13"/>
  <c r="BG469" i="13"/>
  <c r="BF469" i="13"/>
  <c r="T469" i="13"/>
  <c r="R469" i="13"/>
  <c r="P469" i="13"/>
  <c r="BI468" i="13"/>
  <c r="BH468" i="13"/>
  <c r="BG468" i="13"/>
  <c r="BF468" i="13"/>
  <c r="T468" i="13"/>
  <c r="R468" i="13"/>
  <c r="P468" i="13"/>
  <c r="BI467" i="13"/>
  <c r="BH467" i="13"/>
  <c r="BG467" i="13"/>
  <c r="BF467" i="13"/>
  <c r="T467" i="13"/>
  <c r="R467" i="13"/>
  <c r="P467" i="13"/>
  <c r="BI466" i="13"/>
  <c r="BH466" i="13"/>
  <c r="BG466" i="13"/>
  <c r="BF466" i="13"/>
  <c r="T466" i="13"/>
  <c r="R466" i="13"/>
  <c r="P466" i="13"/>
  <c r="BI465" i="13"/>
  <c r="BH465" i="13"/>
  <c r="BG465" i="13"/>
  <c r="BF465" i="13"/>
  <c r="T465" i="13"/>
  <c r="R465" i="13"/>
  <c r="P465" i="13"/>
  <c r="BI464" i="13"/>
  <c r="BH464" i="13"/>
  <c r="BG464" i="13"/>
  <c r="BF464" i="13"/>
  <c r="T464" i="13"/>
  <c r="R464" i="13"/>
  <c r="P464" i="13"/>
  <c r="BI463" i="13"/>
  <c r="BH463" i="13"/>
  <c r="BG463" i="13"/>
  <c r="BF463" i="13"/>
  <c r="T463" i="13"/>
  <c r="R463" i="13"/>
  <c r="P463" i="13"/>
  <c r="BI462" i="13"/>
  <c r="BH462" i="13"/>
  <c r="BG462" i="13"/>
  <c r="BF462" i="13"/>
  <c r="T462" i="13"/>
  <c r="R462" i="13"/>
  <c r="P462" i="13"/>
  <c r="BI461" i="13"/>
  <c r="BH461" i="13"/>
  <c r="BG461" i="13"/>
  <c r="BF461" i="13"/>
  <c r="T461" i="13"/>
  <c r="R461" i="13"/>
  <c r="P461" i="13"/>
  <c r="BI460" i="13"/>
  <c r="BH460" i="13"/>
  <c r="BG460" i="13"/>
  <c r="BF460" i="13"/>
  <c r="T460" i="13"/>
  <c r="R460" i="13"/>
  <c r="P460" i="13"/>
  <c r="BI459" i="13"/>
  <c r="BH459" i="13"/>
  <c r="BG459" i="13"/>
  <c r="BF459" i="13"/>
  <c r="T459" i="13"/>
  <c r="R459" i="13"/>
  <c r="P459" i="13"/>
  <c r="BI458" i="13"/>
  <c r="BH458" i="13"/>
  <c r="BG458" i="13"/>
  <c r="BF458" i="13"/>
  <c r="T458" i="13"/>
  <c r="R458" i="13"/>
  <c r="P458" i="13"/>
  <c r="BI457" i="13"/>
  <c r="BH457" i="13"/>
  <c r="BG457" i="13"/>
  <c r="BF457" i="13"/>
  <c r="T457" i="13"/>
  <c r="R457" i="13"/>
  <c r="P457" i="13"/>
  <c r="BI454" i="13"/>
  <c r="BH454" i="13"/>
  <c r="BG454" i="13"/>
  <c r="BF454" i="13"/>
  <c r="T454" i="13"/>
  <c r="R454" i="13"/>
  <c r="P454" i="13"/>
  <c r="BI453" i="13"/>
  <c r="BH453" i="13"/>
  <c r="BG453" i="13"/>
  <c r="BF453" i="13"/>
  <c r="T453" i="13"/>
  <c r="R453" i="13"/>
  <c r="P453" i="13"/>
  <c r="BI452" i="13"/>
  <c r="BH452" i="13"/>
  <c r="BG452" i="13"/>
  <c r="BF452" i="13"/>
  <c r="T452" i="13"/>
  <c r="R452" i="13"/>
  <c r="P452" i="13"/>
  <c r="BI451" i="13"/>
  <c r="BH451" i="13"/>
  <c r="BG451" i="13"/>
  <c r="BF451" i="13"/>
  <c r="T451" i="13"/>
  <c r="R451" i="13"/>
  <c r="P451" i="13"/>
  <c r="BI450" i="13"/>
  <c r="BH450" i="13"/>
  <c r="BG450" i="13"/>
  <c r="BF450" i="13"/>
  <c r="T450" i="13"/>
  <c r="R450" i="13"/>
  <c r="P450" i="13"/>
  <c r="BI449" i="13"/>
  <c r="BH449" i="13"/>
  <c r="BG449" i="13"/>
  <c r="BF449" i="13"/>
  <c r="T449" i="13"/>
  <c r="R449" i="13"/>
  <c r="P449" i="13"/>
  <c r="BI448" i="13"/>
  <c r="BH448" i="13"/>
  <c r="BG448" i="13"/>
  <c r="BF448" i="13"/>
  <c r="T448" i="13"/>
  <c r="R448" i="13"/>
  <c r="P448" i="13"/>
  <c r="BI447" i="13"/>
  <c r="BH447" i="13"/>
  <c r="BG447" i="13"/>
  <c r="BF447" i="13"/>
  <c r="T447" i="13"/>
  <c r="R447" i="13"/>
  <c r="P447" i="13"/>
  <c r="BI446" i="13"/>
  <c r="BH446" i="13"/>
  <c r="BG446" i="13"/>
  <c r="BF446" i="13"/>
  <c r="T446" i="13"/>
  <c r="R446" i="13"/>
  <c r="P446" i="13"/>
  <c r="BI445" i="13"/>
  <c r="BH445" i="13"/>
  <c r="BG445" i="13"/>
  <c r="BF445" i="13"/>
  <c r="T445" i="13"/>
  <c r="R445" i="13"/>
  <c r="P445" i="13"/>
  <c r="BI444" i="13"/>
  <c r="BH444" i="13"/>
  <c r="BG444" i="13"/>
  <c r="BF444" i="13"/>
  <c r="T444" i="13"/>
  <c r="R444" i="13"/>
  <c r="P444" i="13"/>
  <c r="BI443" i="13"/>
  <c r="BH443" i="13"/>
  <c r="BG443" i="13"/>
  <c r="BF443" i="13"/>
  <c r="T443" i="13"/>
  <c r="R443" i="13"/>
  <c r="P443" i="13"/>
  <c r="BI442" i="13"/>
  <c r="BH442" i="13"/>
  <c r="BG442" i="13"/>
  <c r="BF442" i="13"/>
  <c r="T442" i="13"/>
  <c r="R442" i="13"/>
  <c r="P442" i="13"/>
  <c r="BI441" i="13"/>
  <c r="BH441" i="13"/>
  <c r="BG441" i="13"/>
  <c r="BF441" i="13"/>
  <c r="T441" i="13"/>
  <c r="R441" i="13"/>
  <c r="P441" i="13"/>
  <c r="BI440" i="13"/>
  <c r="BH440" i="13"/>
  <c r="BG440" i="13"/>
  <c r="BF440" i="13"/>
  <c r="T440" i="13"/>
  <c r="R440" i="13"/>
  <c r="P440" i="13"/>
  <c r="BI439" i="13"/>
  <c r="BH439" i="13"/>
  <c r="BG439" i="13"/>
  <c r="BF439" i="13"/>
  <c r="T439" i="13"/>
  <c r="R439" i="13"/>
  <c r="P439" i="13"/>
  <c r="BI438" i="13"/>
  <c r="BH438" i="13"/>
  <c r="BG438" i="13"/>
  <c r="BF438" i="13"/>
  <c r="T438" i="13"/>
  <c r="R438" i="13"/>
  <c r="P438" i="13"/>
  <c r="BI437" i="13"/>
  <c r="BH437" i="13"/>
  <c r="BG437" i="13"/>
  <c r="BF437" i="13"/>
  <c r="T437" i="13"/>
  <c r="R437" i="13"/>
  <c r="P437" i="13"/>
  <c r="BI436" i="13"/>
  <c r="BH436" i="13"/>
  <c r="BG436" i="13"/>
  <c r="BF436" i="13"/>
  <c r="T436" i="13"/>
  <c r="R436" i="13"/>
  <c r="P436" i="13"/>
  <c r="BI435" i="13"/>
  <c r="BH435" i="13"/>
  <c r="BG435" i="13"/>
  <c r="BF435" i="13"/>
  <c r="T435" i="13"/>
  <c r="R435" i="13"/>
  <c r="P435" i="13"/>
  <c r="BI434" i="13"/>
  <c r="BH434" i="13"/>
  <c r="BG434" i="13"/>
  <c r="BF434" i="13"/>
  <c r="T434" i="13"/>
  <c r="R434" i="13"/>
  <c r="P434" i="13"/>
  <c r="BI433" i="13"/>
  <c r="BH433" i="13"/>
  <c r="BG433" i="13"/>
  <c r="BF433" i="13"/>
  <c r="T433" i="13"/>
  <c r="R433" i="13"/>
  <c r="P433" i="13"/>
  <c r="BI432" i="13"/>
  <c r="BH432" i="13"/>
  <c r="BG432" i="13"/>
  <c r="BF432" i="13"/>
  <c r="T432" i="13"/>
  <c r="R432" i="13"/>
  <c r="P432" i="13"/>
  <c r="BI431" i="13"/>
  <c r="BH431" i="13"/>
  <c r="BG431" i="13"/>
  <c r="BF431" i="13"/>
  <c r="T431" i="13"/>
  <c r="R431" i="13"/>
  <c r="P431" i="13"/>
  <c r="BI430" i="13"/>
  <c r="BH430" i="13"/>
  <c r="BG430" i="13"/>
  <c r="BF430" i="13"/>
  <c r="T430" i="13"/>
  <c r="R430" i="13"/>
  <c r="P430" i="13"/>
  <c r="BI429" i="13"/>
  <c r="BH429" i="13"/>
  <c r="BG429" i="13"/>
  <c r="BF429" i="13"/>
  <c r="T429" i="13"/>
  <c r="R429" i="13"/>
  <c r="P429" i="13"/>
  <c r="BI428" i="13"/>
  <c r="BH428" i="13"/>
  <c r="BG428" i="13"/>
  <c r="BF428" i="13"/>
  <c r="T428" i="13"/>
  <c r="R428" i="13"/>
  <c r="P428" i="13"/>
  <c r="BI427" i="13"/>
  <c r="BH427" i="13"/>
  <c r="BG427" i="13"/>
  <c r="BF427" i="13"/>
  <c r="T427" i="13"/>
  <c r="R427" i="13"/>
  <c r="P427" i="13"/>
  <c r="BI426" i="13"/>
  <c r="BH426" i="13"/>
  <c r="BG426" i="13"/>
  <c r="BF426" i="13"/>
  <c r="T426" i="13"/>
  <c r="R426" i="13"/>
  <c r="P426" i="13"/>
  <c r="BI425" i="13"/>
  <c r="BH425" i="13"/>
  <c r="BG425" i="13"/>
  <c r="BF425" i="13"/>
  <c r="T425" i="13"/>
  <c r="R425" i="13"/>
  <c r="P425" i="13"/>
  <c r="BI424" i="13"/>
  <c r="BH424" i="13"/>
  <c r="BG424" i="13"/>
  <c r="BF424" i="13"/>
  <c r="T424" i="13"/>
  <c r="R424" i="13"/>
  <c r="P424" i="13"/>
  <c r="BI423" i="13"/>
  <c r="BH423" i="13"/>
  <c r="BG423" i="13"/>
  <c r="BF423" i="13"/>
  <c r="T423" i="13"/>
  <c r="R423" i="13"/>
  <c r="P423" i="13"/>
  <c r="BI422" i="13"/>
  <c r="BH422" i="13"/>
  <c r="BG422" i="13"/>
  <c r="BF422" i="13"/>
  <c r="T422" i="13"/>
  <c r="R422" i="13"/>
  <c r="P422" i="13"/>
  <c r="BI421" i="13"/>
  <c r="BH421" i="13"/>
  <c r="BG421" i="13"/>
  <c r="BF421" i="13"/>
  <c r="T421" i="13"/>
  <c r="R421" i="13"/>
  <c r="P421" i="13"/>
  <c r="BI419" i="13"/>
  <c r="BH419" i="13"/>
  <c r="BG419" i="13"/>
  <c r="BF419" i="13"/>
  <c r="T419" i="13"/>
  <c r="R419" i="13"/>
  <c r="P419" i="13"/>
  <c r="BI418" i="13"/>
  <c r="BH418" i="13"/>
  <c r="BG418" i="13"/>
  <c r="BF418" i="13"/>
  <c r="T418" i="13"/>
  <c r="R418" i="13"/>
  <c r="P418" i="13"/>
  <c r="BI416" i="13"/>
  <c r="BH416" i="13"/>
  <c r="BG416" i="13"/>
  <c r="BF416" i="13"/>
  <c r="T416" i="13"/>
  <c r="R416" i="13"/>
  <c r="P416" i="13"/>
  <c r="BI415" i="13"/>
  <c r="BH415" i="13"/>
  <c r="BG415" i="13"/>
  <c r="BF415" i="13"/>
  <c r="T415" i="13"/>
  <c r="R415" i="13"/>
  <c r="P415" i="13"/>
  <c r="BI413" i="13"/>
  <c r="BH413" i="13"/>
  <c r="BG413" i="13"/>
  <c r="BF413" i="13"/>
  <c r="T413" i="13"/>
  <c r="R413" i="13"/>
  <c r="P413" i="13"/>
  <c r="BI412" i="13"/>
  <c r="BH412" i="13"/>
  <c r="BG412" i="13"/>
  <c r="BF412" i="13"/>
  <c r="T412" i="13"/>
  <c r="R412" i="13"/>
  <c r="P412" i="13"/>
  <c r="BI410" i="13"/>
  <c r="BH410" i="13"/>
  <c r="BG410" i="13"/>
  <c r="BF410" i="13"/>
  <c r="T410" i="13"/>
  <c r="R410" i="13"/>
  <c r="P410" i="13"/>
  <c r="BI409" i="13"/>
  <c r="BH409" i="13"/>
  <c r="BG409" i="13"/>
  <c r="BF409" i="13"/>
  <c r="T409" i="13"/>
  <c r="R409" i="13"/>
  <c r="P409" i="13"/>
  <c r="BI406" i="13"/>
  <c r="BH406" i="13"/>
  <c r="BG406" i="13"/>
  <c r="BF406" i="13"/>
  <c r="T406" i="13"/>
  <c r="R406" i="13"/>
  <c r="P406" i="13"/>
  <c r="BI404" i="13"/>
  <c r="BH404" i="13"/>
  <c r="BG404" i="13"/>
  <c r="BF404" i="13"/>
  <c r="T404" i="13"/>
  <c r="R404" i="13"/>
  <c r="P404" i="13"/>
  <c r="BI402" i="13"/>
  <c r="BH402" i="13"/>
  <c r="BG402" i="13"/>
  <c r="BF402" i="13"/>
  <c r="T402" i="13"/>
  <c r="R402" i="13"/>
  <c r="P402" i="13"/>
  <c r="BI400" i="13"/>
  <c r="BH400" i="13"/>
  <c r="BG400" i="13"/>
  <c r="BF400" i="13"/>
  <c r="T400" i="13"/>
  <c r="R400" i="13"/>
  <c r="P400" i="13"/>
  <c r="BI398" i="13"/>
  <c r="BH398" i="13"/>
  <c r="BG398" i="13"/>
  <c r="BF398" i="13"/>
  <c r="T398" i="13"/>
  <c r="R398" i="13"/>
  <c r="P398" i="13"/>
  <c r="BI396" i="13"/>
  <c r="BH396" i="13"/>
  <c r="BG396" i="13"/>
  <c r="BF396" i="13"/>
  <c r="T396" i="13"/>
  <c r="R396" i="13"/>
  <c r="P396" i="13"/>
  <c r="BI395" i="13"/>
  <c r="BH395" i="13"/>
  <c r="BG395" i="13"/>
  <c r="BF395" i="13"/>
  <c r="T395" i="13"/>
  <c r="R395" i="13"/>
  <c r="P395" i="13"/>
  <c r="BI394" i="13"/>
  <c r="BH394" i="13"/>
  <c r="BG394" i="13"/>
  <c r="BF394" i="13"/>
  <c r="T394" i="13"/>
  <c r="R394" i="13"/>
  <c r="P394" i="13"/>
  <c r="BI393" i="13"/>
  <c r="BH393" i="13"/>
  <c r="BG393" i="13"/>
  <c r="BF393" i="13"/>
  <c r="T393" i="13"/>
  <c r="R393" i="13"/>
  <c r="P393" i="13"/>
  <c r="BI392" i="13"/>
  <c r="BH392" i="13"/>
  <c r="BG392" i="13"/>
  <c r="BF392" i="13"/>
  <c r="T392" i="13"/>
  <c r="R392" i="13"/>
  <c r="P392" i="13"/>
  <c r="BI391" i="13"/>
  <c r="BH391" i="13"/>
  <c r="BG391" i="13"/>
  <c r="BF391" i="13"/>
  <c r="T391" i="13"/>
  <c r="R391" i="13"/>
  <c r="P391" i="13"/>
  <c r="BI374" i="13"/>
  <c r="BH374" i="13"/>
  <c r="BG374" i="13"/>
  <c r="BF374" i="13"/>
  <c r="T374" i="13"/>
  <c r="R374" i="13"/>
  <c r="P374" i="13"/>
  <c r="BI372" i="13"/>
  <c r="BH372" i="13"/>
  <c r="BG372" i="13"/>
  <c r="BF372" i="13"/>
  <c r="T372" i="13"/>
  <c r="T371" i="13" s="1"/>
  <c r="R372" i="13"/>
  <c r="R371" i="13" s="1"/>
  <c r="P372" i="13"/>
  <c r="P371" i="13"/>
  <c r="BI370" i="13"/>
  <c r="BH370" i="13"/>
  <c r="BG370" i="13"/>
  <c r="BF370" i="13"/>
  <c r="T370" i="13"/>
  <c r="T369" i="13"/>
  <c r="R370" i="13"/>
  <c r="R369" i="13"/>
  <c r="P370" i="13"/>
  <c r="P369" i="13"/>
  <c r="BI367" i="13"/>
  <c r="BH367" i="13"/>
  <c r="BG367" i="13"/>
  <c r="BF367" i="13"/>
  <c r="T367" i="13"/>
  <c r="R367" i="13"/>
  <c r="P367" i="13"/>
  <c r="BI365" i="13"/>
  <c r="BH365" i="13"/>
  <c r="BG365" i="13"/>
  <c r="BF365" i="13"/>
  <c r="T365" i="13"/>
  <c r="R365" i="13"/>
  <c r="P365" i="13"/>
  <c r="BI363" i="13"/>
  <c r="BH363" i="13"/>
  <c r="BG363" i="13"/>
  <c r="BF363" i="13"/>
  <c r="T363" i="13"/>
  <c r="R363" i="13"/>
  <c r="P363" i="13"/>
  <c r="BI361" i="13"/>
  <c r="BH361" i="13"/>
  <c r="BG361" i="13"/>
  <c r="BF361" i="13"/>
  <c r="T361" i="13"/>
  <c r="R361" i="13"/>
  <c r="P361" i="13"/>
  <c r="BI342" i="13"/>
  <c r="BH342" i="13"/>
  <c r="BG342" i="13"/>
  <c r="BF342" i="13"/>
  <c r="T342" i="13"/>
  <c r="R342" i="13"/>
  <c r="P342" i="13"/>
  <c r="BI337" i="13"/>
  <c r="BH337" i="13"/>
  <c r="BG337" i="13"/>
  <c r="BF337" i="13"/>
  <c r="T337" i="13"/>
  <c r="R337" i="13"/>
  <c r="P337" i="13"/>
  <c r="BI293" i="13"/>
  <c r="BH293" i="13"/>
  <c r="BG293" i="13"/>
  <c r="BF293" i="13"/>
  <c r="T293" i="13"/>
  <c r="R293" i="13"/>
  <c r="P293" i="13"/>
  <c r="BI291" i="13"/>
  <c r="BH291" i="13"/>
  <c r="BG291" i="13"/>
  <c r="BF291" i="13"/>
  <c r="T291" i="13"/>
  <c r="R291" i="13"/>
  <c r="P291" i="13"/>
  <c r="BI289" i="13"/>
  <c r="BH289" i="13"/>
  <c r="BG289" i="13"/>
  <c r="BF289" i="13"/>
  <c r="T289" i="13"/>
  <c r="R289" i="13"/>
  <c r="P289" i="13"/>
  <c r="BI284" i="13"/>
  <c r="BH284" i="13"/>
  <c r="BG284" i="13"/>
  <c r="BF284" i="13"/>
  <c r="T284" i="13"/>
  <c r="R284" i="13"/>
  <c r="P284" i="13"/>
  <c r="BI282" i="13"/>
  <c r="BH282" i="13"/>
  <c r="BG282" i="13"/>
  <c r="BF282" i="13"/>
  <c r="T282" i="13"/>
  <c r="R282" i="13"/>
  <c r="P282" i="13"/>
  <c r="BI280" i="13"/>
  <c r="BH280" i="13"/>
  <c r="BG280" i="13"/>
  <c r="BF280" i="13"/>
  <c r="T280" i="13"/>
  <c r="R280" i="13"/>
  <c r="P280" i="13"/>
  <c r="BI276" i="13"/>
  <c r="BH276" i="13"/>
  <c r="BG276" i="13"/>
  <c r="BF276" i="13"/>
  <c r="T276" i="13"/>
  <c r="R276" i="13"/>
  <c r="P276" i="13"/>
  <c r="BI274" i="13"/>
  <c r="BH274" i="13"/>
  <c r="BG274" i="13"/>
  <c r="BF274" i="13"/>
  <c r="T274" i="13"/>
  <c r="R274" i="13"/>
  <c r="P274" i="13"/>
  <c r="BI258" i="13"/>
  <c r="BH258" i="13"/>
  <c r="BG258" i="13"/>
  <c r="BF258" i="13"/>
  <c r="T258" i="13"/>
  <c r="R258" i="13"/>
  <c r="P258" i="13"/>
  <c r="BI253" i="13"/>
  <c r="BH253" i="13"/>
  <c r="BG253" i="13"/>
  <c r="BF253" i="13"/>
  <c r="T253" i="13"/>
  <c r="R253" i="13"/>
  <c r="P253" i="13"/>
  <c r="BI250" i="13"/>
  <c r="BH250" i="13"/>
  <c r="BG250" i="13"/>
  <c r="BF250" i="13"/>
  <c r="T250" i="13"/>
  <c r="R250" i="13"/>
  <c r="P250" i="13"/>
  <c r="BI206" i="13"/>
  <c r="BH206" i="13"/>
  <c r="BG206" i="13"/>
  <c r="BF206" i="13"/>
  <c r="T206" i="13"/>
  <c r="R206" i="13"/>
  <c r="P206" i="13"/>
  <c r="BI200" i="13"/>
  <c r="BH200" i="13"/>
  <c r="BG200" i="13"/>
  <c r="BF200" i="13"/>
  <c r="T200" i="13"/>
  <c r="R200" i="13"/>
  <c r="P200" i="13"/>
  <c r="BI196" i="13"/>
  <c r="BH196" i="13"/>
  <c r="BG196" i="13"/>
  <c r="BF196" i="13"/>
  <c r="T196" i="13"/>
  <c r="R196" i="13"/>
  <c r="P196" i="13"/>
  <c r="BI186" i="13"/>
  <c r="BH186" i="13"/>
  <c r="BG186" i="13"/>
  <c r="BF186" i="13"/>
  <c r="T186" i="13"/>
  <c r="R186" i="13"/>
  <c r="P186" i="13"/>
  <c r="BI178" i="13"/>
  <c r="BH178" i="13"/>
  <c r="BG178" i="13"/>
  <c r="BF178" i="13"/>
  <c r="T178" i="13"/>
  <c r="R178" i="13"/>
  <c r="P178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65" i="13"/>
  <c r="BH165" i="13"/>
  <c r="BG165" i="13"/>
  <c r="BF165" i="13"/>
  <c r="T165" i="13"/>
  <c r="R165" i="13"/>
  <c r="P165" i="13"/>
  <c r="BI163" i="13"/>
  <c r="BH163" i="13"/>
  <c r="BG163" i="13"/>
  <c r="BF163" i="13"/>
  <c r="T163" i="13"/>
  <c r="R163" i="13"/>
  <c r="P163" i="13"/>
  <c r="BI140" i="13"/>
  <c r="BH140" i="13"/>
  <c r="BG140" i="13"/>
  <c r="BF140" i="13"/>
  <c r="T140" i="13"/>
  <c r="R140" i="13"/>
  <c r="P140" i="13"/>
  <c r="BI138" i="13"/>
  <c r="BH138" i="13"/>
  <c r="BG138" i="13"/>
  <c r="BF138" i="13"/>
  <c r="T138" i="13"/>
  <c r="R138" i="13"/>
  <c r="P138" i="13"/>
  <c r="BI134" i="13"/>
  <c r="BH134" i="13"/>
  <c r="BG134" i="13"/>
  <c r="BF134" i="13"/>
  <c r="T134" i="13"/>
  <c r="R134" i="13"/>
  <c r="P134" i="13"/>
  <c r="J128" i="13"/>
  <c r="J127" i="13"/>
  <c r="F127" i="13"/>
  <c r="F125" i="13"/>
  <c r="E123" i="13"/>
  <c r="J92" i="13"/>
  <c r="J91" i="13"/>
  <c r="F91" i="13"/>
  <c r="F89" i="13"/>
  <c r="E87" i="13"/>
  <c r="J18" i="13"/>
  <c r="E18" i="13"/>
  <c r="F128" i="13"/>
  <c r="J17" i="13"/>
  <c r="J12" i="13"/>
  <c r="J89" i="13"/>
  <c r="E7" i="13"/>
  <c r="E85" i="13" s="1"/>
  <c r="J37" i="12"/>
  <c r="J36" i="12"/>
  <c r="AY105" i="1"/>
  <c r="J35" i="12"/>
  <c r="AX105" i="1"/>
  <c r="BI328" i="12"/>
  <c r="BH328" i="12"/>
  <c r="BG328" i="12"/>
  <c r="BF328" i="12"/>
  <c r="T328" i="12"/>
  <c r="T327" i="12" s="1"/>
  <c r="R328" i="12"/>
  <c r="R327" i="12" s="1"/>
  <c r="P328" i="12"/>
  <c r="P327" i="12"/>
  <c r="BI326" i="12"/>
  <c r="BH326" i="12"/>
  <c r="BG326" i="12"/>
  <c r="BF326" i="12"/>
  <c r="T326" i="12"/>
  <c r="R326" i="12"/>
  <c r="P326" i="12"/>
  <c r="BI325" i="12"/>
  <c r="BH325" i="12"/>
  <c r="BG325" i="12"/>
  <c r="BF325" i="12"/>
  <c r="T325" i="12"/>
  <c r="R325" i="12"/>
  <c r="P325" i="12"/>
  <c r="BI324" i="12"/>
  <c r="BH324" i="12"/>
  <c r="BG324" i="12"/>
  <c r="BF324" i="12"/>
  <c r="T324" i="12"/>
  <c r="R324" i="12"/>
  <c r="P324" i="12"/>
  <c r="BI323" i="12"/>
  <c r="BH323" i="12"/>
  <c r="BG323" i="12"/>
  <c r="BF323" i="12"/>
  <c r="T323" i="12"/>
  <c r="R323" i="12"/>
  <c r="P323" i="12"/>
  <c r="BI322" i="12"/>
  <c r="BH322" i="12"/>
  <c r="BG322" i="12"/>
  <c r="BF322" i="12"/>
  <c r="T322" i="12"/>
  <c r="R322" i="12"/>
  <c r="P322" i="12"/>
  <c r="BI319" i="12"/>
  <c r="BH319" i="12"/>
  <c r="BG319" i="12"/>
  <c r="BF319" i="12"/>
  <c r="T319" i="12"/>
  <c r="R319" i="12"/>
  <c r="P319" i="12"/>
  <c r="BI318" i="12"/>
  <c r="BH318" i="12"/>
  <c r="BG318" i="12"/>
  <c r="BF318" i="12"/>
  <c r="T318" i="12"/>
  <c r="R318" i="12"/>
  <c r="P318" i="12"/>
  <c r="BI312" i="12"/>
  <c r="BH312" i="12"/>
  <c r="BG312" i="12"/>
  <c r="BF312" i="12"/>
  <c r="T312" i="12"/>
  <c r="T311" i="12"/>
  <c r="R312" i="12"/>
  <c r="R311" i="12"/>
  <c r="P312" i="12"/>
  <c r="P311" i="12"/>
  <c r="BI309" i="12"/>
  <c r="BH309" i="12"/>
  <c r="BG309" i="12"/>
  <c r="BF309" i="12"/>
  <c r="T309" i="12"/>
  <c r="T308" i="12" s="1"/>
  <c r="T307" i="12" s="1"/>
  <c r="R309" i="12"/>
  <c r="R308" i="12"/>
  <c r="R307" i="12" s="1"/>
  <c r="P309" i="12"/>
  <c r="P308" i="12" s="1"/>
  <c r="P307" i="12" s="1"/>
  <c r="BI306" i="12"/>
  <c r="BH306" i="12"/>
  <c r="BG306" i="12"/>
  <c r="BF306" i="12"/>
  <c r="T306" i="12"/>
  <c r="R306" i="12"/>
  <c r="P306" i="12"/>
  <c r="BI305" i="12"/>
  <c r="BH305" i="12"/>
  <c r="BG305" i="12"/>
  <c r="BF305" i="12"/>
  <c r="T305" i="12"/>
  <c r="R305" i="12"/>
  <c r="P305" i="12"/>
  <c r="BI304" i="12"/>
  <c r="BH304" i="12"/>
  <c r="BG304" i="12"/>
  <c r="BF304" i="12"/>
  <c r="T304" i="12"/>
  <c r="R304" i="12"/>
  <c r="P304" i="12"/>
  <c r="BI303" i="12"/>
  <c r="BH303" i="12"/>
  <c r="BG303" i="12"/>
  <c r="BF303" i="12"/>
  <c r="T303" i="12"/>
  <c r="R303" i="12"/>
  <c r="P303" i="12"/>
  <c r="BI302" i="12"/>
  <c r="BH302" i="12"/>
  <c r="BG302" i="12"/>
  <c r="BF302" i="12"/>
  <c r="T302" i="12"/>
  <c r="R302" i="12"/>
  <c r="P302" i="12"/>
  <c r="BI301" i="12"/>
  <c r="BH301" i="12"/>
  <c r="BG301" i="12"/>
  <c r="BF301" i="12"/>
  <c r="T301" i="12"/>
  <c r="R301" i="12"/>
  <c r="P301" i="12"/>
  <c r="BI300" i="12"/>
  <c r="BH300" i="12"/>
  <c r="BG300" i="12"/>
  <c r="BF300" i="12"/>
  <c r="T300" i="12"/>
  <c r="R300" i="12"/>
  <c r="P300" i="12"/>
  <c r="BI299" i="12"/>
  <c r="BH299" i="12"/>
  <c r="BG299" i="12"/>
  <c r="BF299" i="12"/>
  <c r="T299" i="12"/>
  <c r="R299" i="12"/>
  <c r="P299" i="12"/>
  <c r="BI298" i="12"/>
  <c r="BH298" i="12"/>
  <c r="BG298" i="12"/>
  <c r="BF298" i="12"/>
  <c r="T298" i="12"/>
  <c r="R298" i="12"/>
  <c r="P298" i="12"/>
  <c r="BI297" i="12"/>
  <c r="BH297" i="12"/>
  <c r="BG297" i="12"/>
  <c r="BF297" i="12"/>
  <c r="T297" i="12"/>
  <c r="R297" i="12"/>
  <c r="P297" i="12"/>
  <c r="BI296" i="12"/>
  <c r="BH296" i="12"/>
  <c r="BG296" i="12"/>
  <c r="BF296" i="12"/>
  <c r="T296" i="12"/>
  <c r="R296" i="12"/>
  <c r="P296" i="12"/>
  <c r="BI295" i="12"/>
  <c r="BH295" i="12"/>
  <c r="BG295" i="12"/>
  <c r="BF295" i="12"/>
  <c r="T295" i="12"/>
  <c r="R295" i="12"/>
  <c r="P295" i="12"/>
  <c r="BI294" i="12"/>
  <c r="BH294" i="12"/>
  <c r="BG294" i="12"/>
  <c r="BF294" i="12"/>
  <c r="T294" i="12"/>
  <c r="R294" i="12"/>
  <c r="P294" i="12"/>
  <c r="BI293" i="12"/>
  <c r="BH293" i="12"/>
  <c r="BG293" i="12"/>
  <c r="BF293" i="12"/>
  <c r="T293" i="12"/>
  <c r="R293" i="12"/>
  <c r="P293" i="12"/>
  <c r="BI292" i="12"/>
  <c r="BH292" i="12"/>
  <c r="BG292" i="12"/>
  <c r="BF292" i="12"/>
  <c r="T292" i="12"/>
  <c r="R292" i="12"/>
  <c r="P292" i="12"/>
  <c r="BI291" i="12"/>
  <c r="BH291" i="12"/>
  <c r="BG291" i="12"/>
  <c r="BF291" i="12"/>
  <c r="T291" i="12"/>
  <c r="R291" i="12"/>
  <c r="P291" i="12"/>
  <c r="BI290" i="12"/>
  <c r="BH290" i="12"/>
  <c r="BG290" i="12"/>
  <c r="BF290" i="12"/>
  <c r="T290" i="12"/>
  <c r="R290" i="12"/>
  <c r="P290" i="12"/>
  <c r="BI289" i="12"/>
  <c r="BH289" i="12"/>
  <c r="BG289" i="12"/>
  <c r="BF289" i="12"/>
  <c r="T289" i="12"/>
  <c r="R289" i="12"/>
  <c r="P289" i="12"/>
  <c r="BI288" i="12"/>
  <c r="BH288" i="12"/>
  <c r="BG288" i="12"/>
  <c r="BF288" i="12"/>
  <c r="T288" i="12"/>
  <c r="R288" i="12"/>
  <c r="P288" i="12"/>
  <c r="BI287" i="12"/>
  <c r="BH287" i="12"/>
  <c r="BG287" i="12"/>
  <c r="BF287" i="12"/>
  <c r="T287" i="12"/>
  <c r="R287" i="12"/>
  <c r="P287" i="12"/>
  <c r="BI286" i="12"/>
  <c r="BH286" i="12"/>
  <c r="BG286" i="12"/>
  <c r="BF286" i="12"/>
  <c r="T286" i="12"/>
  <c r="R286" i="12"/>
  <c r="P286" i="12"/>
  <c r="BI285" i="12"/>
  <c r="BH285" i="12"/>
  <c r="BG285" i="12"/>
  <c r="BF285" i="12"/>
  <c r="T285" i="12"/>
  <c r="R285" i="12"/>
  <c r="P285" i="12"/>
  <c r="BI283" i="12"/>
  <c r="BH283" i="12"/>
  <c r="BG283" i="12"/>
  <c r="BF283" i="12"/>
  <c r="T283" i="12"/>
  <c r="R283" i="12"/>
  <c r="P283" i="12"/>
  <c r="BI282" i="12"/>
  <c r="BH282" i="12"/>
  <c r="BG282" i="12"/>
  <c r="BF282" i="12"/>
  <c r="T282" i="12"/>
  <c r="R282" i="12"/>
  <c r="P282" i="12"/>
  <c r="BI280" i="12"/>
  <c r="BH280" i="12"/>
  <c r="BG280" i="12"/>
  <c r="BF280" i="12"/>
  <c r="T280" i="12"/>
  <c r="R280" i="12"/>
  <c r="P280" i="12"/>
  <c r="BI279" i="12"/>
  <c r="BH279" i="12"/>
  <c r="BG279" i="12"/>
  <c r="BF279" i="12"/>
  <c r="T279" i="12"/>
  <c r="R279" i="12"/>
  <c r="P279" i="12"/>
  <c r="BI277" i="12"/>
  <c r="BH277" i="12"/>
  <c r="BG277" i="12"/>
  <c r="BF277" i="12"/>
  <c r="T277" i="12"/>
  <c r="R277" i="12"/>
  <c r="P277" i="12"/>
  <c r="BI276" i="12"/>
  <c r="BH276" i="12"/>
  <c r="BG276" i="12"/>
  <c r="BF276" i="12"/>
  <c r="T276" i="12"/>
  <c r="R276" i="12"/>
  <c r="P276" i="12"/>
  <c r="BI273" i="12"/>
  <c r="BH273" i="12"/>
  <c r="BG273" i="12"/>
  <c r="BF273" i="12"/>
  <c r="T273" i="12"/>
  <c r="R273" i="12"/>
  <c r="P273" i="12"/>
  <c r="BI271" i="12"/>
  <c r="BH271" i="12"/>
  <c r="BG271" i="12"/>
  <c r="BF271" i="12"/>
  <c r="T271" i="12"/>
  <c r="R271" i="12"/>
  <c r="P271" i="12"/>
  <c r="BI269" i="12"/>
  <c r="BH269" i="12"/>
  <c r="BG269" i="12"/>
  <c r="BF269" i="12"/>
  <c r="T269" i="12"/>
  <c r="R269" i="12"/>
  <c r="P269" i="12"/>
  <c r="BI267" i="12"/>
  <c r="BH267" i="12"/>
  <c r="BG267" i="12"/>
  <c r="BF267" i="12"/>
  <c r="T267" i="12"/>
  <c r="R267" i="12"/>
  <c r="P267" i="12"/>
  <c r="BI265" i="12"/>
  <c r="BH265" i="12"/>
  <c r="BG265" i="12"/>
  <c r="BF265" i="12"/>
  <c r="T265" i="12"/>
  <c r="R265" i="12"/>
  <c r="P265" i="12"/>
  <c r="BI261" i="12"/>
  <c r="BH261" i="12"/>
  <c r="BG261" i="12"/>
  <c r="BF261" i="12"/>
  <c r="T261" i="12"/>
  <c r="T260" i="12" s="1"/>
  <c r="R261" i="12"/>
  <c r="R260" i="12" s="1"/>
  <c r="P261" i="12"/>
  <c r="P260" i="12"/>
  <c r="BI258" i="12"/>
  <c r="BH258" i="12"/>
  <c r="BG258" i="12"/>
  <c r="BF258" i="12"/>
  <c r="T258" i="12"/>
  <c r="R258" i="12"/>
  <c r="P258" i="12"/>
  <c r="BI256" i="12"/>
  <c r="BH256" i="12"/>
  <c r="BG256" i="12"/>
  <c r="BF256" i="12"/>
  <c r="T256" i="12"/>
  <c r="R256" i="12"/>
  <c r="P256" i="12"/>
  <c r="BI254" i="12"/>
  <c r="BH254" i="12"/>
  <c r="BG254" i="12"/>
  <c r="BF254" i="12"/>
  <c r="T254" i="12"/>
  <c r="R254" i="12"/>
  <c r="P254" i="12"/>
  <c r="BI252" i="12"/>
  <c r="BH252" i="12"/>
  <c r="BG252" i="12"/>
  <c r="BF252" i="12"/>
  <c r="T252" i="12"/>
  <c r="R252" i="12"/>
  <c r="P252" i="12"/>
  <c r="BI246" i="12"/>
  <c r="BH246" i="12"/>
  <c r="BG246" i="12"/>
  <c r="BF246" i="12"/>
  <c r="T246" i="12"/>
  <c r="R246" i="12"/>
  <c r="P246" i="12"/>
  <c r="BI241" i="12"/>
  <c r="BH241" i="12"/>
  <c r="BG241" i="12"/>
  <c r="BF241" i="12"/>
  <c r="T241" i="12"/>
  <c r="R241" i="12"/>
  <c r="P241" i="12"/>
  <c r="BI219" i="12"/>
  <c r="BH219" i="12"/>
  <c r="BG219" i="12"/>
  <c r="BF219" i="12"/>
  <c r="T219" i="12"/>
  <c r="R219" i="12"/>
  <c r="P219" i="12"/>
  <c r="BI217" i="12"/>
  <c r="BH217" i="12"/>
  <c r="BG217" i="12"/>
  <c r="BF217" i="12"/>
  <c r="T217" i="12"/>
  <c r="R217" i="12"/>
  <c r="P217" i="12"/>
  <c r="BI215" i="12"/>
  <c r="BH215" i="12"/>
  <c r="BG215" i="12"/>
  <c r="BF215" i="12"/>
  <c r="T215" i="12"/>
  <c r="R215" i="12"/>
  <c r="P215" i="12"/>
  <c r="BI210" i="12"/>
  <c r="BH210" i="12"/>
  <c r="BG210" i="12"/>
  <c r="BF210" i="12"/>
  <c r="T210" i="12"/>
  <c r="R210" i="12"/>
  <c r="P210" i="12"/>
  <c r="BI208" i="12"/>
  <c r="BH208" i="12"/>
  <c r="BG208" i="12"/>
  <c r="BF208" i="12"/>
  <c r="T208" i="12"/>
  <c r="R208" i="12"/>
  <c r="P208" i="12"/>
  <c r="BI206" i="12"/>
  <c r="BH206" i="12"/>
  <c r="BG206" i="12"/>
  <c r="BF206" i="12"/>
  <c r="T206" i="12"/>
  <c r="R206" i="12"/>
  <c r="P206" i="12"/>
  <c r="BI202" i="12"/>
  <c r="BH202" i="12"/>
  <c r="BG202" i="12"/>
  <c r="BF202" i="12"/>
  <c r="T202" i="12"/>
  <c r="R202" i="12"/>
  <c r="P202" i="12"/>
  <c r="BI200" i="12"/>
  <c r="BH200" i="12"/>
  <c r="BG200" i="12"/>
  <c r="BF200" i="12"/>
  <c r="T200" i="12"/>
  <c r="R200" i="12"/>
  <c r="P200" i="12"/>
  <c r="BI197" i="12"/>
  <c r="BH197" i="12"/>
  <c r="BG197" i="12"/>
  <c r="BF197" i="12"/>
  <c r="T197" i="12"/>
  <c r="R197" i="12"/>
  <c r="P197" i="12"/>
  <c r="BI194" i="12"/>
  <c r="BH194" i="12"/>
  <c r="BG194" i="12"/>
  <c r="BF194" i="12"/>
  <c r="T194" i="12"/>
  <c r="R194" i="12"/>
  <c r="P194" i="12"/>
  <c r="BI191" i="12"/>
  <c r="BH191" i="12"/>
  <c r="BG191" i="12"/>
  <c r="BF191" i="12"/>
  <c r="T191" i="12"/>
  <c r="R191" i="12"/>
  <c r="P191" i="12"/>
  <c r="BI169" i="12"/>
  <c r="BH169" i="12"/>
  <c r="BG169" i="12"/>
  <c r="BF169" i="12"/>
  <c r="T169" i="12"/>
  <c r="R169" i="12"/>
  <c r="P169" i="12"/>
  <c r="BI167" i="12"/>
  <c r="BH167" i="12"/>
  <c r="BG167" i="12"/>
  <c r="BF167" i="12"/>
  <c r="T167" i="12"/>
  <c r="R167" i="12"/>
  <c r="P167" i="12"/>
  <c r="BI163" i="12"/>
  <c r="BH163" i="12"/>
  <c r="BG163" i="12"/>
  <c r="BF163" i="12"/>
  <c r="T163" i="12"/>
  <c r="R163" i="12"/>
  <c r="P163" i="12"/>
  <c r="BI158" i="12"/>
  <c r="BH158" i="12"/>
  <c r="BG158" i="12"/>
  <c r="BF158" i="12"/>
  <c r="T158" i="12"/>
  <c r="R158" i="12"/>
  <c r="P158" i="12"/>
  <c r="BI152" i="12"/>
  <c r="BH152" i="12"/>
  <c r="BG152" i="12"/>
  <c r="BF152" i="12"/>
  <c r="T152" i="12"/>
  <c r="R152" i="12"/>
  <c r="P152" i="12"/>
  <c r="BI150" i="12"/>
  <c r="BH150" i="12"/>
  <c r="BG150" i="12"/>
  <c r="BF150" i="12"/>
  <c r="T150" i="12"/>
  <c r="R150" i="12"/>
  <c r="P150" i="12"/>
  <c r="BI149" i="12"/>
  <c r="BH149" i="12"/>
  <c r="BG149" i="12"/>
  <c r="BF149" i="12"/>
  <c r="T149" i="12"/>
  <c r="R149" i="12"/>
  <c r="P149" i="12"/>
  <c r="BI147" i="12"/>
  <c r="BH147" i="12"/>
  <c r="BG147" i="12"/>
  <c r="BF147" i="12"/>
  <c r="T147" i="12"/>
  <c r="R147" i="12"/>
  <c r="P147" i="12"/>
  <c r="BI143" i="12"/>
  <c r="BH143" i="12"/>
  <c r="BG143" i="12"/>
  <c r="BF143" i="12"/>
  <c r="T143" i="12"/>
  <c r="R143" i="12"/>
  <c r="P143" i="12"/>
  <c r="BI141" i="12"/>
  <c r="BH141" i="12"/>
  <c r="BG141" i="12"/>
  <c r="BF141" i="12"/>
  <c r="T141" i="12"/>
  <c r="R141" i="12"/>
  <c r="P141" i="12"/>
  <c r="BI133" i="12"/>
  <c r="BH133" i="12"/>
  <c r="BG133" i="12"/>
  <c r="BF133" i="12"/>
  <c r="T133" i="12"/>
  <c r="R133" i="12"/>
  <c r="P133" i="12"/>
  <c r="BI131" i="12"/>
  <c r="BH131" i="12"/>
  <c r="BG131" i="12"/>
  <c r="BF131" i="12"/>
  <c r="T131" i="12"/>
  <c r="R131" i="12"/>
  <c r="P131" i="12"/>
  <c r="J125" i="12"/>
  <c r="J124" i="12"/>
  <c r="F124" i="12"/>
  <c r="F122" i="12"/>
  <c r="E120" i="12"/>
  <c r="J92" i="12"/>
  <c r="J91" i="12"/>
  <c r="F91" i="12"/>
  <c r="F89" i="12"/>
  <c r="E87" i="12"/>
  <c r="J18" i="12"/>
  <c r="E18" i="12"/>
  <c r="F92" i="12" s="1"/>
  <c r="J17" i="12"/>
  <c r="J12" i="12"/>
  <c r="J89" i="12" s="1"/>
  <c r="E7" i="12"/>
  <c r="E118" i="12" s="1"/>
  <c r="J37" i="11"/>
  <c r="J36" i="11"/>
  <c r="AY104" i="1"/>
  <c r="J35" i="11"/>
  <c r="AX104" i="1"/>
  <c r="BI346" i="11"/>
  <c r="BH346" i="11"/>
  <c r="BG346" i="11"/>
  <c r="BF346" i="11"/>
  <c r="T346" i="11"/>
  <c r="T345" i="11" s="1"/>
  <c r="R346" i="11"/>
  <c r="R345" i="11"/>
  <c r="P346" i="11"/>
  <c r="P345" i="11" s="1"/>
  <c r="BI344" i="11"/>
  <c r="BH344" i="11"/>
  <c r="BG344" i="11"/>
  <c r="BF344" i="11"/>
  <c r="T344" i="11"/>
  <c r="R344" i="11"/>
  <c r="P344" i="11"/>
  <c r="BI343" i="11"/>
  <c r="BH343" i="11"/>
  <c r="BG343" i="11"/>
  <c r="BF343" i="11"/>
  <c r="T343" i="11"/>
  <c r="R343" i="11"/>
  <c r="P343" i="11"/>
  <c r="BI342" i="11"/>
  <c r="BH342" i="11"/>
  <c r="BG342" i="11"/>
  <c r="BF342" i="11"/>
  <c r="T342" i="11"/>
  <c r="R342" i="11"/>
  <c r="P342" i="11"/>
  <c r="BI341" i="11"/>
  <c r="BH341" i="11"/>
  <c r="BG341" i="11"/>
  <c r="BF341" i="11"/>
  <c r="T341" i="11"/>
  <c r="R341" i="11"/>
  <c r="P341" i="11"/>
  <c r="BI340" i="11"/>
  <c r="BH340" i="11"/>
  <c r="BG340" i="11"/>
  <c r="BF340" i="11"/>
  <c r="T340" i="11"/>
  <c r="R340" i="11"/>
  <c r="P340" i="11"/>
  <c r="BI337" i="11"/>
  <c r="BH337" i="11"/>
  <c r="BG337" i="11"/>
  <c r="BF337" i="11"/>
  <c r="T337" i="11"/>
  <c r="R337" i="11"/>
  <c r="P337" i="11"/>
  <c r="BI336" i="11"/>
  <c r="BH336" i="11"/>
  <c r="BG336" i="11"/>
  <c r="BF336" i="11"/>
  <c r="T336" i="11"/>
  <c r="R336" i="11"/>
  <c r="P336" i="11"/>
  <c r="BI330" i="11"/>
  <c r="BH330" i="11"/>
  <c r="BG330" i="11"/>
  <c r="BF330" i="11"/>
  <c r="T330" i="11"/>
  <c r="T329" i="11" s="1"/>
  <c r="R330" i="11"/>
  <c r="R329" i="11"/>
  <c r="P330" i="11"/>
  <c r="P329" i="11"/>
  <c r="BI327" i="11"/>
  <c r="BH327" i="11"/>
  <c r="BG327" i="11"/>
  <c r="BF327" i="11"/>
  <c r="T327" i="11"/>
  <c r="T326" i="11" s="1"/>
  <c r="R327" i="11"/>
  <c r="R326" i="11" s="1"/>
  <c r="R323" i="11" s="1"/>
  <c r="P327" i="11"/>
  <c r="P326" i="11" s="1"/>
  <c r="P323" i="11" s="1"/>
  <c r="BI325" i="11"/>
  <c r="BH325" i="11"/>
  <c r="BG325" i="11"/>
  <c r="BF325" i="11"/>
  <c r="T325" i="11"/>
  <c r="R325" i="11"/>
  <c r="P325" i="11"/>
  <c r="BI324" i="11"/>
  <c r="BH324" i="11"/>
  <c r="BG324" i="11"/>
  <c r="BF324" i="11"/>
  <c r="T324" i="11"/>
  <c r="T323" i="11" s="1"/>
  <c r="R324" i="11"/>
  <c r="P324" i="11"/>
  <c r="BI322" i="11"/>
  <c r="BH322" i="11"/>
  <c r="BG322" i="11"/>
  <c r="BF322" i="11"/>
  <c r="T322" i="11"/>
  <c r="R322" i="11"/>
  <c r="P322" i="11"/>
  <c r="BI321" i="11"/>
  <c r="BH321" i="11"/>
  <c r="BG321" i="11"/>
  <c r="BF321" i="11"/>
  <c r="T321" i="11"/>
  <c r="R321" i="11"/>
  <c r="P321" i="11"/>
  <c r="BI320" i="11"/>
  <c r="BH320" i="11"/>
  <c r="BG320" i="11"/>
  <c r="BF320" i="11"/>
  <c r="T320" i="11"/>
  <c r="R320" i="11"/>
  <c r="P320" i="11"/>
  <c r="BI319" i="11"/>
  <c r="BH319" i="11"/>
  <c r="BG319" i="11"/>
  <c r="BF319" i="11"/>
  <c r="T319" i="11"/>
  <c r="R319" i="11"/>
  <c r="P319" i="11"/>
  <c r="BI318" i="11"/>
  <c r="BH318" i="11"/>
  <c r="BG318" i="11"/>
  <c r="BF318" i="11"/>
  <c r="T318" i="11"/>
  <c r="R318" i="11"/>
  <c r="P318" i="11"/>
  <c r="BI317" i="11"/>
  <c r="BH317" i="11"/>
  <c r="BG317" i="11"/>
  <c r="BF317" i="11"/>
  <c r="T317" i="11"/>
  <c r="R317" i="11"/>
  <c r="P317" i="11"/>
  <c r="BI316" i="11"/>
  <c r="BH316" i="11"/>
  <c r="BG316" i="11"/>
  <c r="BF316" i="11"/>
  <c r="T316" i="11"/>
  <c r="R316" i="11"/>
  <c r="P316" i="11"/>
  <c r="BI315" i="11"/>
  <c r="BH315" i="11"/>
  <c r="BG315" i="11"/>
  <c r="BF315" i="11"/>
  <c r="T315" i="11"/>
  <c r="R315" i="11"/>
  <c r="P315" i="11"/>
  <c r="BI314" i="11"/>
  <c r="BH314" i="11"/>
  <c r="BG314" i="11"/>
  <c r="BF314" i="11"/>
  <c r="T314" i="11"/>
  <c r="R314" i="11"/>
  <c r="P314" i="11"/>
  <c r="BI313" i="11"/>
  <c r="BH313" i="11"/>
  <c r="BG313" i="11"/>
  <c r="BF313" i="11"/>
  <c r="T313" i="11"/>
  <c r="R313" i="11"/>
  <c r="P313" i="11"/>
  <c r="BI312" i="11"/>
  <c r="BH312" i="11"/>
  <c r="BG312" i="11"/>
  <c r="BF312" i="11"/>
  <c r="T312" i="11"/>
  <c r="R312" i="11"/>
  <c r="P312" i="11"/>
  <c r="BI311" i="11"/>
  <c r="BH311" i="11"/>
  <c r="BG311" i="11"/>
  <c r="BF311" i="11"/>
  <c r="T311" i="11"/>
  <c r="R311" i="11"/>
  <c r="P311" i="11"/>
  <c r="BI310" i="11"/>
  <c r="BH310" i="11"/>
  <c r="BG310" i="11"/>
  <c r="BF310" i="11"/>
  <c r="T310" i="11"/>
  <c r="R310" i="11"/>
  <c r="P310" i="11"/>
  <c r="BI309" i="11"/>
  <c r="BH309" i="11"/>
  <c r="BG309" i="11"/>
  <c r="BF309" i="11"/>
  <c r="T309" i="11"/>
  <c r="R309" i="11"/>
  <c r="P309" i="11"/>
  <c r="BI308" i="11"/>
  <c r="BH308" i="11"/>
  <c r="BG308" i="11"/>
  <c r="BF308" i="11"/>
  <c r="T308" i="11"/>
  <c r="R308" i="11"/>
  <c r="P308" i="11"/>
  <c r="BI307" i="11"/>
  <c r="BH307" i="11"/>
  <c r="BG307" i="11"/>
  <c r="BF307" i="11"/>
  <c r="T307" i="11"/>
  <c r="R307" i="11"/>
  <c r="P307" i="11"/>
  <c r="BI306" i="11"/>
  <c r="BH306" i="11"/>
  <c r="BG306" i="11"/>
  <c r="BF306" i="11"/>
  <c r="T306" i="11"/>
  <c r="R306" i="11"/>
  <c r="P306" i="11"/>
  <c r="BI305" i="11"/>
  <c r="BH305" i="11"/>
  <c r="BG305" i="11"/>
  <c r="BF305" i="11"/>
  <c r="T305" i="11"/>
  <c r="R305" i="11"/>
  <c r="P305" i="11"/>
  <c r="BI304" i="11"/>
  <c r="BH304" i="11"/>
  <c r="BG304" i="11"/>
  <c r="BF304" i="11"/>
  <c r="T304" i="11"/>
  <c r="R304" i="11"/>
  <c r="P304" i="11"/>
  <c r="BI303" i="11"/>
  <c r="BH303" i="11"/>
  <c r="BG303" i="11"/>
  <c r="BF303" i="11"/>
  <c r="T303" i="11"/>
  <c r="R303" i="11"/>
  <c r="P303" i="11"/>
  <c r="BI302" i="11"/>
  <c r="BH302" i="11"/>
  <c r="BG302" i="11"/>
  <c r="BF302" i="11"/>
  <c r="T302" i="11"/>
  <c r="R302" i="11"/>
  <c r="P302" i="11"/>
  <c r="BI301" i="11"/>
  <c r="BH301" i="11"/>
  <c r="BG301" i="11"/>
  <c r="BF301" i="11"/>
  <c r="T301" i="11"/>
  <c r="R301" i="11"/>
  <c r="P301" i="11"/>
  <c r="BI300" i="11"/>
  <c r="BH300" i="11"/>
  <c r="BG300" i="11"/>
  <c r="BF300" i="11"/>
  <c r="T300" i="11"/>
  <c r="R300" i="11"/>
  <c r="P300" i="11"/>
  <c r="BI299" i="11"/>
  <c r="BH299" i="11"/>
  <c r="BG299" i="11"/>
  <c r="BF299" i="11"/>
  <c r="T299" i="11"/>
  <c r="R299" i="11"/>
  <c r="P299" i="11"/>
  <c r="BI298" i="11"/>
  <c r="BH298" i="11"/>
  <c r="BG298" i="11"/>
  <c r="BF298" i="11"/>
  <c r="T298" i="11"/>
  <c r="R298" i="11"/>
  <c r="P298" i="11"/>
  <c r="BI297" i="11"/>
  <c r="BH297" i="11"/>
  <c r="BG297" i="11"/>
  <c r="BF297" i="11"/>
  <c r="T297" i="11"/>
  <c r="R297" i="11"/>
  <c r="P297" i="11"/>
  <c r="BI296" i="11"/>
  <c r="BH296" i="11"/>
  <c r="BG296" i="11"/>
  <c r="BF296" i="11"/>
  <c r="T296" i="11"/>
  <c r="R296" i="11"/>
  <c r="P296" i="11"/>
  <c r="BI294" i="11"/>
  <c r="BH294" i="11"/>
  <c r="BG294" i="11"/>
  <c r="BF294" i="11"/>
  <c r="T294" i="11"/>
  <c r="R294" i="11"/>
  <c r="P294" i="11"/>
  <c r="BI293" i="11"/>
  <c r="BH293" i="11"/>
  <c r="BG293" i="11"/>
  <c r="BF293" i="11"/>
  <c r="T293" i="11"/>
  <c r="R293" i="11"/>
  <c r="P293" i="11"/>
  <c r="BI291" i="11"/>
  <c r="BH291" i="11"/>
  <c r="BG291" i="11"/>
  <c r="BF291" i="11"/>
  <c r="T291" i="11"/>
  <c r="R291" i="11"/>
  <c r="P291" i="11"/>
  <c r="BI290" i="11"/>
  <c r="BH290" i="11"/>
  <c r="BG290" i="11"/>
  <c r="BF290" i="11"/>
  <c r="T290" i="11"/>
  <c r="R290" i="11"/>
  <c r="P290" i="11"/>
  <c r="BI288" i="11"/>
  <c r="BH288" i="11"/>
  <c r="BG288" i="11"/>
  <c r="BF288" i="11"/>
  <c r="T288" i="11"/>
  <c r="R288" i="11"/>
  <c r="P288" i="11"/>
  <c r="BI287" i="11"/>
  <c r="BH287" i="11"/>
  <c r="BG287" i="11"/>
  <c r="BF287" i="11"/>
  <c r="T287" i="11"/>
  <c r="R287" i="11"/>
  <c r="P287" i="11"/>
  <c r="BI284" i="11"/>
  <c r="BH284" i="11"/>
  <c r="BG284" i="11"/>
  <c r="BF284" i="11"/>
  <c r="T284" i="11"/>
  <c r="R284" i="11"/>
  <c r="P284" i="11"/>
  <c r="BI282" i="11"/>
  <c r="BH282" i="11"/>
  <c r="BG282" i="11"/>
  <c r="BF282" i="11"/>
  <c r="T282" i="11"/>
  <c r="R282" i="11"/>
  <c r="P282" i="11"/>
  <c r="BI280" i="11"/>
  <c r="BH280" i="11"/>
  <c r="BG280" i="11"/>
  <c r="BF280" i="11"/>
  <c r="T280" i="11"/>
  <c r="R280" i="11"/>
  <c r="P280" i="11"/>
  <c r="BI278" i="11"/>
  <c r="BH278" i="11"/>
  <c r="BG278" i="11"/>
  <c r="BF278" i="11"/>
  <c r="T278" i="11"/>
  <c r="R278" i="11"/>
  <c r="P278" i="11"/>
  <c r="BI275" i="11"/>
  <c r="BH275" i="11"/>
  <c r="BG275" i="11"/>
  <c r="BF275" i="11"/>
  <c r="T275" i="11"/>
  <c r="R275" i="11"/>
  <c r="P275" i="11"/>
  <c r="BI273" i="11"/>
  <c r="BH273" i="11"/>
  <c r="BG273" i="11"/>
  <c r="BF273" i="11"/>
  <c r="T273" i="11"/>
  <c r="R273" i="11"/>
  <c r="P273" i="11"/>
  <c r="BI271" i="11"/>
  <c r="BH271" i="11"/>
  <c r="BG271" i="11"/>
  <c r="BF271" i="11"/>
  <c r="T271" i="11"/>
  <c r="R271" i="11"/>
  <c r="P271" i="11"/>
  <c r="BI267" i="11"/>
  <c r="BH267" i="11"/>
  <c r="BG267" i="11"/>
  <c r="BF267" i="11"/>
  <c r="T267" i="11"/>
  <c r="T266" i="11" s="1"/>
  <c r="R267" i="11"/>
  <c r="R266" i="11"/>
  <c r="P267" i="11"/>
  <c r="P266" i="11" s="1"/>
  <c r="BI264" i="11"/>
  <c r="BH264" i="11"/>
  <c r="BG264" i="11"/>
  <c r="BF264" i="11"/>
  <c r="T264" i="11"/>
  <c r="R264" i="11"/>
  <c r="P264" i="11"/>
  <c r="BI262" i="11"/>
  <c r="BH262" i="11"/>
  <c r="BG262" i="11"/>
  <c r="BF262" i="11"/>
  <c r="T262" i="11"/>
  <c r="R262" i="11"/>
  <c r="P262" i="11"/>
  <c r="BI260" i="11"/>
  <c r="BH260" i="11"/>
  <c r="BG260" i="11"/>
  <c r="BF260" i="11"/>
  <c r="T260" i="11"/>
  <c r="R260" i="11"/>
  <c r="P260" i="11"/>
  <c r="BI258" i="11"/>
  <c r="BH258" i="11"/>
  <c r="BG258" i="11"/>
  <c r="BF258" i="11"/>
  <c r="T258" i="11"/>
  <c r="R258" i="11"/>
  <c r="P258" i="11"/>
  <c r="BI252" i="11"/>
  <c r="BH252" i="11"/>
  <c r="BG252" i="11"/>
  <c r="BF252" i="11"/>
  <c r="T252" i="11"/>
  <c r="R252" i="11"/>
  <c r="P252" i="11"/>
  <c r="BI247" i="11"/>
  <c r="BH247" i="11"/>
  <c r="BG247" i="11"/>
  <c r="BF247" i="11"/>
  <c r="T247" i="11"/>
  <c r="R247" i="11"/>
  <c r="P247" i="11"/>
  <c r="BI225" i="11"/>
  <c r="BH225" i="11"/>
  <c r="BG225" i="11"/>
  <c r="BF225" i="11"/>
  <c r="T225" i="11"/>
  <c r="R225" i="11"/>
  <c r="P225" i="11"/>
  <c r="BI223" i="11"/>
  <c r="BH223" i="11"/>
  <c r="BG223" i="11"/>
  <c r="BF223" i="11"/>
  <c r="T223" i="11"/>
  <c r="R223" i="11"/>
  <c r="P223" i="11"/>
  <c r="BI221" i="11"/>
  <c r="BH221" i="11"/>
  <c r="BG221" i="11"/>
  <c r="BF221" i="11"/>
  <c r="T221" i="11"/>
  <c r="R221" i="11"/>
  <c r="P221" i="11"/>
  <c r="BI216" i="11"/>
  <c r="BH216" i="11"/>
  <c r="BG216" i="11"/>
  <c r="BF216" i="11"/>
  <c r="T216" i="11"/>
  <c r="R216" i="11"/>
  <c r="P216" i="11"/>
  <c r="BI214" i="11"/>
  <c r="BH214" i="11"/>
  <c r="BG214" i="11"/>
  <c r="BF214" i="11"/>
  <c r="T214" i="11"/>
  <c r="R214" i="11"/>
  <c r="P214" i="11"/>
  <c r="BI212" i="11"/>
  <c r="BH212" i="11"/>
  <c r="BG212" i="11"/>
  <c r="BF212" i="11"/>
  <c r="T212" i="11"/>
  <c r="R212" i="11"/>
  <c r="P212" i="11"/>
  <c r="BI208" i="11"/>
  <c r="BH208" i="11"/>
  <c r="BG208" i="11"/>
  <c r="BF208" i="11"/>
  <c r="T208" i="11"/>
  <c r="R208" i="11"/>
  <c r="P208" i="11"/>
  <c r="BI206" i="11"/>
  <c r="BH206" i="11"/>
  <c r="BG206" i="11"/>
  <c r="BF206" i="11"/>
  <c r="T206" i="11"/>
  <c r="R206" i="11"/>
  <c r="P206" i="11"/>
  <c r="BI203" i="11"/>
  <c r="BH203" i="11"/>
  <c r="BG203" i="11"/>
  <c r="BF203" i="11"/>
  <c r="T203" i="11"/>
  <c r="R203" i="11"/>
  <c r="P203" i="11"/>
  <c r="BI199" i="11"/>
  <c r="BH199" i="11"/>
  <c r="BG199" i="11"/>
  <c r="BF199" i="11"/>
  <c r="T199" i="11"/>
  <c r="R199" i="11"/>
  <c r="P199" i="11"/>
  <c r="BI196" i="11"/>
  <c r="BH196" i="11"/>
  <c r="BG196" i="11"/>
  <c r="BF196" i="11"/>
  <c r="T196" i="11"/>
  <c r="R196" i="11"/>
  <c r="P196" i="11"/>
  <c r="BI174" i="11"/>
  <c r="BH174" i="11"/>
  <c r="BG174" i="11"/>
  <c r="BF174" i="11"/>
  <c r="T174" i="11"/>
  <c r="R174" i="11"/>
  <c r="P174" i="11"/>
  <c r="BI172" i="11"/>
  <c r="BH172" i="11"/>
  <c r="BG172" i="11"/>
  <c r="BF172" i="11"/>
  <c r="T172" i="11"/>
  <c r="R172" i="11"/>
  <c r="P172" i="11"/>
  <c r="BI168" i="11"/>
  <c r="BH168" i="11"/>
  <c r="BG168" i="11"/>
  <c r="BF168" i="11"/>
  <c r="T168" i="11"/>
  <c r="R168" i="11"/>
  <c r="P168" i="11"/>
  <c r="BI162" i="11"/>
  <c r="BH162" i="11"/>
  <c r="BG162" i="11"/>
  <c r="BF162" i="11"/>
  <c r="T162" i="11"/>
  <c r="R162" i="11"/>
  <c r="P162" i="11"/>
  <c r="BI155" i="11"/>
  <c r="BH155" i="11"/>
  <c r="BG155" i="11"/>
  <c r="BF155" i="11"/>
  <c r="T155" i="11"/>
  <c r="R155" i="11"/>
  <c r="P155" i="11"/>
  <c r="BI154" i="11"/>
  <c r="BH154" i="11"/>
  <c r="BG154" i="11"/>
  <c r="BF154" i="11"/>
  <c r="T154" i="11"/>
  <c r="R154" i="11"/>
  <c r="P154" i="11"/>
  <c r="BI152" i="11"/>
  <c r="BH152" i="11"/>
  <c r="BG152" i="11"/>
  <c r="BF152" i="11"/>
  <c r="T152" i="11"/>
  <c r="R152" i="11"/>
  <c r="P152" i="11"/>
  <c r="BI151" i="11"/>
  <c r="BH151" i="11"/>
  <c r="BG151" i="11"/>
  <c r="BF151" i="11"/>
  <c r="T151" i="11"/>
  <c r="R151" i="11"/>
  <c r="P151" i="11"/>
  <c r="BI147" i="11"/>
  <c r="BH147" i="11"/>
  <c r="BG147" i="11"/>
  <c r="BF147" i="11"/>
  <c r="T147" i="11"/>
  <c r="R147" i="11"/>
  <c r="P147" i="11"/>
  <c r="BI145" i="11"/>
  <c r="BH145" i="11"/>
  <c r="BG145" i="11"/>
  <c r="BF145" i="11"/>
  <c r="T145" i="11"/>
  <c r="R145" i="11"/>
  <c r="P145" i="11"/>
  <c r="BI137" i="11"/>
  <c r="BH137" i="11"/>
  <c r="BG137" i="11"/>
  <c r="BF137" i="11"/>
  <c r="T137" i="11"/>
  <c r="R137" i="11"/>
  <c r="P137" i="11"/>
  <c r="BI135" i="11"/>
  <c r="BH135" i="11"/>
  <c r="BG135" i="11"/>
  <c r="BF135" i="11"/>
  <c r="T135" i="11"/>
  <c r="R135" i="11"/>
  <c r="P135" i="11"/>
  <c r="BI131" i="11"/>
  <c r="BH131" i="11"/>
  <c r="BG131" i="11"/>
  <c r="BF131" i="11"/>
  <c r="T131" i="11"/>
  <c r="R131" i="11"/>
  <c r="P131" i="11"/>
  <c r="J125" i="11"/>
  <c r="J124" i="11"/>
  <c r="F124" i="11"/>
  <c r="F122" i="11"/>
  <c r="E120" i="11"/>
  <c r="J92" i="11"/>
  <c r="J91" i="11"/>
  <c r="F91" i="11"/>
  <c r="F89" i="11"/>
  <c r="E87" i="11"/>
  <c r="J18" i="11"/>
  <c r="E18" i="11"/>
  <c r="F125" i="11"/>
  <c r="J17" i="11"/>
  <c r="J12" i="11"/>
  <c r="J89" i="11" s="1"/>
  <c r="E7" i="11"/>
  <c r="E118" i="11"/>
  <c r="J37" i="10"/>
  <c r="J36" i="10"/>
  <c r="AY103" i="1" s="1"/>
  <c r="J35" i="10"/>
  <c r="AX103" i="1" s="1"/>
  <c r="BI423" i="10"/>
  <c r="BH423" i="10"/>
  <c r="BG423" i="10"/>
  <c r="BF423" i="10"/>
  <c r="T423" i="10"/>
  <c r="T422" i="10" s="1"/>
  <c r="R423" i="10"/>
  <c r="R422" i="10"/>
  <c r="P423" i="10"/>
  <c r="P422" i="10" s="1"/>
  <c r="BI421" i="10"/>
  <c r="BH421" i="10"/>
  <c r="BG421" i="10"/>
  <c r="BF421" i="10"/>
  <c r="T421" i="10"/>
  <c r="T420" i="10" s="1"/>
  <c r="R421" i="10"/>
  <c r="R420" i="10" s="1"/>
  <c r="P421" i="10"/>
  <c r="P420" i="10" s="1"/>
  <c r="BI419" i="10"/>
  <c r="BH419" i="10"/>
  <c r="BG419" i="10"/>
  <c r="BF419" i="10"/>
  <c r="T419" i="10"/>
  <c r="R419" i="10"/>
  <c r="P419" i="10"/>
  <c r="BI418" i="10"/>
  <c r="BH418" i="10"/>
  <c r="BG418" i="10"/>
  <c r="BF418" i="10"/>
  <c r="T418" i="10"/>
  <c r="R418" i="10"/>
  <c r="P418" i="10"/>
  <c r="BI417" i="10"/>
  <c r="BH417" i="10"/>
  <c r="BG417" i="10"/>
  <c r="BF417" i="10"/>
  <c r="T417" i="10"/>
  <c r="R417" i="10"/>
  <c r="P417" i="10"/>
  <c r="BI416" i="10"/>
  <c r="BH416" i="10"/>
  <c r="BG416" i="10"/>
  <c r="BF416" i="10"/>
  <c r="T416" i="10"/>
  <c r="R416" i="10"/>
  <c r="P416" i="10"/>
  <c r="BI415" i="10"/>
  <c r="BH415" i="10"/>
  <c r="BG415" i="10"/>
  <c r="BF415" i="10"/>
  <c r="T415" i="10"/>
  <c r="R415" i="10"/>
  <c r="P415" i="10"/>
  <c r="BI412" i="10"/>
  <c r="BH412" i="10"/>
  <c r="BG412" i="10"/>
  <c r="BF412" i="10"/>
  <c r="T412" i="10"/>
  <c r="R412" i="10"/>
  <c r="P412" i="10"/>
  <c r="BI411" i="10"/>
  <c r="BH411" i="10"/>
  <c r="BG411" i="10"/>
  <c r="BF411" i="10"/>
  <c r="T411" i="10"/>
  <c r="R411" i="10"/>
  <c r="P411" i="10"/>
  <c r="BI405" i="10"/>
  <c r="BH405" i="10"/>
  <c r="BG405" i="10"/>
  <c r="BF405" i="10"/>
  <c r="T405" i="10"/>
  <c r="T404" i="10"/>
  <c r="R405" i="10"/>
  <c r="R404" i="10"/>
  <c r="P405" i="10"/>
  <c r="P404" i="10"/>
  <c r="BI402" i="10"/>
  <c r="BH402" i="10"/>
  <c r="BG402" i="10"/>
  <c r="BF402" i="10"/>
  <c r="T402" i="10"/>
  <c r="T401" i="10"/>
  <c r="T400" i="10" s="1"/>
  <c r="R402" i="10"/>
  <c r="R401" i="10"/>
  <c r="R400" i="10"/>
  <c r="P402" i="10"/>
  <c r="P401" i="10" s="1"/>
  <c r="P400" i="10" s="1"/>
  <c r="BI399" i="10"/>
  <c r="BH399" i="10"/>
  <c r="BG399" i="10"/>
  <c r="BF399" i="10"/>
  <c r="T399" i="10"/>
  <c r="R399" i="10"/>
  <c r="P399" i="10"/>
  <c r="BI398" i="10"/>
  <c r="BH398" i="10"/>
  <c r="BG398" i="10"/>
  <c r="BF398" i="10"/>
  <c r="T398" i="10"/>
  <c r="R398" i="10"/>
  <c r="P398" i="10"/>
  <c r="BI397" i="10"/>
  <c r="BH397" i="10"/>
  <c r="BG397" i="10"/>
  <c r="BF397" i="10"/>
  <c r="T397" i="10"/>
  <c r="R397" i="10"/>
  <c r="P397" i="10"/>
  <c r="BI395" i="10"/>
  <c r="BH395" i="10"/>
  <c r="BG395" i="10"/>
  <c r="BF395" i="10"/>
  <c r="T395" i="10"/>
  <c r="R395" i="10"/>
  <c r="P395" i="10"/>
  <c r="BI394" i="10"/>
  <c r="BH394" i="10"/>
  <c r="BG394" i="10"/>
  <c r="BF394" i="10"/>
  <c r="T394" i="10"/>
  <c r="R394" i="10"/>
  <c r="P394" i="10"/>
  <c r="BI390" i="10"/>
  <c r="BH390" i="10"/>
  <c r="BG390" i="10"/>
  <c r="BF390" i="10"/>
  <c r="T390" i="10"/>
  <c r="R390" i="10"/>
  <c r="P390" i="10"/>
  <c r="BI389" i="10"/>
  <c r="BH389" i="10"/>
  <c r="BG389" i="10"/>
  <c r="BF389" i="10"/>
  <c r="T389" i="10"/>
  <c r="R389" i="10"/>
  <c r="P389" i="10"/>
  <c r="BI388" i="10"/>
  <c r="BH388" i="10"/>
  <c r="BG388" i="10"/>
  <c r="BF388" i="10"/>
  <c r="T388" i="10"/>
  <c r="R388" i="10"/>
  <c r="P388" i="10"/>
  <c r="BI387" i="10"/>
  <c r="BH387" i="10"/>
  <c r="BG387" i="10"/>
  <c r="BF387" i="10"/>
  <c r="T387" i="10"/>
  <c r="R387" i="10"/>
  <c r="P387" i="10"/>
  <c r="BI383" i="10"/>
  <c r="BH383" i="10"/>
  <c r="BG383" i="10"/>
  <c r="BF383" i="10"/>
  <c r="T383" i="10"/>
  <c r="R383" i="10"/>
  <c r="P383" i="10"/>
  <c r="BI382" i="10"/>
  <c r="BH382" i="10"/>
  <c r="BG382" i="10"/>
  <c r="BF382" i="10"/>
  <c r="T382" i="10"/>
  <c r="R382" i="10"/>
  <c r="P382" i="10"/>
  <c r="BI381" i="10"/>
  <c r="BH381" i="10"/>
  <c r="BG381" i="10"/>
  <c r="BF381" i="10"/>
  <c r="T381" i="10"/>
  <c r="R381" i="10"/>
  <c r="P381" i="10"/>
  <c r="BI380" i="10"/>
  <c r="BH380" i="10"/>
  <c r="BG380" i="10"/>
  <c r="BF380" i="10"/>
  <c r="T380" i="10"/>
  <c r="R380" i="10"/>
  <c r="P380" i="10"/>
  <c r="BI379" i="10"/>
  <c r="BH379" i="10"/>
  <c r="BG379" i="10"/>
  <c r="BF379" i="10"/>
  <c r="T379" i="10"/>
  <c r="R379" i="10"/>
  <c r="P379" i="10"/>
  <c r="BI378" i="10"/>
  <c r="BH378" i="10"/>
  <c r="BG378" i="10"/>
  <c r="BF378" i="10"/>
  <c r="T378" i="10"/>
  <c r="R378" i="10"/>
  <c r="P378" i="10"/>
  <c r="BI377" i="10"/>
  <c r="BH377" i="10"/>
  <c r="BG377" i="10"/>
  <c r="BF377" i="10"/>
  <c r="T377" i="10"/>
  <c r="R377" i="10"/>
  <c r="P377" i="10"/>
  <c r="BI376" i="10"/>
  <c r="BH376" i="10"/>
  <c r="BG376" i="10"/>
  <c r="BF376" i="10"/>
  <c r="T376" i="10"/>
  <c r="R376" i="10"/>
  <c r="P376" i="10"/>
  <c r="BI375" i="10"/>
  <c r="BH375" i="10"/>
  <c r="BG375" i="10"/>
  <c r="BF375" i="10"/>
  <c r="T375" i="10"/>
  <c r="R375" i="10"/>
  <c r="P375" i="10"/>
  <c r="BI374" i="10"/>
  <c r="BH374" i="10"/>
  <c r="BG374" i="10"/>
  <c r="BF374" i="10"/>
  <c r="T374" i="10"/>
  <c r="R374" i="10"/>
  <c r="P374" i="10"/>
  <c r="BI373" i="10"/>
  <c r="BH373" i="10"/>
  <c r="BG373" i="10"/>
  <c r="BF373" i="10"/>
  <c r="T373" i="10"/>
  <c r="R373" i="10"/>
  <c r="P373" i="10"/>
  <c r="BI372" i="10"/>
  <c r="BH372" i="10"/>
  <c r="BG372" i="10"/>
  <c r="BF372" i="10"/>
  <c r="T372" i="10"/>
  <c r="R372" i="10"/>
  <c r="P372" i="10"/>
  <c r="BI371" i="10"/>
  <c r="BH371" i="10"/>
  <c r="BG371" i="10"/>
  <c r="BF371" i="10"/>
  <c r="T371" i="10"/>
  <c r="R371" i="10"/>
  <c r="P371" i="10"/>
  <c r="BI370" i="10"/>
  <c r="BH370" i="10"/>
  <c r="BG370" i="10"/>
  <c r="BF370" i="10"/>
  <c r="T370" i="10"/>
  <c r="R370" i="10"/>
  <c r="P370" i="10"/>
  <c r="BI369" i="10"/>
  <c r="BH369" i="10"/>
  <c r="BG369" i="10"/>
  <c r="BF369" i="10"/>
  <c r="T369" i="10"/>
  <c r="R369" i="10"/>
  <c r="P369" i="10"/>
  <c r="BI368" i="10"/>
  <c r="BH368" i="10"/>
  <c r="BG368" i="10"/>
  <c r="BF368" i="10"/>
  <c r="T368" i="10"/>
  <c r="R368" i="10"/>
  <c r="P368" i="10"/>
  <c r="BI367" i="10"/>
  <c r="BH367" i="10"/>
  <c r="BG367" i="10"/>
  <c r="BF367" i="10"/>
  <c r="T367" i="10"/>
  <c r="R367" i="10"/>
  <c r="P367" i="10"/>
  <c r="BI366" i="10"/>
  <c r="BH366" i="10"/>
  <c r="BG366" i="10"/>
  <c r="BF366" i="10"/>
  <c r="T366" i="10"/>
  <c r="R366" i="10"/>
  <c r="P366" i="10"/>
  <c r="BI365" i="10"/>
  <c r="BH365" i="10"/>
  <c r="BG365" i="10"/>
  <c r="BF365" i="10"/>
  <c r="T365" i="10"/>
  <c r="R365" i="10"/>
  <c r="P365" i="10"/>
  <c r="BI364" i="10"/>
  <c r="BH364" i="10"/>
  <c r="BG364" i="10"/>
  <c r="BF364" i="10"/>
  <c r="T364" i="10"/>
  <c r="R364" i="10"/>
  <c r="P364" i="10"/>
  <c r="BI363" i="10"/>
  <c r="BH363" i="10"/>
  <c r="BG363" i="10"/>
  <c r="BF363" i="10"/>
  <c r="T363" i="10"/>
  <c r="R363" i="10"/>
  <c r="P363" i="10"/>
  <c r="BI362" i="10"/>
  <c r="BH362" i="10"/>
  <c r="BG362" i="10"/>
  <c r="BF362" i="10"/>
  <c r="T362" i="10"/>
  <c r="R362" i="10"/>
  <c r="P362" i="10"/>
  <c r="BI361" i="10"/>
  <c r="BH361" i="10"/>
  <c r="BG361" i="10"/>
  <c r="BF361" i="10"/>
  <c r="T361" i="10"/>
  <c r="R361" i="10"/>
  <c r="P361" i="10"/>
  <c r="BI360" i="10"/>
  <c r="BH360" i="10"/>
  <c r="BG360" i="10"/>
  <c r="BF360" i="10"/>
  <c r="T360" i="10"/>
  <c r="R360" i="10"/>
  <c r="P360" i="10"/>
  <c r="BI359" i="10"/>
  <c r="BH359" i="10"/>
  <c r="BG359" i="10"/>
  <c r="BF359" i="10"/>
  <c r="T359" i="10"/>
  <c r="R359" i="10"/>
  <c r="P359" i="10"/>
  <c r="BI357" i="10"/>
  <c r="BH357" i="10"/>
  <c r="BG357" i="10"/>
  <c r="BF357" i="10"/>
  <c r="T357" i="10"/>
  <c r="R357" i="10"/>
  <c r="P357" i="10"/>
  <c r="BI356" i="10"/>
  <c r="BH356" i="10"/>
  <c r="BG356" i="10"/>
  <c r="BF356" i="10"/>
  <c r="T356" i="10"/>
  <c r="R356" i="10"/>
  <c r="P356" i="10"/>
  <c r="BI354" i="10"/>
  <c r="BH354" i="10"/>
  <c r="BG354" i="10"/>
  <c r="BF354" i="10"/>
  <c r="T354" i="10"/>
  <c r="R354" i="10"/>
  <c r="P354" i="10"/>
  <c r="BI353" i="10"/>
  <c r="BH353" i="10"/>
  <c r="BG353" i="10"/>
  <c r="BF353" i="10"/>
  <c r="T353" i="10"/>
  <c r="R353" i="10"/>
  <c r="P353" i="10"/>
  <c r="BI351" i="10"/>
  <c r="BH351" i="10"/>
  <c r="BG351" i="10"/>
  <c r="BF351" i="10"/>
  <c r="T351" i="10"/>
  <c r="R351" i="10"/>
  <c r="P351" i="10"/>
  <c r="BI350" i="10"/>
  <c r="BH350" i="10"/>
  <c r="BG350" i="10"/>
  <c r="BF350" i="10"/>
  <c r="T350" i="10"/>
  <c r="R350" i="10"/>
  <c r="P350" i="10"/>
  <c r="BI344" i="10"/>
  <c r="BH344" i="10"/>
  <c r="BG344" i="10"/>
  <c r="BF344" i="10"/>
  <c r="T344" i="10"/>
  <c r="R344" i="10"/>
  <c r="P344" i="10"/>
  <c r="BI343" i="10"/>
  <c r="BH343" i="10"/>
  <c r="BG343" i="10"/>
  <c r="BF343" i="10"/>
  <c r="T343" i="10"/>
  <c r="R343" i="10"/>
  <c r="P343" i="10"/>
  <c r="BI340" i="10"/>
  <c r="BH340" i="10"/>
  <c r="BG340" i="10"/>
  <c r="BF340" i="10"/>
  <c r="T340" i="10"/>
  <c r="R340" i="10"/>
  <c r="P340" i="10"/>
  <c r="BI336" i="10"/>
  <c r="BH336" i="10"/>
  <c r="BG336" i="10"/>
  <c r="BF336" i="10"/>
  <c r="T336" i="10"/>
  <c r="R336" i="10"/>
  <c r="P336" i="10"/>
  <c r="BI334" i="10"/>
  <c r="BH334" i="10"/>
  <c r="BG334" i="10"/>
  <c r="BF334" i="10"/>
  <c r="T334" i="10"/>
  <c r="R334" i="10"/>
  <c r="P334" i="10"/>
  <c r="BI330" i="10"/>
  <c r="BH330" i="10"/>
  <c r="BG330" i="10"/>
  <c r="BF330" i="10"/>
  <c r="T330" i="10"/>
  <c r="R330" i="10"/>
  <c r="P330" i="10"/>
  <c r="BI327" i="10"/>
  <c r="BH327" i="10"/>
  <c r="BG327" i="10"/>
  <c r="BF327" i="10"/>
  <c r="T327" i="10"/>
  <c r="R327" i="10"/>
  <c r="P327" i="10"/>
  <c r="BI325" i="10"/>
  <c r="BH325" i="10"/>
  <c r="BG325" i="10"/>
  <c r="BF325" i="10"/>
  <c r="T325" i="10"/>
  <c r="R325" i="10"/>
  <c r="P325" i="10"/>
  <c r="BI323" i="10"/>
  <c r="BH323" i="10"/>
  <c r="BG323" i="10"/>
  <c r="BF323" i="10"/>
  <c r="T323" i="10"/>
  <c r="R323" i="10"/>
  <c r="P323" i="10"/>
  <c r="BI321" i="10"/>
  <c r="BH321" i="10"/>
  <c r="BG321" i="10"/>
  <c r="BF321" i="10"/>
  <c r="T321" i="10"/>
  <c r="R321" i="10"/>
  <c r="P321" i="10"/>
  <c r="BI319" i="10"/>
  <c r="BH319" i="10"/>
  <c r="BG319" i="10"/>
  <c r="BF319" i="10"/>
  <c r="T319" i="10"/>
  <c r="R319" i="10"/>
  <c r="P319" i="10"/>
  <c r="BI317" i="10"/>
  <c r="BH317" i="10"/>
  <c r="BG317" i="10"/>
  <c r="BF317" i="10"/>
  <c r="T317" i="10"/>
  <c r="R317" i="10"/>
  <c r="P317" i="10"/>
  <c r="BI316" i="10"/>
  <c r="BH316" i="10"/>
  <c r="BG316" i="10"/>
  <c r="BF316" i="10"/>
  <c r="T316" i="10"/>
  <c r="R316" i="10"/>
  <c r="P316" i="10"/>
  <c r="BI315" i="10"/>
  <c r="BH315" i="10"/>
  <c r="BG315" i="10"/>
  <c r="BF315" i="10"/>
  <c r="T315" i="10"/>
  <c r="R315" i="10"/>
  <c r="P315" i="10"/>
  <c r="BI314" i="10"/>
  <c r="BH314" i="10"/>
  <c r="BG314" i="10"/>
  <c r="BF314" i="10"/>
  <c r="T314" i="10"/>
  <c r="R314" i="10"/>
  <c r="P314" i="10"/>
  <c r="BI313" i="10"/>
  <c r="BH313" i="10"/>
  <c r="BG313" i="10"/>
  <c r="BF313" i="10"/>
  <c r="T313" i="10"/>
  <c r="R313" i="10"/>
  <c r="P313" i="10"/>
  <c r="BI312" i="10"/>
  <c r="BH312" i="10"/>
  <c r="BG312" i="10"/>
  <c r="BF312" i="10"/>
  <c r="T312" i="10"/>
  <c r="R312" i="10"/>
  <c r="P312" i="10"/>
  <c r="BI303" i="10"/>
  <c r="BH303" i="10"/>
  <c r="BG303" i="10"/>
  <c r="BF303" i="10"/>
  <c r="T303" i="10"/>
  <c r="R303" i="10"/>
  <c r="P303" i="10"/>
  <c r="BI301" i="10"/>
  <c r="BH301" i="10"/>
  <c r="BG301" i="10"/>
  <c r="BF301" i="10"/>
  <c r="T301" i="10"/>
  <c r="T300" i="10" s="1"/>
  <c r="R301" i="10"/>
  <c r="R300" i="10" s="1"/>
  <c r="P301" i="10"/>
  <c r="P300" i="10"/>
  <c r="BI299" i="10"/>
  <c r="BH299" i="10"/>
  <c r="BG299" i="10"/>
  <c r="BF299" i="10"/>
  <c r="T299" i="10"/>
  <c r="T298" i="10" s="1"/>
  <c r="R299" i="10"/>
  <c r="R298" i="10" s="1"/>
  <c r="P299" i="10"/>
  <c r="P298" i="10" s="1"/>
  <c r="BI296" i="10"/>
  <c r="BH296" i="10"/>
  <c r="BG296" i="10"/>
  <c r="BF296" i="10"/>
  <c r="T296" i="10"/>
  <c r="R296" i="10"/>
  <c r="P296" i="10"/>
  <c r="BI294" i="10"/>
  <c r="BH294" i="10"/>
  <c r="BG294" i="10"/>
  <c r="BF294" i="10"/>
  <c r="T294" i="10"/>
  <c r="R294" i="10"/>
  <c r="P294" i="10"/>
  <c r="BI292" i="10"/>
  <c r="BH292" i="10"/>
  <c r="BG292" i="10"/>
  <c r="BF292" i="10"/>
  <c r="T292" i="10"/>
  <c r="R292" i="10"/>
  <c r="P292" i="10"/>
  <c r="BI290" i="10"/>
  <c r="BH290" i="10"/>
  <c r="BG290" i="10"/>
  <c r="BF290" i="10"/>
  <c r="T290" i="10"/>
  <c r="R290" i="10"/>
  <c r="P290" i="10"/>
  <c r="BI276" i="10"/>
  <c r="BH276" i="10"/>
  <c r="BG276" i="10"/>
  <c r="BF276" i="10"/>
  <c r="T276" i="10"/>
  <c r="R276" i="10"/>
  <c r="P276" i="10"/>
  <c r="BI271" i="10"/>
  <c r="BH271" i="10"/>
  <c r="BG271" i="10"/>
  <c r="BF271" i="10"/>
  <c r="T271" i="10"/>
  <c r="R271" i="10"/>
  <c r="P271" i="10"/>
  <c r="BI245" i="10"/>
  <c r="BH245" i="10"/>
  <c r="BG245" i="10"/>
  <c r="BF245" i="10"/>
  <c r="T245" i="10"/>
  <c r="R245" i="10"/>
  <c r="P245" i="10"/>
  <c r="BI243" i="10"/>
  <c r="BH243" i="10"/>
  <c r="BG243" i="10"/>
  <c r="BF243" i="10"/>
  <c r="T243" i="10"/>
  <c r="R243" i="10"/>
  <c r="P243" i="10"/>
  <c r="BI241" i="10"/>
  <c r="BH241" i="10"/>
  <c r="BG241" i="10"/>
  <c r="BF241" i="10"/>
  <c r="T241" i="10"/>
  <c r="R241" i="10"/>
  <c r="P241" i="10"/>
  <c r="BI236" i="10"/>
  <c r="BH236" i="10"/>
  <c r="BG236" i="10"/>
  <c r="BF236" i="10"/>
  <c r="T236" i="10"/>
  <c r="R236" i="10"/>
  <c r="P236" i="10"/>
  <c r="BI234" i="10"/>
  <c r="BH234" i="10"/>
  <c r="BG234" i="10"/>
  <c r="BF234" i="10"/>
  <c r="T234" i="10"/>
  <c r="R234" i="10"/>
  <c r="P234" i="10"/>
  <c r="BI232" i="10"/>
  <c r="BH232" i="10"/>
  <c r="BG232" i="10"/>
  <c r="BF232" i="10"/>
  <c r="T232" i="10"/>
  <c r="R232" i="10"/>
  <c r="P232" i="10"/>
  <c r="BI228" i="10"/>
  <c r="BH228" i="10"/>
  <c r="BG228" i="10"/>
  <c r="BF228" i="10"/>
  <c r="T228" i="10"/>
  <c r="R228" i="10"/>
  <c r="P228" i="10"/>
  <c r="BI226" i="10"/>
  <c r="BH226" i="10"/>
  <c r="BG226" i="10"/>
  <c r="BF226" i="10"/>
  <c r="T226" i="10"/>
  <c r="R226" i="10"/>
  <c r="P226" i="10"/>
  <c r="BI217" i="10"/>
  <c r="BH217" i="10"/>
  <c r="BG217" i="10"/>
  <c r="BF217" i="10"/>
  <c r="T217" i="10"/>
  <c r="R217" i="10"/>
  <c r="P217" i="10"/>
  <c r="BI213" i="10"/>
  <c r="BH213" i="10"/>
  <c r="BG213" i="10"/>
  <c r="BF213" i="10"/>
  <c r="T213" i="10"/>
  <c r="R213" i="10"/>
  <c r="P213" i="10"/>
  <c r="BI210" i="10"/>
  <c r="BH210" i="10"/>
  <c r="BG210" i="10"/>
  <c r="BF210" i="10"/>
  <c r="T210" i="10"/>
  <c r="R210" i="10"/>
  <c r="P210" i="10"/>
  <c r="BI183" i="10"/>
  <c r="BH183" i="10"/>
  <c r="BG183" i="10"/>
  <c r="BF183" i="10"/>
  <c r="T183" i="10"/>
  <c r="R183" i="10"/>
  <c r="P183" i="10"/>
  <c r="BI180" i="10"/>
  <c r="BH180" i="10"/>
  <c r="BG180" i="10"/>
  <c r="BF180" i="10"/>
  <c r="T180" i="10"/>
  <c r="R180" i="10"/>
  <c r="P180" i="10"/>
  <c r="BI176" i="10"/>
  <c r="BH176" i="10"/>
  <c r="BG176" i="10"/>
  <c r="BF176" i="10"/>
  <c r="T176" i="10"/>
  <c r="R176" i="10"/>
  <c r="P176" i="10"/>
  <c r="BI171" i="10"/>
  <c r="BH171" i="10"/>
  <c r="BG171" i="10"/>
  <c r="BF171" i="10"/>
  <c r="T171" i="10"/>
  <c r="R171" i="10"/>
  <c r="P171" i="10"/>
  <c r="BI166" i="10"/>
  <c r="BH166" i="10"/>
  <c r="BG166" i="10"/>
  <c r="BF166" i="10"/>
  <c r="T166" i="10"/>
  <c r="R166" i="10"/>
  <c r="P166" i="10"/>
  <c r="BI162" i="10"/>
  <c r="BH162" i="10"/>
  <c r="BG162" i="10"/>
  <c r="BF162" i="10"/>
  <c r="T162" i="10"/>
  <c r="R162" i="10"/>
  <c r="P162" i="10"/>
  <c r="BI161" i="10"/>
  <c r="BH161" i="10"/>
  <c r="BG161" i="10"/>
  <c r="BF161" i="10"/>
  <c r="T161" i="10"/>
  <c r="R161" i="10"/>
  <c r="P161" i="10"/>
  <c r="BI159" i="10"/>
  <c r="BH159" i="10"/>
  <c r="BG159" i="10"/>
  <c r="BF159" i="10"/>
  <c r="T159" i="10"/>
  <c r="R159" i="10"/>
  <c r="P159" i="10"/>
  <c r="BI153" i="10"/>
  <c r="BH153" i="10"/>
  <c r="BG153" i="10"/>
  <c r="BF153" i="10"/>
  <c r="T153" i="10"/>
  <c r="R153" i="10"/>
  <c r="P153" i="10"/>
  <c r="BI137" i="10"/>
  <c r="BH137" i="10"/>
  <c r="BG137" i="10"/>
  <c r="BF137" i="10"/>
  <c r="T137" i="10"/>
  <c r="R137" i="10"/>
  <c r="P137" i="10"/>
  <c r="BI135" i="10"/>
  <c r="BH135" i="10"/>
  <c r="BG135" i="10"/>
  <c r="BF135" i="10"/>
  <c r="T135" i="10"/>
  <c r="R135" i="10"/>
  <c r="P135" i="10"/>
  <c r="BI134" i="10"/>
  <c r="BH134" i="10"/>
  <c r="BG134" i="10"/>
  <c r="BF134" i="10"/>
  <c r="T134" i="10"/>
  <c r="R134" i="10"/>
  <c r="P134" i="10"/>
  <c r="J128" i="10"/>
  <c r="J127" i="10"/>
  <c r="F127" i="10"/>
  <c r="F125" i="10"/>
  <c r="E123" i="10"/>
  <c r="J92" i="10"/>
  <c r="J91" i="10"/>
  <c r="F91" i="10"/>
  <c r="F89" i="10"/>
  <c r="E87" i="10"/>
  <c r="J18" i="10"/>
  <c r="E18" i="10"/>
  <c r="F92" i="10" s="1"/>
  <c r="J17" i="10"/>
  <c r="J12" i="10"/>
  <c r="J125" i="10"/>
  <c r="E7" i="10"/>
  <c r="E85" i="10"/>
  <c r="J37" i="9"/>
  <c r="J36" i="9"/>
  <c r="AY102" i="1"/>
  <c r="J35" i="9"/>
  <c r="AX102" i="1" s="1"/>
  <c r="BI532" i="9"/>
  <c r="BH532" i="9"/>
  <c r="BG532" i="9"/>
  <c r="BF532" i="9"/>
  <c r="T532" i="9"/>
  <c r="T531" i="9"/>
  <c r="R532" i="9"/>
  <c r="R531" i="9"/>
  <c r="P532" i="9"/>
  <c r="P531" i="9" s="1"/>
  <c r="BI530" i="9"/>
  <c r="BH530" i="9"/>
  <c r="BG530" i="9"/>
  <c r="BF530" i="9"/>
  <c r="T530" i="9"/>
  <c r="T529" i="9" s="1"/>
  <c r="R530" i="9"/>
  <c r="R529" i="9"/>
  <c r="P530" i="9"/>
  <c r="P529" i="9" s="1"/>
  <c r="BI528" i="9"/>
  <c r="BH528" i="9"/>
  <c r="BG528" i="9"/>
  <c r="BF528" i="9"/>
  <c r="T528" i="9"/>
  <c r="R528" i="9"/>
  <c r="P528" i="9"/>
  <c r="BI527" i="9"/>
  <c r="BH527" i="9"/>
  <c r="BG527" i="9"/>
  <c r="BF527" i="9"/>
  <c r="T527" i="9"/>
  <c r="R527" i="9"/>
  <c r="P527" i="9"/>
  <c r="BI526" i="9"/>
  <c r="BH526" i="9"/>
  <c r="BG526" i="9"/>
  <c r="BF526" i="9"/>
  <c r="T526" i="9"/>
  <c r="R526" i="9"/>
  <c r="P526" i="9"/>
  <c r="BI525" i="9"/>
  <c r="BH525" i="9"/>
  <c r="BG525" i="9"/>
  <c r="BF525" i="9"/>
  <c r="T525" i="9"/>
  <c r="R525" i="9"/>
  <c r="P525" i="9"/>
  <c r="BI524" i="9"/>
  <c r="BH524" i="9"/>
  <c r="BG524" i="9"/>
  <c r="BF524" i="9"/>
  <c r="T524" i="9"/>
  <c r="R524" i="9"/>
  <c r="P524" i="9"/>
  <c r="BI521" i="9"/>
  <c r="BH521" i="9"/>
  <c r="BG521" i="9"/>
  <c r="BF521" i="9"/>
  <c r="T521" i="9"/>
  <c r="R521" i="9"/>
  <c r="P521" i="9"/>
  <c r="BI520" i="9"/>
  <c r="BH520" i="9"/>
  <c r="BG520" i="9"/>
  <c r="BF520" i="9"/>
  <c r="T520" i="9"/>
  <c r="R520" i="9"/>
  <c r="P520" i="9"/>
  <c r="BI514" i="9"/>
  <c r="BH514" i="9"/>
  <c r="BG514" i="9"/>
  <c r="BF514" i="9"/>
  <c r="T514" i="9"/>
  <c r="T513" i="9"/>
  <c r="R514" i="9"/>
  <c r="R513" i="9" s="1"/>
  <c r="P514" i="9"/>
  <c r="P513" i="9" s="1"/>
  <c r="BI511" i="9"/>
  <c r="BH511" i="9"/>
  <c r="BG511" i="9"/>
  <c r="BF511" i="9"/>
  <c r="T511" i="9"/>
  <c r="T510" i="9" s="1"/>
  <c r="R511" i="9"/>
  <c r="R510" i="9" s="1"/>
  <c r="P511" i="9"/>
  <c r="P510" i="9" s="1"/>
  <c r="P506" i="9" s="1"/>
  <c r="BI509" i="9"/>
  <c r="BH509" i="9"/>
  <c r="BG509" i="9"/>
  <c r="BF509" i="9"/>
  <c r="T509" i="9"/>
  <c r="R509" i="9"/>
  <c r="P509" i="9"/>
  <c r="BI508" i="9"/>
  <c r="BH508" i="9"/>
  <c r="BG508" i="9"/>
  <c r="BF508" i="9"/>
  <c r="T508" i="9"/>
  <c r="R508" i="9"/>
  <c r="P508" i="9"/>
  <c r="BI507" i="9"/>
  <c r="BH507" i="9"/>
  <c r="BG507" i="9"/>
  <c r="BF507" i="9"/>
  <c r="T507" i="9"/>
  <c r="R507" i="9"/>
  <c r="P507" i="9"/>
  <c r="BI505" i="9"/>
  <c r="BH505" i="9"/>
  <c r="BG505" i="9"/>
  <c r="BF505" i="9"/>
  <c r="T505" i="9"/>
  <c r="R505" i="9"/>
  <c r="P505" i="9"/>
  <c r="BI504" i="9"/>
  <c r="BH504" i="9"/>
  <c r="BG504" i="9"/>
  <c r="BF504" i="9"/>
  <c r="T504" i="9"/>
  <c r="R504" i="9"/>
  <c r="P504" i="9"/>
  <c r="BI503" i="9"/>
  <c r="BH503" i="9"/>
  <c r="BG503" i="9"/>
  <c r="BF503" i="9"/>
  <c r="T503" i="9"/>
  <c r="R503" i="9"/>
  <c r="P503" i="9"/>
  <c r="BI502" i="9"/>
  <c r="BH502" i="9"/>
  <c r="BG502" i="9"/>
  <c r="BF502" i="9"/>
  <c r="T502" i="9"/>
  <c r="R502" i="9"/>
  <c r="P502" i="9"/>
  <c r="BI501" i="9"/>
  <c r="BH501" i="9"/>
  <c r="BG501" i="9"/>
  <c r="BF501" i="9"/>
  <c r="T501" i="9"/>
  <c r="R501" i="9"/>
  <c r="P501" i="9"/>
  <c r="BI500" i="9"/>
  <c r="BH500" i="9"/>
  <c r="BG500" i="9"/>
  <c r="BF500" i="9"/>
  <c r="T500" i="9"/>
  <c r="R500" i="9"/>
  <c r="P500" i="9"/>
  <c r="BI499" i="9"/>
  <c r="BH499" i="9"/>
  <c r="BG499" i="9"/>
  <c r="BF499" i="9"/>
  <c r="T499" i="9"/>
  <c r="R499" i="9"/>
  <c r="P499" i="9"/>
  <c r="BI498" i="9"/>
  <c r="BH498" i="9"/>
  <c r="BG498" i="9"/>
  <c r="BF498" i="9"/>
  <c r="T498" i="9"/>
  <c r="R498" i="9"/>
  <c r="P498" i="9"/>
  <c r="BI497" i="9"/>
  <c r="BH497" i="9"/>
  <c r="BG497" i="9"/>
  <c r="BF497" i="9"/>
  <c r="T497" i="9"/>
  <c r="R497" i="9"/>
  <c r="P497" i="9"/>
  <c r="BI496" i="9"/>
  <c r="BH496" i="9"/>
  <c r="BG496" i="9"/>
  <c r="BF496" i="9"/>
  <c r="T496" i="9"/>
  <c r="R496" i="9"/>
  <c r="P496" i="9"/>
  <c r="BI495" i="9"/>
  <c r="BH495" i="9"/>
  <c r="BG495" i="9"/>
  <c r="BF495" i="9"/>
  <c r="T495" i="9"/>
  <c r="R495" i="9"/>
  <c r="P495" i="9"/>
  <c r="BI494" i="9"/>
  <c r="BH494" i="9"/>
  <c r="BG494" i="9"/>
  <c r="BF494" i="9"/>
  <c r="T494" i="9"/>
  <c r="R494" i="9"/>
  <c r="P494" i="9"/>
  <c r="BI493" i="9"/>
  <c r="BH493" i="9"/>
  <c r="BG493" i="9"/>
  <c r="BF493" i="9"/>
  <c r="T493" i="9"/>
  <c r="R493" i="9"/>
  <c r="P493" i="9"/>
  <c r="BI492" i="9"/>
  <c r="BH492" i="9"/>
  <c r="BG492" i="9"/>
  <c r="BF492" i="9"/>
  <c r="T492" i="9"/>
  <c r="R492" i="9"/>
  <c r="P492" i="9"/>
  <c r="BI491" i="9"/>
  <c r="BH491" i="9"/>
  <c r="BG491" i="9"/>
  <c r="BF491" i="9"/>
  <c r="T491" i="9"/>
  <c r="R491" i="9"/>
  <c r="P491" i="9"/>
  <c r="BI490" i="9"/>
  <c r="BH490" i="9"/>
  <c r="BG490" i="9"/>
  <c r="BF490" i="9"/>
  <c r="T490" i="9"/>
  <c r="R490" i="9"/>
  <c r="P490" i="9"/>
  <c r="BI489" i="9"/>
  <c r="BH489" i="9"/>
  <c r="BG489" i="9"/>
  <c r="BF489" i="9"/>
  <c r="T489" i="9"/>
  <c r="R489" i="9"/>
  <c r="P489" i="9"/>
  <c r="BI485" i="9"/>
  <c r="BH485" i="9"/>
  <c r="BG485" i="9"/>
  <c r="BF485" i="9"/>
  <c r="T485" i="9"/>
  <c r="R485" i="9"/>
  <c r="P485" i="9"/>
  <c r="BI484" i="9"/>
  <c r="BH484" i="9"/>
  <c r="BG484" i="9"/>
  <c r="BF484" i="9"/>
  <c r="T484" i="9"/>
  <c r="R484" i="9"/>
  <c r="P484" i="9"/>
  <c r="BI483" i="9"/>
  <c r="BH483" i="9"/>
  <c r="BG483" i="9"/>
  <c r="BF483" i="9"/>
  <c r="T483" i="9"/>
  <c r="R483" i="9"/>
  <c r="P483" i="9"/>
  <c r="BI482" i="9"/>
  <c r="BH482" i="9"/>
  <c r="BG482" i="9"/>
  <c r="BF482" i="9"/>
  <c r="T482" i="9"/>
  <c r="R482" i="9"/>
  <c r="P482" i="9"/>
  <c r="BI481" i="9"/>
  <c r="BH481" i="9"/>
  <c r="BG481" i="9"/>
  <c r="BF481" i="9"/>
  <c r="T481" i="9"/>
  <c r="R481" i="9"/>
  <c r="P481" i="9"/>
  <c r="BI480" i="9"/>
  <c r="BH480" i="9"/>
  <c r="BG480" i="9"/>
  <c r="BF480" i="9"/>
  <c r="T480" i="9"/>
  <c r="R480" i="9"/>
  <c r="P480" i="9"/>
  <c r="BI479" i="9"/>
  <c r="BH479" i="9"/>
  <c r="BG479" i="9"/>
  <c r="BF479" i="9"/>
  <c r="T479" i="9"/>
  <c r="R479" i="9"/>
  <c r="P479" i="9"/>
  <c r="BI478" i="9"/>
  <c r="BH478" i="9"/>
  <c r="BG478" i="9"/>
  <c r="BF478" i="9"/>
  <c r="T478" i="9"/>
  <c r="R478" i="9"/>
  <c r="P478" i="9"/>
  <c r="BI477" i="9"/>
  <c r="BH477" i="9"/>
  <c r="BG477" i="9"/>
  <c r="BF477" i="9"/>
  <c r="T477" i="9"/>
  <c r="R477" i="9"/>
  <c r="P477" i="9"/>
  <c r="BI476" i="9"/>
  <c r="BH476" i="9"/>
  <c r="BG476" i="9"/>
  <c r="BF476" i="9"/>
  <c r="T476" i="9"/>
  <c r="R476" i="9"/>
  <c r="P476" i="9"/>
  <c r="BI475" i="9"/>
  <c r="BH475" i="9"/>
  <c r="BG475" i="9"/>
  <c r="BF475" i="9"/>
  <c r="T475" i="9"/>
  <c r="R475" i="9"/>
  <c r="P475" i="9"/>
  <c r="BI474" i="9"/>
  <c r="BH474" i="9"/>
  <c r="BG474" i="9"/>
  <c r="BF474" i="9"/>
  <c r="T474" i="9"/>
  <c r="R474" i="9"/>
  <c r="P474" i="9"/>
  <c r="BI473" i="9"/>
  <c r="BH473" i="9"/>
  <c r="BG473" i="9"/>
  <c r="BF473" i="9"/>
  <c r="T473" i="9"/>
  <c r="R473" i="9"/>
  <c r="P473" i="9"/>
  <c r="BI472" i="9"/>
  <c r="BH472" i="9"/>
  <c r="BG472" i="9"/>
  <c r="BF472" i="9"/>
  <c r="T472" i="9"/>
  <c r="R472" i="9"/>
  <c r="P472" i="9"/>
  <c r="BI471" i="9"/>
  <c r="BH471" i="9"/>
  <c r="BG471" i="9"/>
  <c r="BF471" i="9"/>
  <c r="T471" i="9"/>
  <c r="R471" i="9"/>
  <c r="P471" i="9"/>
  <c r="BI470" i="9"/>
  <c r="BH470" i="9"/>
  <c r="BG470" i="9"/>
  <c r="BF470" i="9"/>
  <c r="T470" i="9"/>
  <c r="R470" i="9"/>
  <c r="P470" i="9"/>
  <c r="BI469" i="9"/>
  <c r="BH469" i="9"/>
  <c r="BG469" i="9"/>
  <c r="BF469" i="9"/>
  <c r="T469" i="9"/>
  <c r="R469" i="9"/>
  <c r="P469" i="9"/>
  <c r="BI468" i="9"/>
  <c r="BH468" i="9"/>
  <c r="BG468" i="9"/>
  <c r="BF468" i="9"/>
  <c r="T468" i="9"/>
  <c r="R468" i="9"/>
  <c r="P468" i="9"/>
  <c r="BI467" i="9"/>
  <c r="BH467" i="9"/>
  <c r="BG467" i="9"/>
  <c r="BF467" i="9"/>
  <c r="T467" i="9"/>
  <c r="R467" i="9"/>
  <c r="P467" i="9"/>
  <c r="BI466" i="9"/>
  <c r="BH466" i="9"/>
  <c r="BG466" i="9"/>
  <c r="BF466" i="9"/>
  <c r="T466" i="9"/>
  <c r="R466" i="9"/>
  <c r="P466" i="9"/>
  <c r="BI465" i="9"/>
  <c r="BH465" i="9"/>
  <c r="BG465" i="9"/>
  <c r="BF465" i="9"/>
  <c r="T465" i="9"/>
  <c r="R465" i="9"/>
  <c r="P465" i="9"/>
  <c r="BI464" i="9"/>
  <c r="BH464" i="9"/>
  <c r="BG464" i="9"/>
  <c r="BF464" i="9"/>
  <c r="T464" i="9"/>
  <c r="R464" i="9"/>
  <c r="P464" i="9"/>
  <c r="BI463" i="9"/>
  <c r="BH463" i="9"/>
  <c r="BG463" i="9"/>
  <c r="BF463" i="9"/>
  <c r="T463" i="9"/>
  <c r="R463" i="9"/>
  <c r="P463" i="9"/>
  <c r="BI462" i="9"/>
  <c r="BH462" i="9"/>
  <c r="BG462" i="9"/>
  <c r="BF462" i="9"/>
  <c r="T462" i="9"/>
  <c r="R462" i="9"/>
  <c r="P462" i="9"/>
  <c r="BI461" i="9"/>
  <c r="BH461" i="9"/>
  <c r="BG461" i="9"/>
  <c r="BF461" i="9"/>
  <c r="T461" i="9"/>
  <c r="R461" i="9"/>
  <c r="P461" i="9"/>
  <c r="BI460" i="9"/>
  <c r="BH460" i="9"/>
  <c r="BG460" i="9"/>
  <c r="BF460" i="9"/>
  <c r="T460" i="9"/>
  <c r="R460" i="9"/>
  <c r="P460" i="9"/>
  <c r="BI459" i="9"/>
  <c r="BH459" i="9"/>
  <c r="BG459" i="9"/>
  <c r="BF459" i="9"/>
  <c r="T459" i="9"/>
  <c r="R459" i="9"/>
  <c r="P459" i="9"/>
  <c r="BI458" i="9"/>
  <c r="BH458" i="9"/>
  <c r="BG458" i="9"/>
  <c r="BF458" i="9"/>
  <c r="T458" i="9"/>
  <c r="R458" i="9"/>
  <c r="P458" i="9"/>
  <c r="BI457" i="9"/>
  <c r="BH457" i="9"/>
  <c r="BG457" i="9"/>
  <c r="BF457" i="9"/>
  <c r="T457" i="9"/>
  <c r="R457" i="9"/>
  <c r="P457" i="9"/>
  <c r="BI456" i="9"/>
  <c r="BH456" i="9"/>
  <c r="BG456" i="9"/>
  <c r="BF456" i="9"/>
  <c r="T456" i="9"/>
  <c r="R456" i="9"/>
  <c r="P456" i="9"/>
  <c r="BI455" i="9"/>
  <c r="BH455" i="9"/>
  <c r="BG455" i="9"/>
  <c r="BF455" i="9"/>
  <c r="T455" i="9"/>
  <c r="R455" i="9"/>
  <c r="P455" i="9"/>
  <c r="BI454" i="9"/>
  <c r="BH454" i="9"/>
  <c r="BG454" i="9"/>
  <c r="BF454" i="9"/>
  <c r="T454" i="9"/>
  <c r="R454" i="9"/>
  <c r="P454" i="9"/>
  <c r="BI453" i="9"/>
  <c r="BH453" i="9"/>
  <c r="BG453" i="9"/>
  <c r="BF453" i="9"/>
  <c r="T453" i="9"/>
  <c r="R453" i="9"/>
  <c r="P453" i="9"/>
  <c r="BI452" i="9"/>
  <c r="BH452" i="9"/>
  <c r="BG452" i="9"/>
  <c r="BF452" i="9"/>
  <c r="T452" i="9"/>
  <c r="R452" i="9"/>
  <c r="P452" i="9"/>
  <c r="BI451" i="9"/>
  <c r="BH451" i="9"/>
  <c r="BG451" i="9"/>
  <c r="BF451" i="9"/>
  <c r="T451" i="9"/>
  <c r="R451" i="9"/>
  <c r="P451" i="9"/>
  <c r="BI450" i="9"/>
  <c r="BH450" i="9"/>
  <c r="BG450" i="9"/>
  <c r="BF450" i="9"/>
  <c r="T450" i="9"/>
  <c r="R450" i="9"/>
  <c r="P450" i="9"/>
  <c r="BI449" i="9"/>
  <c r="BH449" i="9"/>
  <c r="BG449" i="9"/>
  <c r="BF449" i="9"/>
  <c r="T449" i="9"/>
  <c r="R449" i="9"/>
  <c r="P449" i="9"/>
  <c r="BI448" i="9"/>
  <c r="BH448" i="9"/>
  <c r="BG448" i="9"/>
  <c r="BF448" i="9"/>
  <c r="T448" i="9"/>
  <c r="R448" i="9"/>
  <c r="P448" i="9"/>
  <c r="BI447" i="9"/>
  <c r="BH447" i="9"/>
  <c r="BG447" i="9"/>
  <c r="BF447" i="9"/>
  <c r="T447" i="9"/>
  <c r="R447" i="9"/>
  <c r="P447" i="9"/>
  <c r="BI446" i="9"/>
  <c r="BH446" i="9"/>
  <c r="BG446" i="9"/>
  <c r="BF446" i="9"/>
  <c r="T446" i="9"/>
  <c r="R446" i="9"/>
  <c r="P446" i="9"/>
  <c r="BI445" i="9"/>
  <c r="BH445" i="9"/>
  <c r="BG445" i="9"/>
  <c r="BF445" i="9"/>
  <c r="T445" i="9"/>
  <c r="R445" i="9"/>
  <c r="P445" i="9"/>
  <c r="BI444" i="9"/>
  <c r="BH444" i="9"/>
  <c r="BG444" i="9"/>
  <c r="BF444" i="9"/>
  <c r="T444" i="9"/>
  <c r="R444" i="9"/>
  <c r="P444" i="9"/>
  <c r="BI443" i="9"/>
  <c r="BH443" i="9"/>
  <c r="BG443" i="9"/>
  <c r="BF443" i="9"/>
  <c r="T443" i="9"/>
  <c r="R443" i="9"/>
  <c r="P443" i="9"/>
  <c r="BI442" i="9"/>
  <c r="BH442" i="9"/>
  <c r="BG442" i="9"/>
  <c r="BF442" i="9"/>
  <c r="T442" i="9"/>
  <c r="R442" i="9"/>
  <c r="P442" i="9"/>
  <c r="BI441" i="9"/>
  <c r="BH441" i="9"/>
  <c r="BG441" i="9"/>
  <c r="BF441" i="9"/>
  <c r="T441" i="9"/>
  <c r="R441" i="9"/>
  <c r="P441" i="9"/>
  <c r="BI440" i="9"/>
  <c r="BH440" i="9"/>
  <c r="BG440" i="9"/>
  <c r="BF440" i="9"/>
  <c r="T440" i="9"/>
  <c r="R440" i="9"/>
  <c r="P440" i="9"/>
  <c r="BI439" i="9"/>
  <c r="BH439" i="9"/>
  <c r="BG439" i="9"/>
  <c r="BF439" i="9"/>
  <c r="T439" i="9"/>
  <c r="R439" i="9"/>
  <c r="P439" i="9"/>
  <c r="BI438" i="9"/>
  <c r="BH438" i="9"/>
  <c r="BG438" i="9"/>
  <c r="BF438" i="9"/>
  <c r="T438" i="9"/>
  <c r="R438" i="9"/>
  <c r="P438" i="9"/>
  <c r="BI437" i="9"/>
  <c r="BH437" i="9"/>
  <c r="BG437" i="9"/>
  <c r="BF437" i="9"/>
  <c r="T437" i="9"/>
  <c r="R437" i="9"/>
  <c r="P437" i="9"/>
  <c r="BI436" i="9"/>
  <c r="BH436" i="9"/>
  <c r="BG436" i="9"/>
  <c r="BF436" i="9"/>
  <c r="T436" i="9"/>
  <c r="R436" i="9"/>
  <c r="P436" i="9"/>
  <c r="BI435" i="9"/>
  <c r="BH435" i="9"/>
  <c r="BG435" i="9"/>
  <c r="BF435" i="9"/>
  <c r="T435" i="9"/>
  <c r="R435" i="9"/>
  <c r="P435" i="9"/>
  <c r="BI434" i="9"/>
  <c r="BH434" i="9"/>
  <c r="BG434" i="9"/>
  <c r="BF434" i="9"/>
  <c r="T434" i="9"/>
  <c r="R434" i="9"/>
  <c r="P434" i="9"/>
  <c r="BI433" i="9"/>
  <c r="BH433" i="9"/>
  <c r="BG433" i="9"/>
  <c r="BF433" i="9"/>
  <c r="T433" i="9"/>
  <c r="R433" i="9"/>
  <c r="P433" i="9"/>
  <c r="BI432" i="9"/>
  <c r="BH432" i="9"/>
  <c r="BG432" i="9"/>
  <c r="BF432" i="9"/>
  <c r="T432" i="9"/>
  <c r="R432" i="9"/>
  <c r="P432" i="9"/>
  <c r="BI431" i="9"/>
  <c r="BH431" i="9"/>
  <c r="BG431" i="9"/>
  <c r="BF431" i="9"/>
  <c r="T431" i="9"/>
  <c r="R431" i="9"/>
  <c r="P431" i="9"/>
  <c r="BI430" i="9"/>
  <c r="BH430" i="9"/>
  <c r="BG430" i="9"/>
  <c r="BF430" i="9"/>
  <c r="T430" i="9"/>
  <c r="R430" i="9"/>
  <c r="P430" i="9"/>
  <c r="BI429" i="9"/>
  <c r="BH429" i="9"/>
  <c r="BG429" i="9"/>
  <c r="BF429" i="9"/>
  <c r="T429" i="9"/>
  <c r="R429" i="9"/>
  <c r="P429" i="9"/>
  <c r="BI428" i="9"/>
  <c r="BH428" i="9"/>
  <c r="BG428" i="9"/>
  <c r="BF428" i="9"/>
  <c r="T428" i="9"/>
  <c r="R428" i="9"/>
  <c r="P428" i="9"/>
  <c r="BI426" i="9"/>
  <c r="BH426" i="9"/>
  <c r="BG426" i="9"/>
  <c r="BF426" i="9"/>
  <c r="T426" i="9"/>
  <c r="R426" i="9"/>
  <c r="P426" i="9"/>
  <c r="BI425" i="9"/>
  <c r="BH425" i="9"/>
  <c r="BG425" i="9"/>
  <c r="BF425" i="9"/>
  <c r="T425" i="9"/>
  <c r="R425" i="9"/>
  <c r="P425" i="9"/>
  <c r="BI423" i="9"/>
  <c r="BH423" i="9"/>
  <c r="BG423" i="9"/>
  <c r="BF423" i="9"/>
  <c r="T423" i="9"/>
  <c r="R423" i="9"/>
  <c r="P423" i="9"/>
  <c r="BI422" i="9"/>
  <c r="BH422" i="9"/>
  <c r="BG422" i="9"/>
  <c r="BF422" i="9"/>
  <c r="T422" i="9"/>
  <c r="R422" i="9"/>
  <c r="P422" i="9"/>
  <c r="BI420" i="9"/>
  <c r="BH420" i="9"/>
  <c r="BG420" i="9"/>
  <c r="BF420" i="9"/>
  <c r="T420" i="9"/>
  <c r="R420" i="9"/>
  <c r="P420" i="9"/>
  <c r="BI419" i="9"/>
  <c r="BH419" i="9"/>
  <c r="BG419" i="9"/>
  <c r="BF419" i="9"/>
  <c r="T419" i="9"/>
  <c r="R419" i="9"/>
  <c r="P419" i="9"/>
  <c r="BI417" i="9"/>
  <c r="BH417" i="9"/>
  <c r="BG417" i="9"/>
  <c r="BF417" i="9"/>
  <c r="T417" i="9"/>
  <c r="R417" i="9"/>
  <c r="P417" i="9"/>
  <c r="BI416" i="9"/>
  <c r="BH416" i="9"/>
  <c r="BG416" i="9"/>
  <c r="BF416" i="9"/>
  <c r="T416" i="9"/>
  <c r="R416" i="9"/>
  <c r="P416" i="9"/>
  <c r="BI414" i="9"/>
  <c r="BH414" i="9"/>
  <c r="BG414" i="9"/>
  <c r="BF414" i="9"/>
  <c r="T414" i="9"/>
  <c r="R414" i="9"/>
  <c r="P414" i="9"/>
  <c r="BI413" i="9"/>
  <c r="BH413" i="9"/>
  <c r="BG413" i="9"/>
  <c r="BF413" i="9"/>
  <c r="T413" i="9"/>
  <c r="R413" i="9"/>
  <c r="P413" i="9"/>
  <c r="BI412" i="9"/>
  <c r="BH412" i="9"/>
  <c r="BG412" i="9"/>
  <c r="BF412" i="9"/>
  <c r="T412" i="9"/>
  <c r="R412" i="9"/>
  <c r="P412" i="9"/>
  <c r="BI409" i="9"/>
  <c r="BH409" i="9"/>
  <c r="BG409" i="9"/>
  <c r="BF409" i="9"/>
  <c r="T409" i="9"/>
  <c r="R409" i="9"/>
  <c r="P409" i="9"/>
  <c r="BI402" i="9"/>
  <c r="BH402" i="9"/>
  <c r="BG402" i="9"/>
  <c r="BF402" i="9"/>
  <c r="T402" i="9"/>
  <c r="R402" i="9"/>
  <c r="P402" i="9"/>
  <c r="BI400" i="9"/>
  <c r="BH400" i="9"/>
  <c r="BG400" i="9"/>
  <c r="BF400" i="9"/>
  <c r="T400" i="9"/>
  <c r="R400" i="9"/>
  <c r="P400" i="9"/>
  <c r="BI397" i="9"/>
  <c r="BH397" i="9"/>
  <c r="BG397" i="9"/>
  <c r="BF397" i="9"/>
  <c r="T397" i="9"/>
  <c r="R397" i="9"/>
  <c r="P397" i="9"/>
  <c r="BI395" i="9"/>
  <c r="BH395" i="9"/>
  <c r="BG395" i="9"/>
  <c r="BF395" i="9"/>
  <c r="T395" i="9"/>
  <c r="R395" i="9"/>
  <c r="P395" i="9"/>
  <c r="BI393" i="9"/>
  <c r="BH393" i="9"/>
  <c r="BG393" i="9"/>
  <c r="BF393" i="9"/>
  <c r="T393" i="9"/>
  <c r="R393" i="9"/>
  <c r="P393" i="9"/>
  <c r="BI389" i="9"/>
  <c r="BH389" i="9"/>
  <c r="BG389" i="9"/>
  <c r="BF389" i="9"/>
  <c r="T389" i="9"/>
  <c r="R389" i="9"/>
  <c r="P389" i="9"/>
  <c r="BI387" i="9"/>
  <c r="BH387" i="9"/>
  <c r="BG387" i="9"/>
  <c r="BF387" i="9"/>
  <c r="T387" i="9"/>
  <c r="R387" i="9"/>
  <c r="P387" i="9"/>
  <c r="BI384" i="9"/>
  <c r="BH384" i="9"/>
  <c r="BG384" i="9"/>
  <c r="BF384" i="9"/>
  <c r="T384" i="9"/>
  <c r="R384" i="9"/>
  <c r="P384" i="9"/>
  <c r="BI382" i="9"/>
  <c r="BH382" i="9"/>
  <c r="BG382" i="9"/>
  <c r="BF382" i="9"/>
  <c r="T382" i="9"/>
  <c r="R382" i="9"/>
  <c r="P382" i="9"/>
  <c r="BI380" i="9"/>
  <c r="BH380" i="9"/>
  <c r="BG380" i="9"/>
  <c r="BF380" i="9"/>
  <c r="T380" i="9"/>
  <c r="R380" i="9"/>
  <c r="P380" i="9"/>
  <c r="BI378" i="9"/>
  <c r="BH378" i="9"/>
  <c r="BG378" i="9"/>
  <c r="BF378" i="9"/>
  <c r="T378" i="9"/>
  <c r="R378" i="9"/>
  <c r="P378" i="9"/>
  <c r="BI376" i="9"/>
  <c r="BH376" i="9"/>
  <c r="BG376" i="9"/>
  <c r="BF376" i="9"/>
  <c r="T376" i="9"/>
  <c r="R376" i="9"/>
  <c r="P376" i="9"/>
  <c r="BI374" i="9"/>
  <c r="BH374" i="9"/>
  <c r="BG374" i="9"/>
  <c r="BF374" i="9"/>
  <c r="T374" i="9"/>
  <c r="R374" i="9"/>
  <c r="P374" i="9"/>
  <c r="BI372" i="9"/>
  <c r="BH372" i="9"/>
  <c r="BG372" i="9"/>
  <c r="BF372" i="9"/>
  <c r="T372" i="9"/>
  <c r="R372" i="9"/>
  <c r="P372" i="9"/>
  <c r="BI370" i="9"/>
  <c r="BH370" i="9"/>
  <c r="BG370" i="9"/>
  <c r="BF370" i="9"/>
  <c r="T370" i="9"/>
  <c r="R370" i="9"/>
  <c r="P370" i="9"/>
  <c r="BI369" i="9"/>
  <c r="BH369" i="9"/>
  <c r="BG369" i="9"/>
  <c r="BF369" i="9"/>
  <c r="T369" i="9"/>
  <c r="R369" i="9"/>
  <c r="P369" i="9"/>
  <c r="BI368" i="9"/>
  <c r="BH368" i="9"/>
  <c r="BG368" i="9"/>
  <c r="BF368" i="9"/>
  <c r="T368" i="9"/>
  <c r="R368" i="9"/>
  <c r="P368" i="9"/>
  <c r="BI367" i="9"/>
  <c r="BH367" i="9"/>
  <c r="BG367" i="9"/>
  <c r="BF367" i="9"/>
  <c r="T367" i="9"/>
  <c r="R367" i="9"/>
  <c r="P367" i="9"/>
  <c r="BI366" i="9"/>
  <c r="BH366" i="9"/>
  <c r="BG366" i="9"/>
  <c r="BF366" i="9"/>
  <c r="T366" i="9"/>
  <c r="R366" i="9"/>
  <c r="P366" i="9"/>
  <c r="BI365" i="9"/>
  <c r="BH365" i="9"/>
  <c r="BG365" i="9"/>
  <c r="BF365" i="9"/>
  <c r="T365" i="9"/>
  <c r="R365" i="9"/>
  <c r="P365" i="9"/>
  <c r="BI352" i="9"/>
  <c r="BH352" i="9"/>
  <c r="BG352" i="9"/>
  <c r="BF352" i="9"/>
  <c r="T352" i="9"/>
  <c r="R352" i="9"/>
  <c r="P352" i="9"/>
  <c r="BI350" i="9"/>
  <c r="BH350" i="9"/>
  <c r="BG350" i="9"/>
  <c r="BF350" i="9"/>
  <c r="T350" i="9"/>
  <c r="R350" i="9"/>
  <c r="P350" i="9"/>
  <c r="BI349" i="9"/>
  <c r="BH349" i="9"/>
  <c r="BG349" i="9"/>
  <c r="BF349" i="9"/>
  <c r="T349" i="9"/>
  <c r="R349" i="9"/>
  <c r="P349" i="9"/>
  <c r="BI347" i="9"/>
  <c r="BH347" i="9"/>
  <c r="BG347" i="9"/>
  <c r="BF347" i="9"/>
  <c r="T347" i="9"/>
  <c r="T346" i="9" s="1"/>
  <c r="R347" i="9"/>
  <c r="R346" i="9"/>
  <c r="P347" i="9"/>
  <c r="P346" i="9"/>
  <c r="BI344" i="9"/>
  <c r="BH344" i="9"/>
  <c r="BG344" i="9"/>
  <c r="BF344" i="9"/>
  <c r="T344" i="9"/>
  <c r="R344" i="9"/>
  <c r="P344" i="9"/>
  <c r="BI342" i="9"/>
  <c r="BH342" i="9"/>
  <c r="BG342" i="9"/>
  <c r="BF342" i="9"/>
  <c r="T342" i="9"/>
  <c r="R342" i="9"/>
  <c r="P342" i="9"/>
  <c r="BI340" i="9"/>
  <c r="BH340" i="9"/>
  <c r="BG340" i="9"/>
  <c r="BF340" i="9"/>
  <c r="T340" i="9"/>
  <c r="R340" i="9"/>
  <c r="P340" i="9"/>
  <c r="BI338" i="9"/>
  <c r="BH338" i="9"/>
  <c r="BG338" i="9"/>
  <c r="BF338" i="9"/>
  <c r="T338" i="9"/>
  <c r="R338" i="9"/>
  <c r="P338" i="9"/>
  <c r="BI318" i="9"/>
  <c r="BH318" i="9"/>
  <c r="BG318" i="9"/>
  <c r="BF318" i="9"/>
  <c r="T318" i="9"/>
  <c r="R318" i="9"/>
  <c r="P318" i="9"/>
  <c r="BI313" i="9"/>
  <c r="BH313" i="9"/>
  <c r="BG313" i="9"/>
  <c r="BF313" i="9"/>
  <c r="T313" i="9"/>
  <c r="R313" i="9"/>
  <c r="P313" i="9"/>
  <c r="BI279" i="9"/>
  <c r="BH279" i="9"/>
  <c r="BG279" i="9"/>
  <c r="BF279" i="9"/>
  <c r="T279" i="9"/>
  <c r="R279" i="9"/>
  <c r="P279" i="9"/>
  <c r="BI277" i="9"/>
  <c r="BH277" i="9"/>
  <c r="BG277" i="9"/>
  <c r="BF277" i="9"/>
  <c r="T277" i="9"/>
  <c r="R277" i="9"/>
  <c r="P277" i="9"/>
  <c r="BI275" i="9"/>
  <c r="BH275" i="9"/>
  <c r="BG275" i="9"/>
  <c r="BF275" i="9"/>
  <c r="T275" i="9"/>
  <c r="R275" i="9"/>
  <c r="P275" i="9"/>
  <c r="BI270" i="9"/>
  <c r="BH270" i="9"/>
  <c r="BG270" i="9"/>
  <c r="BF270" i="9"/>
  <c r="T270" i="9"/>
  <c r="R270" i="9"/>
  <c r="P270" i="9"/>
  <c r="BI268" i="9"/>
  <c r="BH268" i="9"/>
  <c r="BG268" i="9"/>
  <c r="BF268" i="9"/>
  <c r="T268" i="9"/>
  <c r="R268" i="9"/>
  <c r="P268" i="9"/>
  <c r="BI266" i="9"/>
  <c r="BH266" i="9"/>
  <c r="BG266" i="9"/>
  <c r="BF266" i="9"/>
  <c r="T266" i="9"/>
  <c r="R266" i="9"/>
  <c r="P266" i="9"/>
  <c r="BI262" i="9"/>
  <c r="BH262" i="9"/>
  <c r="BG262" i="9"/>
  <c r="BF262" i="9"/>
  <c r="T262" i="9"/>
  <c r="R262" i="9"/>
  <c r="P262" i="9"/>
  <c r="BI260" i="9"/>
  <c r="BH260" i="9"/>
  <c r="BG260" i="9"/>
  <c r="BF260" i="9"/>
  <c r="T260" i="9"/>
  <c r="R260" i="9"/>
  <c r="P260" i="9"/>
  <c r="BI247" i="9"/>
  <c r="BH247" i="9"/>
  <c r="BG247" i="9"/>
  <c r="BF247" i="9"/>
  <c r="T247" i="9"/>
  <c r="R247" i="9"/>
  <c r="P247" i="9"/>
  <c r="BI241" i="9"/>
  <c r="BH241" i="9"/>
  <c r="BG241" i="9"/>
  <c r="BF241" i="9"/>
  <c r="T241" i="9"/>
  <c r="R241" i="9"/>
  <c r="P241" i="9"/>
  <c r="BI238" i="9"/>
  <c r="BH238" i="9"/>
  <c r="BG238" i="9"/>
  <c r="BF238" i="9"/>
  <c r="T238" i="9"/>
  <c r="R238" i="9"/>
  <c r="P238" i="9"/>
  <c r="BI204" i="9"/>
  <c r="BH204" i="9"/>
  <c r="BG204" i="9"/>
  <c r="BF204" i="9"/>
  <c r="T204" i="9"/>
  <c r="R204" i="9"/>
  <c r="P204" i="9"/>
  <c r="BI198" i="9"/>
  <c r="BH198" i="9"/>
  <c r="BG198" i="9"/>
  <c r="BF198" i="9"/>
  <c r="T198" i="9"/>
  <c r="R198" i="9"/>
  <c r="P198" i="9"/>
  <c r="BI193" i="9"/>
  <c r="BH193" i="9"/>
  <c r="BG193" i="9"/>
  <c r="BF193" i="9"/>
  <c r="T193" i="9"/>
  <c r="R193" i="9"/>
  <c r="P193" i="9"/>
  <c r="BI186" i="9"/>
  <c r="BH186" i="9"/>
  <c r="BG186" i="9"/>
  <c r="BF186" i="9"/>
  <c r="T186" i="9"/>
  <c r="R186" i="9"/>
  <c r="P186" i="9"/>
  <c r="BI177" i="9"/>
  <c r="BH177" i="9"/>
  <c r="BG177" i="9"/>
  <c r="BF177" i="9"/>
  <c r="T177" i="9"/>
  <c r="R177" i="9"/>
  <c r="P177" i="9"/>
  <c r="BI176" i="9"/>
  <c r="BH176" i="9"/>
  <c r="BG176" i="9"/>
  <c r="BF176" i="9"/>
  <c r="T176" i="9"/>
  <c r="R176" i="9"/>
  <c r="P176" i="9"/>
  <c r="BI174" i="9"/>
  <c r="BH174" i="9"/>
  <c r="BG174" i="9"/>
  <c r="BF174" i="9"/>
  <c r="T174" i="9"/>
  <c r="R174" i="9"/>
  <c r="P174" i="9"/>
  <c r="BI173" i="9"/>
  <c r="BH173" i="9"/>
  <c r="BG173" i="9"/>
  <c r="BF173" i="9"/>
  <c r="T173" i="9"/>
  <c r="R173" i="9"/>
  <c r="P173" i="9"/>
  <c r="BI168" i="9"/>
  <c r="BH168" i="9"/>
  <c r="BG168" i="9"/>
  <c r="BF168" i="9"/>
  <c r="T168" i="9"/>
  <c r="R168" i="9"/>
  <c r="P168" i="9"/>
  <c r="BI166" i="9"/>
  <c r="BH166" i="9"/>
  <c r="BG166" i="9"/>
  <c r="BF166" i="9"/>
  <c r="T166" i="9"/>
  <c r="R166" i="9"/>
  <c r="P166" i="9"/>
  <c r="BI148" i="9"/>
  <c r="BH148" i="9"/>
  <c r="BG148" i="9"/>
  <c r="BF148" i="9"/>
  <c r="T148" i="9"/>
  <c r="R148" i="9"/>
  <c r="P148" i="9"/>
  <c r="BI146" i="9"/>
  <c r="BH146" i="9"/>
  <c r="BG146" i="9"/>
  <c r="BF146" i="9"/>
  <c r="T146" i="9"/>
  <c r="R146" i="9"/>
  <c r="P146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6" i="9"/>
  <c r="BH136" i="9"/>
  <c r="BG136" i="9"/>
  <c r="BF136" i="9"/>
  <c r="T136" i="9"/>
  <c r="R136" i="9"/>
  <c r="P136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J128" i="9"/>
  <c r="J127" i="9"/>
  <c r="F127" i="9"/>
  <c r="F125" i="9"/>
  <c r="E123" i="9"/>
  <c r="J92" i="9"/>
  <c r="J91" i="9"/>
  <c r="F91" i="9"/>
  <c r="F89" i="9"/>
  <c r="E87" i="9"/>
  <c r="J18" i="9"/>
  <c r="E18" i="9"/>
  <c r="F128" i="9"/>
  <c r="J17" i="9"/>
  <c r="J12" i="9"/>
  <c r="J125" i="9"/>
  <c r="E7" i="9"/>
  <c r="E85" i="9" s="1"/>
  <c r="J37" i="8"/>
  <c r="J36" i="8"/>
  <c r="AY101" i="1"/>
  <c r="J35" i="8"/>
  <c r="AX101" i="1"/>
  <c r="BI160" i="8"/>
  <c r="BH160" i="8"/>
  <c r="BG160" i="8"/>
  <c r="BF160" i="8"/>
  <c r="T160" i="8"/>
  <c r="T159" i="8" s="1"/>
  <c r="R160" i="8"/>
  <c r="R159" i="8" s="1"/>
  <c r="P160" i="8"/>
  <c r="P159" i="8"/>
  <c r="BI155" i="8"/>
  <c r="BH155" i="8"/>
  <c r="BG155" i="8"/>
  <c r="BF155" i="8"/>
  <c r="T155" i="8"/>
  <c r="R155" i="8"/>
  <c r="P155" i="8"/>
  <c r="BI151" i="8"/>
  <c r="BH151" i="8"/>
  <c r="BG151" i="8"/>
  <c r="BF151" i="8"/>
  <c r="T151" i="8"/>
  <c r="R151" i="8"/>
  <c r="P151" i="8"/>
  <c r="BI146" i="8"/>
  <c r="BH146" i="8"/>
  <c r="BG146" i="8"/>
  <c r="BF146" i="8"/>
  <c r="T146" i="8"/>
  <c r="R146" i="8"/>
  <c r="P146" i="8"/>
  <c r="BI142" i="8"/>
  <c r="BH142" i="8"/>
  <c r="BG142" i="8"/>
  <c r="BF142" i="8"/>
  <c r="T142" i="8"/>
  <c r="R142" i="8"/>
  <c r="P142" i="8"/>
  <c r="BI138" i="8"/>
  <c r="BH138" i="8"/>
  <c r="BG138" i="8"/>
  <c r="BF138" i="8"/>
  <c r="T138" i="8"/>
  <c r="R138" i="8"/>
  <c r="P138" i="8"/>
  <c r="BI134" i="8"/>
  <c r="BH134" i="8"/>
  <c r="BG134" i="8"/>
  <c r="BF134" i="8"/>
  <c r="T134" i="8"/>
  <c r="R134" i="8"/>
  <c r="P134" i="8"/>
  <c r="BI130" i="8"/>
  <c r="BH130" i="8"/>
  <c r="BG130" i="8"/>
  <c r="BF130" i="8"/>
  <c r="T130" i="8"/>
  <c r="R130" i="8"/>
  <c r="P130" i="8"/>
  <c r="BI124" i="8"/>
  <c r="BH124" i="8"/>
  <c r="BG124" i="8"/>
  <c r="BF124" i="8"/>
  <c r="T124" i="8"/>
  <c r="T123" i="8"/>
  <c r="R124" i="8"/>
  <c r="R123" i="8"/>
  <c r="P124" i="8"/>
  <c r="P123" i="8" s="1"/>
  <c r="J118" i="8"/>
  <c r="J117" i="8"/>
  <c r="F117" i="8"/>
  <c r="F115" i="8"/>
  <c r="E113" i="8"/>
  <c r="J92" i="8"/>
  <c r="J91" i="8"/>
  <c r="F91" i="8"/>
  <c r="F89" i="8"/>
  <c r="E87" i="8"/>
  <c r="J18" i="8"/>
  <c r="E18" i="8"/>
  <c r="F92" i="8" s="1"/>
  <c r="J17" i="8"/>
  <c r="J12" i="8"/>
  <c r="J89" i="8"/>
  <c r="E7" i="8"/>
  <c r="E85" i="8"/>
  <c r="J37" i="7"/>
  <c r="J36" i="7"/>
  <c r="AY100" i="1"/>
  <c r="J35" i="7"/>
  <c r="AX100" i="1" s="1"/>
  <c r="BI185" i="7"/>
  <c r="BH185" i="7"/>
  <c r="BG185" i="7"/>
  <c r="BF185" i="7"/>
  <c r="T185" i="7"/>
  <c r="T184" i="7"/>
  <c r="R185" i="7"/>
  <c r="R184" i="7"/>
  <c r="P185" i="7"/>
  <c r="P184" i="7" s="1"/>
  <c r="BI180" i="7"/>
  <c r="BH180" i="7"/>
  <c r="BG180" i="7"/>
  <c r="BF180" i="7"/>
  <c r="T180" i="7"/>
  <c r="R180" i="7"/>
  <c r="P180" i="7"/>
  <c r="BI176" i="7"/>
  <c r="BH176" i="7"/>
  <c r="BG176" i="7"/>
  <c r="BF176" i="7"/>
  <c r="T176" i="7"/>
  <c r="R176" i="7"/>
  <c r="P176" i="7"/>
  <c r="BI172" i="7"/>
  <c r="BH172" i="7"/>
  <c r="BG172" i="7"/>
  <c r="BF172" i="7"/>
  <c r="T172" i="7"/>
  <c r="R172" i="7"/>
  <c r="P172" i="7"/>
  <c r="BI168" i="7"/>
  <c r="BH168" i="7"/>
  <c r="BG168" i="7"/>
  <c r="BF168" i="7"/>
  <c r="T168" i="7"/>
  <c r="R168" i="7"/>
  <c r="P168" i="7"/>
  <c r="BI164" i="7"/>
  <c r="BH164" i="7"/>
  <c r="BG164" i="7"/>
  <c r="BF164" i="7"/>
  <c r="T164" i="7"/>
  <c r="R164" i="7"/>
  <c r="P164" i="7"/>
  <c r="BI160" i="7"/>
  <c r="BH160" i="7"/>
  <c r="BG160" i="7"/>
  <c r="BF160" i="7"/>
  <c r="T160" i="7"/>
  <c r="R160" i="7"/>
  <c r="P160" i="7"/>
  <c r="BI156" i="7"/>
  <c r="BH156" i="7"/>
  <c r="BG156" i="7"/>
  <c r="BF156" i="7"/>
  <c r="T156" i="7"/>
  <c r="R156" i="7"/>
  <c r="P156" i="7"/>
  <c r="BI152" i="7"/>
  <c r="BH152" i="7"/>
  <c r="BG152" i="7"/>
  <c r="BF152" i="7"/>
  <c r="T152" i="7"/>
  <c r="R152" i="7"/>
  <c r="P152" i="7"/>
  <c r="BI146" i="7"/>
  <c r="BH146" i="7"/>
  <c r="BG146" i="7"/>
  <c r="BF146" i="7"/>
  <c r="T146" i="7"/>
  <c r="R146" i="7"/>
  <c r="P146" i="7"/>
  <c r="BI139" i="7"/>
  <c r="BH139" i="7"/>
  <c r="BG139" i="7"/>
  <c r="BF139" i="7"/>
  <c r="T139" i="7"/>
  <c r="R139" i="7"/>
  <c r="P139" i="7"/>
  <c r="BI132" i="7"/>
  <c r="BH132" i="7"/>
  <c r="BG132" i="7"/>
  <c r="BF132" i="7"/>
  <c r="T132" i="7"/>
  <c r="R132" i="7"/>
  <c r="P132" i="7"/>
  <c r="BI129" i="7"/>
  <c r="BH129" i="7"/>
  <c r="BG129" i="7"/>
  <c r="BF129" i="7"/>
  <c r="T129" i="7"/>
  <c r="R129" i="7"/>
  <c r="P129" i="7"/>
  <c r="BI123" i="7"/>
  <c r="BH123" i="7"/>
  <c r="BG123" i="7"/>
  <c r="BF123" i="7"/>
  <c r="T123" i="7"/>
  <c r="R123" i="7"/>
  <c r="P123" i="7"/>
  <c r="J117" i="7"/>
  <c r="J116" i="7"/>
  <c r="F116" i="7"/>
  <c r="F114" i="7"/>
  <c r="E112" i="7"/>
  <c r="J92" i="7"/>
  <c r="J91" i="7"/>
  <c r="F91" i="7"/>
  <c r="F89" i="7"/>
  <c r="E87" i="7"/>
  <c r="J18" i="7"/>
  <c r="E18" i="7"/>
  <c r="F117" i="7" s="1"/>
  <c r="J17" i="7"/>
  <c r="J12" i="7"/>
  <c r="J114" i="7" s="1"/>
  <c r="E7" i="7"/>
  <c r="E110" i="7" s="1"/>
  <c r="J37" i="6"/>
  <c r="J36" i="6"/>
  <c r="AY99" i="1" s="1"/>
  <c r="J35" i="6"/>
  <c r="AX99" i="1"/>
  <c r="BI197" i="6"/>
  <c r="BH197" i="6"/>
  <c r="BG197" i="6"/>
  <c r="BF197" i="6"/>
  <c r="T197" i="6"/>
  <c r="T196" i="6" s="1"/>
  <c r="R197" i="6"/>
  <c r="R196" i="6" s="1"/>
  <c r="P197" i="6"/>
  <c r="P196" i="6" s="1"/>
  <c r="BI192" i="6"/>
  <c r="BH192" i="6"/>
  <c r="BG192" i="6"/>
  <c r="BF192" i="6"/>
  <c r="T192" i="6"/>
  <c r="R192" i="6"/>
  <c r="P192" i="6"/>
  <c r="BI188" i="6"/>
  <c r="BH188" i="6"/>
  <c r="BG188" i="6"/>
  <c r="BF188" i="6"/>
  <c r="T188" i="6"/>
  <c r="R188" i="6"/>
  <c r="P188" i="6"/>
  <c r="BI184" i="6"/>
  <c r="BH184" i="6"/>
  <c r="BG184" i="6"/>
  <c r="BF184" i="6"/>
  <c r="T184" i="6"/>
  <c r="R184" i="6"/>
  <c r="P184" i="6"/>
  <c r="BI180" i="6"/>
  <c r="BH180" i="6"/>
  <c r="BG180" i="6"/>
  <c r="BF180" i="6"/>
  <c r="T180" i="6"/>
  <c r="R180" i="6"/>
  <c r="P180" i="6"/>
  <c r="BI174" i="6"/>
  <c r="BH174" i="6"/>
  <c r="BG174" i="6"/>
  <c r="BF174" i="6"/>
  <c r="T174" i="6"/>
  <c r="R174" i="6"/>
  <c r="P174" i="6"/>
  <c r="BI168" i="6"/>
  <c r="BH168" i="6"/>
  <c r="BG168" i="6"/>
  <c r="BF168" i="6"/>
  <c r="T168" i="6"/>
  <c r="R168" i="6"/>
  <c r="P168" i="6"/>
  <c r="BI164" i="6"/>
  <c r="BH164" i="6"/>
  <c r="BG164" i="6"/>
  <c r="BF164" i="6"/>
  <c r="T164" i="6"/>
  <c r="R164" i="6"/>
  <c r="P164" i="6"/>
  <c r="BI160" i="6"/>
  <c r="BH160" i="6"/>
  <c r="BG160" i="6"/>
  <c r="BF160" i="6"/>
  <c r="T160" i="6"/>
  <c r="R160" i="6"/>
  <c r="P160" i="6"/>
  <c r="BI152" i="6"/>
  <c r="BH152" i="6"/>
  <c r="BG152" i="6"/>
  <c r="BF152" i="6"/>
  <c r="T152" i="6"/>
  <c r="R152" i="6"/>
  <c r="P152" i="6"/>
  <c r="BI143" i="6"/>
  <c r="BH143" i="6"/>
  <c r="BG143" i="6"/>
  <c r="BF143" i="6"/>
  <c r="T143" i="6"/>
  <c r="R143" i="6"/>
  <c r="P143" i="6"/>
  <c r="BI134" i="6"/>
  <c r="BH134" i="6"/>
  <c r="BG134" i="6"/>
  <c r="BF134" i="6"/>
  <c r="T134" i="6"/>
  <c r="R134" i="6"/>
  <c r="P134" i="6"/>
  <c r="BI131" i="6"/>
  <c r="BH131" i="6"/>
  <c r="BG131" i="6"/>
  <c r="BF131" i="6"/>
  <c r="T131" i="6"/>
  <c r="R131" i="6"/>
  <c r="P131" i="6"/>
  <c r="BI123" i="6"/>
  <c r="BH123" i="6"/>
  <c r="BG123" i="6"/>
  <c r="BF123" i="6"/>
  <c r="T123" i="6"/>
  <c r="R123" i="6"/>
  <c r="P123" i="6"/>
  <c r="J117" i="6"/>
  <c r="J116" i="6"/>
  <c r="F116" i="6"/>
  <c r="F114" i="6"/>
  <c r="E112" i="6"/>
  <c r="J92" i="6"/>
  <c r="J91" i="6"/>
  <c r="F91" i="6"/>
  <c r="F89" i="6"/>
  <c r="E87" i="6"/>
  <c r="J18" i="6"/>
  <c r="E18" i="6"/>
  <c r="F92" i="6"/>
  <c r="J17" i="6"/>
  <c r="J12" i="6"/>
  <c r="J114" i="6"/>
  <c r="E7" i="6"/>
  <c r="E85" i="6" s="1"/>
  <c r="J37" i="5"/>
  <c r="J36" i="5"/>
  <c r="AY98" i="1" s="1"/>
  <c r="J35" i="5"/>
  <c r="AX98" i="1"/>
  <c r="BI406" i="5"/>
  <c r="BH406" i="5"/>
  <c r="BG406" i="5"/>
  <c r="BF406" i="5"/>
  <c r="T406" i="5"/>
  <c r="R406" i="5"/>
  <c r="P406" i="5"/>
  <c r="BI405" i="5"/>
  <c r="BH405" i="5"/>
  <c r="BG405" i="5"/>
  <c r="BF405" i="5"/>
  <c r="T405" i="5"/>
  <c r="R405" i="5"/>
  <c r="P405" i="5"/>
  <c r="BI403" i="5"/>
  <c r="BH403" i="5"/>
  <c r="BG403" i="5"/>
  <c r="BF403" i="5"/>
  <c r="T403" i="5"/>
  <c r="R403" i="5"/>
  <c r="P403" i="5"/>
  <c r="BI401" i="5"/>
  <c r="BH401" i="5"/>
  <c r="BG401" i="5"/>
  <c r="BF401" i="5"/>
  <c r="T401" i="5"/>
  <c r="R401" i="5"/>
  <c r="P401" i="5"/>
  <c r="BI400" i="5"/>
  <c r="BH400" i="5"/>
  <c r="BG400" i="5"/>
  <c r="BF400" i="5"/>
  <c r="T400" i="5"/>
  <c r="R400" i="5"/>
  <c r="P400" i="5"/>
  <c r="BI395" i="5"/>
  <c r="BH395" i="5"/>
  <c r="BG395" i="5"/>
  <c r="BF395" i="5"/>
  <c r="T395" i="5"/>
  <c r="R395" i="5"/>
  <c r="P395" i="5"/>
  <c r="BI392" i="5"/>
  <c r="BH392" i="5"/>
  <c r="BG392" i="5"/>
  <c r="BF392" i="5"/>
  <c r="T392" i="5"/>
  <c r="R392" i="5"/>
  <c r="P392" i="5"/>
  <c r="BI389" i="5"/>
  <c r="BH389" i="5"/>
  <c r="BG389" i="5"/>
  <c r="BF389" i="5"/>
  <c r="T389" i="5"/>
  <c r="T388" i="5" s="1"/>
  <c r="R389" i="5"/>
  <c r="R388" i="5"/>
  <c r="P389" i="5"/>
  <c r="P388" i="5" s="1"/>
  <c r="BI364" i="5"/>
  <c r="BH364" i="5"/>
  <c r="BG364" i="5"/>
  <c r="BF364" i="5"/>
  <c r="T364" i="5"/>
  <c r="T363" i="5"/>
  <c r="R364" i="5"/>
  <c r="R363" i="5"/>
  <c r="P364" i="5"/>
  <c r="P363" i="5"/>
  <c r="BI358" i="5"/>
  <c r="BH358" i="5"/>
  <c r="BG358" i="5"/>
  <c r="BF358" i="5"/>
  <c r="T358" i="5"/>
  <c r="T357" i="5" s="1"/>
  <c r="R358" i="5"/>
  <c r="R357" i="5"/>
  <c r="P358" i="5"/>
  <c r="P357" i="5" s="1"/>
  <c r="BI353" i="5"/>
  <c r="BH353" i="5"/>
  <c r="BG353" i="5"/>
  <c r="BF353" i="5"/>
  <c r="T353" i="5"/>
  <c r="R353" i="5"/>
  <c r="P353" i="5"/>
  <c r="BI349" i="5"/>
  <c r="BH349" i="5"/>
  <c r="BG349" i="5"/>
  <c r="BF349" i="5"/>
  <c r="T349" i="5"/>
  <c r="R349" i="5"/>
  <c r="P349" i="5"/>
  <c r="BI345" i="5"/>
  <c r="BH345" i="5"/>
  <c r="BG345" i="5"/>
  <c r="BF345" i="5"/>
  <c r="T345" i="5"/>
  <c r="R345" i="5"/>
  <c r="P345" i="5"/>
  <c r="BI340" i="5"/>
  <c r="BH340" i="5"/>
  <c r="BG340" i="5"/>
  <c r="BF340" i="5"/>
  <c r="T340" i="5"/>
  <c r="R340" i="5"/>
  <c r="P340" i="5"/>
  <c r="BI334" i="5"/>
  <c r="BH334" i="5"/>
  <c r="BG334" i="5"/>
  <c r="BF334" i="5"/>
  <c r="T334" i="5"/>
  <c r="R334" i="5"/>
  <c r="P334" i="5"/>
  <c r="BI330" i="5"/>
  <c r="BH330" i="5"/>
  <c r="BG330" i="5"/>
  <c r="BF330" i="5"/>
  <c r="T330" i="5"/>
  <c r="R330" i="5"/>
  <c r="P330" i="5"/>
  <c r="BI326" i="5"/>
  <c r="BH326" i="5"/>
  <c r="BG326" i="5"/>
  <c r="BF326" i="5"/>
  <c r="T326" i="5"/>
  <c r="R326" i="5"/>
  <c r="P326" i="5"/>
  <c r="BI322" i="5"/>
  <c r="BH322" i="5"/>
  <c r="BG322" i="5"/>
  <c r="BF322" i="5"/>
  <c r="T322" i="5"/>
  <c r="R322" i="5"/>
  <c r="P322" i="5"/>
  <c r="BI315" i="5"/>
  <c r="BH315" i="5"/>
  <c r="BG315" i="5"/>
  <c r="BF315" i="5"/>
  <c r="T315" i="5"/>
  <c r="R315" i="5"/>
  <c r="P315" i="5"/>
  <c r="BI308" i="5"/>
  <c r="BH308" i="5"/>
  <c r="BG308" i="5"/>
  <c r="BF308" i="5"/>
  <c r="T308" i="5"/>
  <c r="R308" i="5"/>
  <c r="P308" i="5"/>
  <c r="BI304" i="5"/>
  <c r="BH304" i="5"/>
  <c r="BG304" i="5"/>
  <c r="BF304" i="5"/>
  <c r="T304" i="5"/>
  <c r="R304" i="5"/>
  <c r="P304" i="5"/>
  <c r="BI300" i="5"/>
  <c r="BH300" i="5"/>
  <c r="BG300" i="5"/>
  <c r="BF300" i="5"/>
  <c r="T300" i="5"/>
  <c r="R300" i="5"/>
  <c r="P300" i="5"/>
  <c r="BI296" i="5"/>
  <c r="BH296" i="5"/>
  <c r="BG296" i="5"/>
  <c r="BF296" i="5"/>
  <c r="T296" i="5"/>
  <c r="R296" i="5"/>
  <c r="P296" i="5"/>
  <c r="BI292" i="5"/>
  <c r="BH292" i="5"/>
  <c r="BG292" i="5"/>
  <c r="BF292" i="5"/>
  <c r="T292" i="5"/>
  <c r="R292" i="5"/>
  <c r="P292" i="5"/>
  <c r="BI289" i="5"/>
  <c r="BH289" i="5"/>
  <c r="BG289" i="5"/>
  <c r="BF289" i="5"/>
  <c r="T289" i="5"/>
  <c r="R289" i="5"/>
  <c r="P289" i="5"/>
  <c r="BI283" i="5"/>
  <c r="BH283" i="5"/>
  <c r="BG283" i="5"/>
  <c r="BF283" i="5"/>
  <c r="T283" i="5"/>
  <c r="R283" i="5"/>
  <c r="P283" i="5"/>
  <c r="BI279" i="5"/>
  <c r="BH279" i="5"/>
  <c r="BG279" i="5"/>
  <c r="BF279" i="5"/>
  <c r="T279" i="5"/>
  <c r="R279" i="5"/>
  <c r="P279" i="5"/>
  <c r="BI271" i="5"/>
  <c r="BH271" i="5"/>
  <c r="BG271" i="5"/>
  <c r="BF271" i="5"/>
  <c r="T271" i="5"/>
  <c r="R271" i="5"/>
  <c r="P271" i="5"/>
  <c r="BI267" i="5"/>
  <c r="BH267" i="5"/>
  <c r="BG267" i="5"/>
  <c r="BF267" i="5"/>
  <c r="T267" i="5"/>
  <c r="R267" i="5"/>
  <c r="P267" i="5"/>
  <c r="BI263" i="5"/>
  <c r="BH263" i="5"/>
  <c r="BG263" i="5"/>
  <c r="BF263" i="5"/>
  <c r="T263" i="5"/>
  <c r="R263" i="5"/>
  <c r="P263" i="5"/>
  <c r="BI257" i="5"/>
  <c r="BH257" i="5"/>
  <c r="BG257" i="5"/>
  <c r="BF257" i="5"/>
  <c r="T257" i="5"/>
  <c r="R257" i="5"/>
  <c r="P257" i="5"/>
  <c r="BI253" i="5"/>
  <c r="BH253" i="5"/>
  <c r="BG253" i="5"/>
  <c r="BF253" i="5"/>
  <c r="T253" i="5"/>
  <c r="R253" i="5"/>
  <c r="P253" i="5"/>
  <c r="BI247" i="5"/>
  <c r="BH247" i="5"/>
  <c r="BG247" i="5"/>
  <c r="BF247" i="5"/>
  <c r="T247" i="5"/>
  <c r="R247" i="5"/>
  <c r="P247" i="5"/>
  <c r="BI237" i="5"/>
  <c r="BH237" i="5"/>
  <c r="BG237" i="5"/>
  <c r="BF237" i="5"/>
  <c r="T237" i="5"/>
  <c r="R237" i="5"/>
  <c r="P237" i="5"/>
  <c r="BI230" i="5"/>
  <c r="BH230" i="5"/>
  <c r="BG230" i="5"/>
  <c r="BF230" i="5"/>
  <c r="T230" i="5"/>
  <c r="R230" i="5"/>
  <c r="P230" i="5"/>
  <c r="BI225" i="5"/>
  <c r="BH225" i="5"/>
  <c r="BG225" i="5"/>
  <c r="BF225" i="5"/>
  <c r="T225" i="5"/>
  <c r="T224" i="5"/>
  <c r="R225" i="5"/>
  <c r="R224" i="5" s="1"/>
  <c r="P225" i="5"/>
  <c r="P224" i="5" s="1"/>
  <c r="BI220" i="5"/>
  <c r="BH220" i="5"/>
  <c r="BG220" i="5"/>
  <c r="BF220" i="5"/>
  <c r="T220" i="5"/>
  <c r="T219" i="5"/>
  <c r="R220" i="5"/>
  <c r="R219" i="5" s="1"/>
  <c r="P220" i="5"/>
  <c r="P219" i="5" s="1"/>
  <c r="BI217" i="5"/>
  <c r="BH217" i="5"/>
  <c r="BG217" i="5"/>
  <c r="BF217" i="5"/>
  <c r="T217" i="5"/>
  <c r="R217" i="5"/>
  <c r="P217" i="5"/>
  <c r="BI213" i="5"/>
  <c r="BH213" i="5"/>
  <c r="BG213" i="5"/>
  <c r="BF213" i="5"/>
  <c r="T213" i="5"/>
  <c r="R213" i="5"/>
  <c r="P213" i="5"/>
  <c r="BI209" i="5"/>
  <c r="BH209" i="5"/>
  <c r="BG209" i="5"/>
  <c r="BF209" i="5"/>
  <c r="T209" i="5"/>
  <c r="R209" i="5"/>
  <c r="P209" i="5"/>
  <c r="BI205" i="5"/>
  <c r="BH205" i="5"/>
  <c r="BG205" i="5"/>
  <c r="BF205" i="5"/>
  <c r="T205" i="5"/>
  <c r="R205" i="5"/>
  <c r="P205" i="5"/>
  <c r="BI195" i="5"/>
  <c r="BH195" i="5"/>
  <c r="BG195" i="5"/>
  <c r="BF195" i="5"/>
  <c r="T195" i="5"/>
  <c r="R195" i="5"/>
  <c r="P195" i="5"/>
  <c r="BI192" i="5"/>
  <c r="BH192" i="5"/>
  <c r="BG192" i="5"/>
  <c r="BF192" i="5"/>
  <c r="T192" i="5"/>
  <c r="R192" i="5"/>
  <c r="P192" i="5"/>
  <c r="BI182" i="5"/>
  <c r="BH182" i="5"/>
  <c r="BG182" i="5"/>
  <c r="BF182" i="5"/>
  <c r="T182" i="5"/>
  <c r="R182" i="5"/>
  <c r="P182" i="5"/>
  <c r="BI177" i="5"/>
  <c r="BH177" i="5"/>
  <c r="BG177" i="5"/>
  <c r="BF177" i="5"/>
  <c r="T177" i="5"/>
  <c r="R177" i="5"/>
  <c r="P177" i="5"/>
  <c r="BI172" i="5"/>
  <c r="BH172" i="5"/>
  <c r="BG172" i="5"/>
  <c r="BF172" i="5"/>
  <c r="T172" i="5"/>
  <c r="R172" i="5"/>
  <c r="P172" i="5"/>
  <c r="BI167" i="5"/>
  <c r="BH167" i="5"/>
  <c r="BG167" i="5"/>
  <c r="BF167" i="5"/>
  <c r="T167" i="5"/>
  <c r="R167" i="5"/>
  <c r="P167" i="5"/>
  <c r="BI162" i="5"/>
  <c r="BH162" i="5"/>
  <c r="BG162" i="5"/>
  <c r="BF162" i="5"/>
  <c r="T162" i="5"/>
  <c r="R162" i="5"/>
  <c r="P162" i="5"/>
  <c r="BI157" i="5"/>
  <c r="BH157" i="5"/>
  <c r="BG157" i="5"/>
  <c r="BF157" i="5"/>
  <c r="T157" i="5"/>
  <c r="R157" i="5"/>
  <c r="P157" i="5"/>
  <c r="BI152" i="5"/>
  <c r="BH152" i="5"/>
  <c r="BG152" i="5"/>
  <c r="BF152" i="5"/>
  <c r="T152" i="5"/>
  <c r="R152" i="5"/>
  <c r="P152" i="5"/>
  <c r="BI147" i="5"/>
  <c r="BH147" i="5"/>
  <c r="BG147" i="5"/>
  <c r="BF147" i="5"/>
  <c r="T147" i="5"/>
  <c r="R147" i="5"/>
  <c r="P147" i="5"/>
  <c r="BI142" i="5"/>
  <c r="BH142" i="5"/>
  <c r="BG142" i="5"/>
  <c r="BF142" i="5"/>
  <c r="T142" i="5"/>
  <c r="R142" i="5"/>
  <c r="P142" i="5"/>
  <c r="BI137" i="5"/>
  <c r="BH137" i="5"/>
  <c r="BG137" i="5"/>
  <c r="BF137" i="5"/>
  <c r="T137" i="5"/>
  <c r="R137" i="5"/>
  <c r="P137" i="5"/>
  <c r="BI132" i="5"/>
  <c r="BH132" i="5"/>
  <c r="BG132" i="5"/>
  <c r="BF132" i="5"/>
  <c r="T132" i="5"/>
  <c r="R132" i="5"/>
  <c r="P132" i="5"/>
  <c r="J126" i="5"/>
  <c r="J125" i="5"/>
  <c r="F125" i="5"/>
  <c r="F123" i="5"/>
  <c r="E121" i="5"/>
  <c r="J92" i="5"/>
  <c r="J91" i="5"/>
  <c r="F91" i="5"/>
  <c r="F89" i="5"/>
  <c r="E87" i="5"/>
  <c r="J18" i="5"/>
  <c r="E18" i="5"/>
  <c r="F92" i="5" s="1"/>
  <c r="J17" i="5"/>
  <c r="J12" i="5"/>
  <c r="J123" i="5" s="1"/>
  <c r="E7" i="5"/>
  <c r="E85" i="5" s="1"/>
  <c r="J37" i="4"/>
  <c r="J36" i="4"/>
  <c r="AY97" i="1" s="1"/>
  <c r="J35" i="4"/>
  <c r="AX97" i="1"/>
  <c r="BI395" i="4"/>
  <c r="BH395" i="4"/>
  <c r="BG395" i="4"/>
  <c r="BF395" i="4"/>
  <c r="T395" i="4"/>
  <c r="R395" i="4"/>
  <c r="P395" i="4"/>
  <c r="BI394" i="4"/>
  <c r="BH394" i="4"/>
  <c r="BG394" i="4"/>
  <c r="BF394" i="4"/>
  <c r="T394" i="4"/>
  <c r="R394" i="4"/>
  <c r="P394" i="4"/>
  <c r="BI392" i="4"/>
  <c r="BH392" i="4"/>
  <c r="BG392" i="4"/>
  <c r="BF392" i="4"/>
  <c r="T392" i="4"/>
  <c r="R392" i="4"/>
  <c r="P392" i="4"/>
  <c r="BI390" i="4"/>
  <c r="BH390" i="4"/>
  <c r="BG390" i="4"/>
  <c r="BF390" i="4"/>
  <c r="T390" i="4"/>
  <c r="R390" i="4"/>
  <c r="P390" i="4"/>
  <c r="BI389" i="4"/>
  <c r="BH389" i="4"/>
  <c r="BG389" i="4"/>
  <c r="BF389" i="4"/>
  <c r="T389" i="4"/>
  <c r="R389" i="4"/>
  <c r="P389" i="4"/>
  <c r="BI384" i="4"/>
  <c r="BH384" i="4"/>
  <c r="BG384" i="4"/>
  <c r="BF384" i="4"/>
  <c r="T384" i="4"/>
  <c r="R384" i="4"/>
  <c r="P384" i="4"/>
  <c r="BI381" i="4"/>
  <c r="BH381" i="4"/>
  <c r="BG381" i="4"/>
  <c r="BF381" i="4"/>
  <c r="T381" i="4"/>
  <c r="R381" i="4"/>
  <c r="P381" i="4"/>
  <c r="BI378" i="4"/>
  <c r="BH378" i="4"/>
  <c r="BG378" i="4"/>
  <c r="BF378" i="4"/>
  <c r="T378" i="4"/>
  <c r="T377" i="4" s="1"/>
  <c r="R378" i="4"/>
  <c r="R377" i="4"/>
  <c r="P378" i="4"/>
  <c r="P377" i="4" s="1"/>
  <c r="BI357" i="4"/>
  <c r="BH357" i="4"/>
  <c r="BG357" i="4"/>
  <c r="BF357" i="4"/>
  <c r="T357" i="4"/>
  <c r="T356" i="4" s="1"/>
  <c r="R357" i="4"/>
  <c r="R356" i="4"/>
  <c r="P357" i="4"/>
  <c r="P356" i="4" s="1"/>
  <c r="BI351" i="4"/>
  <c r="BH351" i="4"/>
  <c r="BG351" i="4"/>
  <c r="BF351" i="4"/>
  <c r="T351" i="4"/>
  <c r="R351" i="4"/>
  <c r="P351" i="4"/>
  <c r="BI346" i="4"/>
  <c r="BH346" i="4"/>
  <c r="BG346" i="4"/>
  <c r="BF346" i="4"/>
  <c r="T346" i="4"/>
  <c r="R346" i="4"/>
  <c r="P346" i="4"/>
  <c r="BI341" i="4"/>
  <c r="BH341" i="4"/>
  <c r="BG341" i="4"/>
  <c r="BF341" i="4"/>
  <c r="T341" i="4"/>
  <c r="R341" i="4"/>
  <c r="P341" i="4"/>
  <c r="BI336" i="4"/>
  <c r="BH336" i="4"/>
  <c r="BG336" i="4"/>
  <c r="BF336" i="4"/>
  <c r="T336" i="4"/>
  <c r="R336" i="4"/>
  <c r="P336" i="4"/>
  <c r="BI332" i="4"/>
  <c r="BH332" i="4"/>
  <c r="BG332" i="4"/>
  <c r="BF332" i="4"/>
  <c r="T332" i="4"/>
  <c r="R332" i="4"/>
  <c r="P332" i="4"/>
  <c r="BI328" i="4"/>
  <c r="BH328" i="4"/>
  <c r="BG328" i="4"/>
  <c r="BF328" i="4"/>
  <c r="T328" i="4"/>
  <c r="R328" i="4"/>
  <c r="P328" i="4"/>
  <c r="BI324" i="4"/>
  <c r="BH324" i="4"/>
  <c r="BG324" i="4"/>
  <c r="BF324" i="4"/>
  <c r="T324" i="4"/>
  <c r="R324" i="4"/>
  <c r="P324" i="4"/>
  <c r="BI319" i="4"/>
  <c r="BH319" i="4"/>
  <c r="BG319" i="4"/>
  <c r="BF319" i="4"/>
  <c r="T319" i="4"/>
  <c r="R319" i="4"/>
  <c r="P319" i="4"/>
  <c r="BI313" i="4"/>
  <c r="BH313" i="4"/>
  <c r="BG313" i="4"/>
  <c r="BF313" i="4"/>
  <c r="T313" i="4"/>
  <c r="R313" i="4"/>
  <c r="P313" i="4"/>
  <c r="BI311" i="4"/>
  <c r="BH311" i="4"/>
  <c r="BG311" i="4"/>
  <c r="BF311" i="4"/>
  <c r="T311" i="4"/>
  <c r="R311" i="4"/>
  <c r="P311" i="4"/>
  <c r="BI307" i="4"/>
  <c r="BH307" i="4"/>
  <c r="BG307" i="4"/>
  <c r="BF307" i="4"/>
  <c r="T307" i="4"/>
  <c r="R307" i="4"/>
  <c r="P307" i="4"/>
  <c r="BI300" i="4"/>
  <c r="BH300" i="4"/>
  <c r="BG300" i="4"/>
  <c r="BF300" i="4"/>
  <c r="T300" i="4"/>
  <c r="R300" i="4"/>
  <c r="P300" i="4"/>
  <c r="BI293" i="4"/>
  <c r="BH293" i="4"/>
  <c r="BG293" i="4"/>
  <c r="BF293" i="4"/>
  <c r="T293" i="4"/>
  <c r="R293" i="4"/>
  <c r="P293" i="4"/>
  <c r="BI289" i="4"/>
  <c r="BH289" i="4"/>
  <c r="BG289" i="4"/>
  <c r="BF289" i="4"/>
  <c r="T289" i="4"/>
  <c r="R289" i="4"/>
  <c r="P289" i="4"/>
  <c r="BI285" i="4"/>
  <c r="BH285" i="4"/>
  <c r="BG285" i="4"/>
  <c r="BF285" i="4"/>
  <c r="T285" i="4"/>
  <c r="R285" i="4"/>
  <c r="P285" i="4"/>
  <c r="BI281" i="4"/>
  <c r="BH281" i="4"/>
  <c r="BG281" i="4"/>
  <c r="BF281" i="4"/>
  <c r="T281" i="4"/>
  <c r="R281" i="4"/>
  <c r="P281" i="4"/>
  <c r="BI277" i="4"/>
  <c r="BH277" i="4"/>
  <c r="BG277" i="4"/>
  <c r="BF277" i="4"/>
  <c r="T277" i="4"/>
  <c r="R277" i="4"/>
  <c r="P277" i="4"/>
  <c r="BI273" i="4"/>
  <c r="BH273" i="4"/>
  <c r="BG273" i="4"/>
  <c r="BF273" i="4"/>
  <c r="T273" i="4"/>
  <c r="R273" i="4"/>
  <c r="P273" i="4"/>
  <c r="BI267" i="4"/>
  <c r="BH267" i="4"/>
  <c r="BG267" i="4"/>
  <c r="BF267" i="4"/>
  <c r="T267" i="4"/>
  <c r="R267" i="4"/>
  <c r="P267" i="4"/>
  <c r="BI263" i="4"/>
  <c r="BH263" i="4"/>
  <c r="BG263" i="4"/>
  <c r="BF263" i="4"/>
  <c r="T263" i="4"/>
  <c r="R263" i="4"/>
  <c r="P263" i="4"/>
  <c r="BI253" i="4"/>
  <c r="BH253" i="4"/>
  <c r="BG253" i="4"/>
  <c r="BF253" i="4"/>
  <c r="T253" i="4"/>
  <c r="R253" i="4"/>
  <c r="P253" i="4"/>
  <c r="BI247" i="4"/>
  <c r="BH247" i="4"/>
  <c r="BG247" i="4"/>
  <c r="BF247" i="4"/>
  <c r="T247" i="4"/>
  <c r="R247" i="4"/>
  <c r="P247" i="4"/>
  <c r="BI243" i="4"/>
  <c r="BH243" i="4"/>
  <c r="BG243" i="4"/>
  <c r="BF243" i="4"/>
  <c r="T243" i="4"/>
  <c r="R243" i="4"/>
  <c r="P243" i="4"/>
  <c r="BI237" i="4"/>
  <c r="BH237" i="4"/>
  <c r="BG237" i="4"/>
  <c r="BF237" i="4"/>
  <c r="T237" i="4"/>
  <c r="R237" i="4"/>
  <c r="P237" i="4"/>
  <c r="BI227" i="4"/>
  <c r="BH227" i="4"/>
  <c r="BG227" i="4"/>
  <c r="BF227" i="4"/>
  <c r="T227" i="4"/>
  <c r="R227" i="4"/>
  <c r="P227" i="4"/>
  <c r="BI220" i="4"/>
  <c r="BH220" i="4"/>
  <c r="BG220" i="4"/>
  <c r="BF220" i="4"/>
  <c r="T220" i="4"/>
  <c r="R220" i="4"/>
  <c r="P220" i="4"/>
  <c r="BI217" i="4"/>
  <c r="BH217" i="4"/>
  <c r="BG217" i="4"/>
  <c r="BF217" i="4"/>
  <c r="T217" i="4"/>
  <c r="R217" i="4"/>
  <c r="P217" i="4"/>
  <c r="BI215" i="4"/>
  <c r="BH215" i="4"/>
  <c r="BG215" i="4"/>
  <c r="BF215" i="4"/>
  <c r="T215" i="4"/>
  <c r="R215" i="4"/>
  <c r="P215" i="4"/>
  <c r="BI211" i="4"/>
  <c r="BH211" i="4"/>
  <c r="BG211" i="4"/>
  <c r="BF211" i="4"/>
  <c r="T211" i="4"/>
  <c r="R211" i="4"/>
  <c r="P211" i="4"/>
  <c r="BI207" i="4"/>
  <c r="BH207" i="4"/>
  <c r="BG207" i="4"/>
  <c r="BF207" i="4"/>
  <c r="T207" i="4"/>
  <c r="R207" i="4"/>
  <c r="P207" i="4"/>
  <c r="BI203" i="4"/>
  <c r="BH203" i="4"/>
  <c r="BG203" i="4"/>
  <c r="BF203" i="4"/>
  <c r="T203" i="4"/>
  <c r="R203" i="4"/>
  <c r="P203" i="4"/>
  <c r="BI193" i="4"/>
  <c r="BH193" i="4"/>
  <c r="BG193" i="4"/>
  <c r="BF193" i="4"/>
  <c r="T193" i="4"/>
  <c r="R193" i="4"/>
  <c r="P193" i="4"/>
  <c r="BI190" i="4"/>
  <c r="BH190" i="4"/>
  <c r="BG190" i="4"/>
  <c r="BF190" i="4"/>
  <c r="T190" i="4"/>
  <c r="R190" i="4"/>
  <c r="P190" i="4"/>
  <c r="BI180" i="4"/>
  <c r="BH180" i="4"/>
  <c r="BG180" i="4"/>
  <c r="BF180" i="4"/>
  <c r="T180" i="4"/>
  <c r="R180" i="4"/>
  <c r="P180" i="4"/>
  <c r="BI175" i="4"/>
  <c r="BH175" i="4"/>
  <c r="BG175" i="4"/>
  <c r="BF175" i="4"/>
  <c r="T175" i="4"/>
  <c r="R175" i="4"/>
  <c r="P175" i="4"/>
  <c r="BI170" i="4"/>
  <c r="BH170" i="4"/>
  <c r="BG170" i="4"/>
  <c r="BF170" i="4"/>
  <c r="T170" i="4"/>
  <c r="R170" i="4"/>
  <c r="P170" i="4"/>
  <c r="BI165" i="4"/>
  <c r="BH165" i="4"/>
  <c r="BG165" i="4"/>
  <c r="BF165" i="4"/>
  <c r="T165" i="4"/>
  <c r="R165" i="4"/>
  <c r="P165" i="4"/>
  <c r="BI160" i="4"/>
  <c r="BH160" i="4"/>
  <c r="BG160" i="4"/>
  <c r="BF160" i="4"/>
  <c r="T160" i="4"/>
  <c r="R160" i="4"/>
  <c r="P160" i="4"/>
  <c r="BI155" i="4"/>
  <c r="BH155" i="4"/>
  <c r="BG155" i="4"/>
  <c r="BF155" i="4"/>
  <c r="T155" i="4"/>
  <c r="R155" i="4"/>
  <c r="P155" i="4"/>
  <c r="BI150" i="4"/>
  <c r="BH150" i="4"/>
  <c r="BG150" i="4"/>
  <c r="BF150" i="4"/>
  <c r="T150" i="4"/>
  <c r="R150" i="4"/>
  <c r="P150" i="4"/>
  <c r="BI145" i="4"/>
  <c r="BH145" i="4"/>
  <c r="BG145" i="4"/>
  <c r="BF145" i="4"/>
  <c r="T145" i="4"/>
  <c r="R145" i="4"/>
  <c r="P145" i="4"/>
  <c r="BI140" i="4"/>
  <c r="BH140" i="4"/>
  <c r="BG140" i="4"/>
  <c r="BF140" i="4"/>
  <c r="T140" i="4"/>
  <c r="R140" i="4"/>
  <c r="P140" i="4"/>
  <c r="BI135" i="4"/>
  <c r="BH135" i="4"/>
  <c r="BG135" i="4"/>
  <c r="BF135" i="4"/>
  <c r="T135" i="4"/>
  <c r="R135" i="4"/>
  <c r="P135" i="4"/>
  <c r="BI130" i="4"/>
  <c r="BH130" i="4"/>
  <c r="BG130" i="4"/>
  <c r="BF130" i="4"/>
  <c r="T130" i="4"/>
  <c r="R130" i="4"/>
  <c r="P130" i="4"/>
  <c r="J124" i="4"/>
  <c r="J123" i="4"/>
  <c r="F123" i="4"/>
  <c r="F121" i="4"/>
  <c r="E119" i="4"/>
  <c r="J92" i="4"/>
  <c r="J91" i="4"/>
  <c r="F91" i="4"/>
  <c r="F89" i="4"/>
  <c r="E87" i="4"/>
  <c r="J18" i="4"/>
  <c r="E18" i="4"/>
  <c r="F124" i="4" s="1"/>
  <c r="J17" i="4"/>
  <c r="J12" i="4"/>
  <c r="J121" i="4" s="1"/>
  <c r="E7" i="4"/>
  <c r="E117" i="4" s="1"/>
  <c r="J37" i="3"/>
  <c r="J36" i="3"/>
  <c r="AY96" i="1" s="1"/>
  <c r="J35" i="3"/>
  <c r="AX96" i="1"/>
  <c r="BI643" i="3"/>
  <c r="BH643" i="3"/>
  <c r="BG643" i="3"/>
  <c r="BF643" i="3"/>
  <c r="T643" i="3"/>
  <c r="T642" i="3" s="1"/>
  <c r="R643" i="3"/>
  <c r="R642" i="3" s="1"/>
  <c r="P643" i="3"/>
  <c r="P642" i="3" s="1"/>
  <c r="BI641" i="3"/>
  <c r="BH641" i="3"/>
  <c r="BG641" i="3"/>
  <c r="BF641" i="3"/>
  <c r="T641" i="3"/>
  <c r="R641" i="3"/>
  <c r="P641" i="3"/>
  <c r="BI640" i="3"/>
  <c r="BH640" i="3"/>
  <c r="BG640" i="3"/>
  <c r="BF640" i="3"/>
  <c r="T640" i="3"/>
  <c r="R640" i="3"/>
  <c r="P640" i="3"/>
  <c r="BI636" i="3"/>
  <c r="BH636" i="3"/>
  <c r="BG636" i="3"/>
  <c r="BF636" i="3"/>
  <c r="T636" i="3"/>
  <c r="R636" i="3"/>
  <c r="P636" i="3"/>
  <c r="BI635" i="3"/>
  <c r="BH635" i="3"/>
  <c r="BG635" i="3"/>
  <c r="BF635" i="3"/>
  <c r="T635" i="3"/>
  <c r="R635" i="3"/>
  <c r="P635" i="3"/>
  <c r="BI633" i="3"/>
  <c r="BH633" i="3"/>
  <c r="BG633" i="3"/>
  <c r="BF633" i="3"/>
  <c r="T633" i="3"/>
  <c r="R633" i="3"/>
  <c r="P633" i="3"/>
  <c r="BI632" i="3"/>
  <c r="BH632" i="3"/>
  <c r="BG632" i="3"/>
  <c r="BF632" i="3"/>
  <c r="T632" i="3"/>
  <c r="R632" i="3"/>
  <c r="P632" i="3"/>
  <c r="BI630" i="3"/>
  <c r="BH630" i="3"/>
  <c r="BG630" i="3"/>
  <c r="BF630" i="3"/>
  <c r="T630" i="3"/>
  <c r="R630" i="3"/>
  <c r="P630" i="3"/>
  <c r="BI628" i="3"/>
  <c r="BH628" i="3"/>
  <c r="BG628" i="3"/>
  <c r="BF628" i="3"/>
  <c r="T628" i="3"/>
  <c r="R628" i="3"/>
  <c r="P628" i="3"/>
  <c r="BI627" i="3"/>
  <c r="BH627" i="3"/>
  <c r="BG627" i="3"/>
  <c r="BF627" i="3"/>
  <c r="T627" i="3"/>
  <c r="R627" i="3"/>
  <c r="P627" i="3"/>
  <c r="BI624" i="3"/>
  <c r="BH624" i="3"/>
  <c r="BG624" i="3"/>
  <c r="BF624" i="3"/>
  <c r="T624" i="3"/>
  <c r="T623" i="3" s="1"/>
  <c r="R624" i="3"/>
  <c r="R623" i="3"/>
  <c r="P624" i="3"/>
  <c r="P623" i="3" s="1"/>
  <c r="BI619" i="3"/>
  <c r="BH619" i="3"/>
  <c r="BG619" i="3"/>
  <c r="BF619" i="3"/>
  <c r="T619" i="3"/>
  <c r="R619" i="3"/>
  <c r="P619" i="3"/>
  <c r="BI615" i="3"/>
  <c r="BH615" i="3"/>
  <c r="BG615" i="3"/>
  <c r="BF615" i="3"/>
  <c r="T615" i="3"/>
  <c r="R615" i="3"/>
  <c r="P615" i="3"/>
  <c r="BI611" i="3"/>
  <c r="BH611" i="3"/>
  <c r="BG611" i="3"/>
  <c r="BF611" i="3"/>
  <c r="T611" i="3"/>
  <c r="R611" i="3"/>
  <c r="P611" i="3"/>
  <c r="BI607" i="3"/>
  <c r="BH607" i="3"/>
  <c r="BG607" i="3"/>
  <c r="BF607" i="3"/>
  <c r="T607" i="3"/>
  <c r="R607" i="3"/>
  <c r="P607" i="3"/>
  <c r="BI589" i="3"/>
  <c r="BH589" i="3"/>
  <c r="BG589" i="3"/>
  <c r="BF589" i="3"/>
  <c r="T589" i="3"/>
  <c r="R589" i="3"/>
  <c r="P589" i="3"/>
  <c r="BI584" i="3"/>
  <c r="BH584" i="3"/>
  <c r="BG584" i="3"/>
  <c r="BF584" i="3"/>
  <c r="T584" i="3"/>
  <c r="R584" i="3"/>
  <c r="P584" i="3"/>
  <c r="BI582" i="3"/>
  <c r="BH582" i="3"/>
  <c r="BG582" i="3"/>
  <c r="BF582" i="3"/>
  <c r="T582" i="3"/>
  <c r="R582" i="3"/>
  <c r="P582" i="3"/>
  <c r="BI578" i="3"/>
  <c r="BH578" i="3"/>
  <c r="BG578" i="3"/>
  <c r="BF578" i="3"/>
  <c r="T578" i="3"/>
  <c r="R578" i="3"/>
  <c r="P578" i="3"/>
  <c r="BI575" i="3"/>
  <c r="BH575" i="3"/>
  <c r="BG575" i="3"/>
  <c r="BF575" i="3"/>
  <c r="T575" i="3"/>
  <c r="R575" i="3"/>
  <c r="P575" i="3"/>
  <c r="BI572" i="3"/>
  <c r="BH572" i="3"/>
  <c r="BG572" i="3"/>
  <c r="BF572" i="3"/>
  <c r="T572" i="3"/>
  <c r="R572" i="3"/>
  <c r="P572" i="3"/>
  <c r="BI569" i="3"/>
  <c r="BH569" i="3"/>
  <c r="BG569" i="3"/>
  <c r="BF569" i="3"/>
  <c r="T569" i="3"/>
  <c r="R569" i="3"/>
  <c r="P569" i="3"/>
  <c r="BI566" i="3"/>
  <c r="BH566" i="3"/>
  <c r="BG566" i="3"/>
  <c r="BF566" i="3"/>
  <c r="T566" i="3"/>
  <c r="R566" i="3"/>
  <c r="P566" i="3"/>
  <c r="BI563" i="3"/>
  <c r="BH563" i="3"/>
  <c r="BG563" i="3"/>
  <c r="BF563" i="3"/>
  <c r="T563" i="3"/>
  <c r="R563" i="3"/>
  <c r="P563" i="3"/>
  <c r="BI559" i="3"/>
  <c r="BH559" i="3"/>
  <c r="BG559" i="3"/>
  <c r="BF559" i="3"/>
  <c r="T559" i="3"/>
  <c r="R559" i="3"/>
  <c r="P559" i="3"/>
  <c r="BI555" i="3"/>
  <c r="BH555" i="3"/>
  <c r="BG555" i="3"/>
  <c r="BF555" i="3"/>
  <c r="T555" i="3"/>
  <c r="R555" i="3"/>
  <c r="P555" i="3"/>
  <c r="BI551" i="3"/>
  <c r="BH551" i="3"/>
  <c r="BG551" i="3"/>
  <c r="BF551" i="3"/>
  <c r="T551" i="3"/>
  <c r="R551" i="3"/>
  <c r="P551" i="3"/>
  <c r="BI547" i="3"/>
  <c r="BH547" i="3"/>
  <c r="BG547" i="3"/>
  <c r="BF547" i="3"/>
  <c r="T547" i="3"/>
  <c r="R547" i="3"/>
  <c r="P547" i="3"/>
  <c r="BI541" i="3"/>
  <c r="BH541" i="3"/>
  <c r="BG541" i="3"/>
  <c r="BF541" i="3"/>
  <c r="T541" i="3"/>
  <c r="R541" i="3"/>
  <c r="P541" i="3"/>
  <c r="BI538" i="3"/>
  <c r="BH538" i="3"/>
  <c r="BG538" i="3"/>
  <c r="BF538" i="3"/>
  <c r="T538" i="3"/>
  <c r="R538" i="3"/>
  <c r="P538" i="3"/>
  <c r="BI535" i="3"/>
  <c r="BH535" i="3"/>
  <c r="BG535" i="3"/>
  <c r="BF535" i="3"/>
  <c r="T535" i="3"/>
  <c r="R535" i="3"/>
  <c r="P535" i="3"/>
  <c r="BI532" i="3"/>
  <c r="BH532" i="3"/>
  <c r="BG532" i="3"/>
  <c r="BF532" i="3"/>
  <c r="T532" i="3"/>
  <c r="R532" i="3"/>
  <c r="P532" i="3"/>
  <c r="BI526" i="3"/>
  <c r="BH526" i="3"/>
  <c r="BG526" i="3"/>
  <c r="BF526" i="3"/>
  <c r="T526" i="3"/>
  <c r="R526" i="3"/>
  <c r="P526" i="3"/>
  <c r="BI523" i="3"/>
  <c r="BH523" i="3"/>
  <c r="BG523" i="3"/>
  <c r="BF523" i="3"/>
  <c r="T523" i="3"/>
  <c r="R523" i="3"/>
  <c r="P523" i="3"/>
  <c r="BI520" i="3"/>
  <c r="BH520" i="3"/>
  <c r="BG520" i="3"/>
  <c r="BF520" i="3"/>
  <c r="T520" i="3"/>
  <c r="R520" i="3"/>
  <c r="P520" i="3"/>
  <c r="BI517" i="3"/>
  <c r="BH517" i="3"/>
  <c r="BG517" i="3"/>
  <c r="BF517" i="3"/>
  <c r="T517" i="3"/>
  <c r="R517" i="3"/>
  <c r="P517" i="3"/>
  <c r="BI514" i="3"/>
  <c r="BH514" i="3"/>
  <c r="BG514" i="3"/>
  <c r="BF514" i="3"/>
  <c r="T514" i="3"/>
  <c r="R514" i="3"/>
  <c r="P514" i="3"/>
  <c r="BI511" i="3"/>
  <c r="BH511" i="3"/>
  <c r="BG511" i="3"/>
  <c r="BF511" i="3"/>
  <c r="T511" i="3"/>
  <c r="R511" i="3"/>
  <c r="P511" i="3"/>
  <c r="BI507" i="3"/>
  <c r="BH507" i="3"/>
  <c r="BG507" i="3"/>
  <c r="BF507" i="3"/>
  <c r="T507" i="3"/>
  <c r="R507" i="3"/>
  <c r="P507" i="3"/>
  <c r="BI503" i="3"/>
  <c r="BH503" i="3"/>
  <c r="BG503" i="3"/>
  <c r="BF503" i="3"/>
  <c r="T503" i="3"/>
  <c r="R503" i="3"/>
  <c r="P503" i="3"/>
  <c r="BI499" i="3"/>
  <c r="BH499" i="3"/>
  <c r="BG499" i="3"/>
  <c r="BF499" i="3"/>
  <c r="T499" i="3"/>
  <c r="R499" i="3"/>
  <c r="P499" i="3"/>
  <c r="BI495" i="3"/>
  <c r="BH495" i="3"/>
  <c r="BG495" i="3"/>
  <c r="BF495" i="3"/>
  <c r="T495" i="3"/>
  <c r="R495" i="3"/>
  <c r="P495" i="3"/>
  <c r="BI491" i="3"/>
  <c r="BH491" i="3"/>
  <c r="BG491" i="3"/>
  <c r="BF491" i="3"/>
  <c r="T491" i="3"/>
  <c r="R491" i="3"/>
  <c r="P491" i="3"/>
  <c r="BI486" i="3"/>
  <c r="BH486" i="3"/>
  <c r="BG486" i="3"/>
  <c r="BF486" i="3"/>
  <c r="T486" i="3"/>
  <c r="R486" i="3"/>
  <c r="P486" i="3"/>
  <c r="BI482" i="3"/>
  <c r="BH482" i="3"/>
  <c r="BG482" i="3"/>
  <c r="BF482" i="3"/>
  <c r="T482" i="3"/>
  <c r="R482" i="3"/>
  <c r="P482" i="3"/>
  <c r="BI480" i="3"/>
  <c r="BH480" i="3"/>
  <c r="BG480" i="3"/>
  <c r="BF480" i="3"/>
  <c r="T480" i="3"/>
  <c r="R480" i="3"/>
  <c r="P480" i="3"/>
  <c r="BI476" i="3"/>
  <c r="BH476" i="3"/>
  <c r="BG476" i="3"/>
  <c r="BF476" i="3"/>
  <c r="T476" i="3"/>
  <c r="R476" i="3"/>
  <c r="P476" i="3"/>
  <c r="BI471" i="3"/>
  <c r="BH471" i="3"/>
  <c r="BG471" i="3"/>
  <c r="BF471" i="3"/>
  <c r="T471" i="3"/>
  <c r="R471" i="3"/>
  <c r="P471" i="3"/>
  <c r="BI466" i="3"/>
  <c r="BH466" i="3"/>
  <c r="BG466" i="3"/>
  <c r="BF466" i="3"/>
  <c r="T466" i="3"/>
  <c r="R466" i="3"/>
  <c r="P466" i="3"/>
  <c r="BI461" i="3"/>
  <c r="BH461" i="3"/>
  <c r="BG461" i="3"/>
  <c r="BF461" i="3"/>
  <c r="T461" i="3"/>
  <c r="R461" i="3"/>
  <c r="P461" i="3"/>
  <c r="BI456" i="3"/>
  <c r="BH456" i="3"/>
  <c r="BG456" i="3"/>
  <c r="BF456" i="3"/>
  <c r="T456" i="3"/>
  <c r="R456" i="3"/>
  <c r="P456" i="3"/>
  <c r="BI452" i="3"/>
  <c r="BH452" i="3"/>
  <c r="BG452" i="3"/>
  <c r="BF452" i="3"/>
  <c r="T452" i="3"/>
  <c r="R452" i="3"/>
  <c r="P452" i="3"/>
  <c r="BI448" i="3"/>
  <c r="BH448" i="3"/>
  <c r="BG448" i="3"/>
  <c r="BF448" i="3"/>
  <c r="T448" i="3"/>
  <c r="R448" i="3"/>
  <c r="P448" i="3"/>
  <c r="BI444" i="3"/>
  <c r="BH444" i="3"/>
  <c r="BG444" i="3"/>
  <c r="BF444" i="3"/>
  <c r="T444" i="3"/>
  <c r="R444" i="3"/>
  <c r="P444" i="3"/>
  <c r="BI440" i="3"/>
  <c r="BH440" i="3"/>
  <c r="BG440" i="3"/>
  <c r="BF440" i="3"/>
  <c r="T440" i="3"/>
  <c r="R440" i="3"/>
  <c r="P440" i="3"/>
  <c r="BI436" i="3"/>
  <c r="BH436" i="3"/>
  <c r="BG436" i="3"/>
  <c r="BF436" i="3"/>
  <c r="T436" i="3"/>
  <c r="R436" i="3"/>
  <c r="P436" i="3"/>
  <c r="BI432" i="3"/>
  <c r="BH432" i="3"/>
  <c r="BG432" i="3"/>
  <c r="BF432" i="3"/>
  <c r="T432" i="3"/>
  <c r="R432" i="3"/>
  <c r="P432" i="3"/>
  <c r="BI428" i="3"/>
  <c r="BH428" i="3"/>
  <c r="BG428" i="3"/>
  <c r="BF428" i="3"/>
  <c r="T428" i="3"/>
  <c r="R428" i="3"/>
  <c r="P428" i="3"/>
  <c r="BI424" i="3"/>
  <c r="BH424" i="3"/>
  <c r="BG424" i="3"/>
  <c r="BF424" i="3"/>
  <c r="T424" i="3"/>
  <c r="R424" i="3"/>
  <c r="P424" i="3"/>
  <c r="BI420" i="3"/>
  <c r="BH420" i="3"/>
  <c r="BG420" i="3"/>
  <c r="BF420" i="3"/>
  <c r="T420" i="3"/>
  <c r="R420" i="3"/>
  <c r="P420" i="3"/>
  <c r="BI416" i="3"/>
  <c r="BH416" i="3"/>
  <c r="BG416" i="3"/>
  <c r="BF416" i="3"/>
  <c r="T416" i="3"/>
  <c r="R416" i="3"/>
  <c r="P416" i="3"/>
  <c r="BI412" i="3"/>
  <c r="BH412" i="3"/>
  <c r="BG412" i="3"/>
  <c r="BF412" i="3"/>
  <c r="T412" i="3"/>
  <c r="R412" i="3"/>
  <c r="P412" i="3"/>
  <c r="BI408" i="3"/>
  <c r="BH408" i="3"/>
  <c r="BG408" i="3"/>
  <c r="BF408" i="3"/>
  <c r="T408" i="3"/>
  <c r="R408" i="3"/>
  <c r="P408" i="3"/>
  <c r="BI404" i="3"/>
  <c r="BH404" i="3"/>
  <c r="BG404" i="3"/>
  <c r="BF404" i="3"/>
  <c r="T404" i="3"/>
  <c r="R404" i="3"/>
  <c r="P404" i="3"/>
  <c r="BI400" i="3"/>
  <c r="BH400" i="3"/>
  <c r="BG400" i="3"/>
  <c r="BF400" i="3"/>
  <c r="T400" i="3"/>
  <c r="R400" i="3"/>
  <c r="P400" i="3"/>
  <c r="BI396" i="3"/>
  <c r="BH396" i="3"/>
  <c r="BG396" i="3"/>
  <c r="BF396" i="3"/>
  <c r="T396" i="3"/>
  <c r="R396" i="3"/>
  <c r="P396" i="3"/>
  <c r="BI392" i="3"/>
  <c r="BH392" i="3"/>
  <c r="BG392" i="3"/>
  <c r="BF392" i="3"/>
  <c r="T392" i="3"/>
  <c r="R392" i="3"/>
  <c r="P392" i="3"/>
  <c r="BI391" i="3"/>
  <c r="BH391" i="3"/>
  <c r="BG391" i="3"/>
  <c r="BF391" i="3"/>
  <c r="T391" i="3"/>
  <c r="R391" i="3"/>
  <c r="P391" i="3"/>
  <c r="BI387" i="3"/>
  <c r="BH387" i="3"/>
  <c r="BG387" i="3"/>
  <c r="BF387" i="3"/>
  <c r="T387" i="3"/>
  <c r="R387" i="3"/>
  <c r="P387" i="3"/>
  <c r="BI383" i="3"/>
  <c r="BH383" i="3"/>
  <c r="BG383" i="3"/>
  <c r="BF383" i="3"/>
  <c r="T383" i="3"/>
  <c r="R383" i="3"/>
  <c r="P383" i="3"/>
  <c r="BI379" i="3"/>
  <c r="BH379" i="3"/>
  <c r="BG379" i="3"/>
  <c r="BF379" i="3"/>
  <c r="T379" i="3"/>
  <c r="R379" i="3"/>
  <c r="P379" i="3"/>
  <c r="BI377" i="3"/>
  <c r="BH377" i="3"/>
  <c r="BG377" i="3"/>
  <c r="BF377" i="3"/>
  <c r="T377" i="3"/>
  <c r="R377" i="3"/>
  <c r="P377" i="3"/>
  <c r="BI373" i="3"/>
  <c r="BH373" i="3"/>
  <c r="BG373" i="3"/>
  <c r="BF373" i="3"/>
  <c r="T373" i="3"/>
  <c r="R373" i="3"/>
  <c r="P373" i="3"/>
  <c r="BI371" i="3"/>
  <c r="BH371" i="3"/>
  <c r="BG371" i="3"/>
  <c r="BF371" i="3"/>
  <c r="T371" i="3"/>
  <c r="R371" i="3"/>
  <c r="P371" i="3"/>
  <c r="BI367" i="3"/>
  <c r="BH367" i="3"/>
  <c r="BG367" i="3"/>
  <c r="BF367" i="3"/>
  <c r="T367" i="3"/>
  <c r="R367" i="3"/>
  <c r="P367" i="3"/>
  <c r="BI362" i="3"/>
  <c r="BH362" i="3"/>
  <c r="BG362" i="3"/>
  <c r="BF362" i="3"/>
  <c r="T362" i="3"/>
  <c r="R362" i="3"/>
  <c r="P362" i="3"/>
  <c r="BI356" i="3"/>
  <c r="BH356" i="3"/>
  <c r="BG356" i="3"/>
  <c r="BF356" i="3"/>
  <c r="T356" i="3"/>
  <c r="R356" i="3"/>
  <c r="P356" i="3"/>
  <c r="BI351" i="3"/>
  <c r="BH351" i="3"/>
  <c r="BG351" i="3"/>
  <c r="BF351" i="3"/>
  <c r="T351" i="3"/>
  <c r="R351" i="3"/>
  <c r="P351" i="3"/>
  <c r="BI347" i="3"/>
  <c r="BH347" i="3"/>
  <c r="BG347" i="3"/>
  <c r="BF347" i="3"/>
  <c r="T347" i="3"/>
  <c r="R347" i="3"/>
  <c r="P347" i="3"/>
  <c r="BI342" i="3"/>
  <c r="BH342" i="3"/>
  <c r="BG342" i="3"/>
  <c r="BF342" i="3"/>
  <c r="T342" i="3"/>
  <c r="R342" i="3"/>
  <c r="P342" i="3"/>
  <c r="BI338" i="3"/>
  <c r="BH338" i="3"/>
  <c r="BG338" i="3"/>
  <c r="BF338" i="3"/>
  <c r="T338" i="3"/>
  <c r="R338" i="3"/>
  <c r="P338" i="3"/>
  <c r="BI334" i="3"/>
  <c r="BH334" i="3"/>
  <c r="BG334" i="3"/>
  <c r="BF334" i="3"/>
  <c r="T334" i="3"/>
  <c r="R334" i="3"/>
  <c r="P334" i="3"/>
  <c r="BI330" i="3"/>
  <c r="BH330" i="3"/>
  <c r="BG330" i="3"/>
  <c r="BF330" i="3"/>
  <c r="T330" i="3"/>
  <c r="R330" i="3"/>
  <c r="P330" i="3"/>
  <c r="BI326" i="3"/>
  <c r="BH326" i="3"/>
  <c r="BG326" i="3"/>
  <c r="BF326" i="3"/>
  <c r="T326" i="3"/>
  <c r="R326" i="3"/>
  <c r="P326" i="3"/>
  <c r="BI322" i="3"/>
  <c r="BH322" i="3"/>
  <c r="BG322" i="3"/>
  <c r="BF322" i="3"/>
  <c r="T322" i="3"/>
  <c r="R322" i="3"/>
  <c r="P322" i="3"/>
  <c r="BI318" i="3"/>
  <c r="BH318" i="3"/>
  <c r="BG318" i="3"/>
  <c r="BF318" i="3"/>
  <c r="T318" i="3"/>
  <c r="R318" i="3"/>
  <c r="P318" i="3"/>
  <c r="BI312" i="3"/>
  <c r="BH312" i="3"/>
  <c r="BG312" i="3"/>
  <c r="BF312" i="3"/>
  <c r="T312" i="3"/>
  <c r="R312" i="3"/>
  <c r="P312" i="3"/>
  <c r="BI308" i="3"/>
  <c r="BH308" i="3"/>
  <c r="BG308" i="3"/>
  <c r="BF308" i="3"/>
  <c r="T308" i="3"/>
  <c r="R308" i="3"/>
  <c r="P308" i="3"/>
  <c r="BI303" i="3"/>
  <c r="BH303" i="3"/>
  <c r="BG303" i="3"/>
  <c r="BF303" i="3"/>
  <c r="T303" i="3"/>
  <c r="R303" i="3"/>
  <c r="P303" i="3"/>
  <c r="BI299" i="3"/>
  <c r="BH299" i="3"/>
  <c r="BG299" i="3"/>
  <c r="BF299" i="3"/>
  <c r="T299" i="3"/>
  <c r="R299" i="3"/>
  <c r="P299" i="3"/>
  <c r="BI294" i="3"/>
  <c r="BH294" i="3"/>
  <c r="BG294" i="3"/>
  <c r="BF294" i="3"/>
  <c r="T294" i="3"/>
  <c r="T293" i="3" s="1"/>
  <c r="R294" i="3"/>
  <c r="R293" i="3"/>
  <c r="P294" i="3"/>
  <c r="P293" i="3" s="1"/>
  <c r="BI285" i="3"/>
  <c r="BH285" i="3"/>
  <c r="BG285" i="3"/>
  <c r="BF285" i="3"/>
  <c r="T285" i="3"/>
  <c r="R285" i="3"/>
  <c r="P285" i="3"/>
  <c r="BI277" i="3"/>
  <c r="BH277" i="3"/>
  <c r="BG277" i="3"/>
  <c r="BF277" i="3"/>
  <c r="T277" i="3"/>
  <c r="R277" i="3"/>
  <c r="P277" i="3"/>
  <c r="BI269" i="3"/>
  <c r="BH269" i="3"/>
  <c r="BG269" i="3"/>
  <c r="BF269" i="3"/>
  <c r="T269" i="3"/>
  <c r="R269" i="3"/>
  <c r="P269" i="3"/>
  <c r="BI263" i="3"/>
  <c r="BH263" i="3"/>
  <c r="BG263" i="3"/>
  <c r="BF263" i="3"/>
  <c r="T263" i="3"/>
  <c r="R263" i="3"/>
  <c r="P263" i="3"/>
  <c r="BI259" i="3"/>
  <c r="BH259" i="3"/>
  <c r="BG259" i="3"/>
  <c r="BF259" i="3"/>
  <c r="T259" i="3"/>
  <c r="R259" i="3"/>
  <c r="P259" i="3"/>
  <c r="BI255" i="3"/>
  <c r="BH255" i="3"/>
  <c r="BG255" i="3"/>
  <c r="BF255" i="3"/>
  <c r="T255" i="3"/>
  <c r="R255" i="3"/>
  <c r="P255" i="3"/>
  <c r="BI252" i="3"/>
  <c r="BH252" i="3"/>
  <c r="BG252" i="3"/>
  <c r="BF252" i="3"/>
  <c r="T252" i="3"/>
  <c r="R252" i="3"/>
  <c r="P252" i="3"/>
  <c r="BI248" i="3"/>
  <c r="BH248" i="3"/>
  <c r="BG248" i="3"/>
  <c r="BF248" i="3"/>
  <c r="T248" i="3"/>
  <c r="R248" i="3"/>
  <c r="P248" i="3"/>
  <c r="BI244" i="3"/>
  <c r="BH244" i="3"/>
  <c r="BG244" i="3"/>
  <c r="BF244" i="3"/>
  <c r="T244" i="3"/>
  <c r="R244" i="3"/>
  <c r="P244" i="3"/>
  <c r="BI240" i="3"/>
  <c r="BH240" i="3"/>
  <c r="BG240" i="3"/>
  <c r="BF240" i="3"/>
  <c r="T240" i="3"/>
  <c r="R240" i="3"/>
  <c r="P240" i="3"/>
  <c r="BI234" i="3"/>
  <c r="BH234" i="3"/>
  <c r="BG234" i="3"/>
  <c r="BF234" i="3"/>
  <c r="T234" i="3"/>
  <c r="R234" i="3"/>
  <c r="P234" i="3"/>
  <c r="BI231" i="3"/>
  <c r="BH231" i="3"/>
  <c r="BG231" i="3"/>
  <c r="BF231" i="3"/>
  <c r="T231" i="3"/>
  <c r="R231" i="3"/>
  <c r="P231" i="3"/>
  <c r="BI225" i="3"/>
  <c r="BH225" i="3"/>
  <c r="BG225" i="3"/>
  <c r="BF225" i="3"/>
  <c r="T225" i="3"/>
  <c r="R225" i="3"/>
  <c r="P225" i="3"/>
  <c r="BI222" i="3"/>
  <c r="BH222" i="3"/>
  <c r="BG222" i="3"/>
  <c r="BF222" i="3"/>
  <c r="T222" i="3"/>
  <c r="R222" i="3"/>
  <c r="P222" i="3"/>
  <c r="BI216" i="3"/>
  <c r="BH216" i="3"/>
  <c r="BG216" i="3"/>
  <c r="BF216" i="3"/>
  <c r="T216" i="3"/>
  <c r="R216" i="3"/>
  <c r="P216" i="3"/>
  <c r="BI210" i="3"/>
  <c r="BH210" i="3"/>
  <c r="BG210" i="3"/>
  <c r="BF210" i="3"/>
  <c r="T210" i="3"/>
  <c r="R210" i="3"/>
  <c r="P210" i="3"/>
  <c r="BI206" i="3"/>
  <c r="BH206" i="3"/>
  <c r="BG206" i="3"/>
  <c r="BF206" i="3"/>
  <c r="T206" i="3"/>
  <c r="R206" i="3"/>
  <c r="P206" i="3"/>
  <c r="BI201" i="3"/>
  <c r="BH201" i="3"/>
  <c r="BG201" i="3"/>
  <c r="BF201" i="3"/>
  <c r="T201" i="3"/>
  <c r="R201" i="3"/>
  <c r="P201" i="3"/>
  <c r="BI195" i="3"/>
  <c r="BH195" i="3"/>
  <c r="BG195" i="3"/>
  <c r="BF195" i="3"/>
  <c r="T195" i="3"/>
  <c r="R195" i="3"/>
  <c r="P195" i="3"/>
  <c r="BI191" i="3"/>
  <c r="BH191" i="3"/>
  <c r="BG191" i="3"/>
  <c r="BF191" i="3"/>
  <c r="T191" i="3"/>
  <c r="R191" i="3"/>
  <c r="P191" i="3"/>
  <c r="BI187" i="3"/>
  <c r="BH187" i="3"/>
  <c r="BG187" i="3"/>
  <c r="BF187" i="3"/>
  <c r="T187" i="3"/>
  <c r="R187" i="3"/>
  <c r="P187" i="3"/>
  <c r="BI177" i="3"/>
  <c r="BH177" i="3"/>
  <c r="BG177" i="3"/>
  <c r="BF177" i="3"/>
  <c r="T177" i="3"/>
  <c r="R177" i="3"/>
  <c r="P177" i="3"/>
  <c r="BI172" i="3"/>
  <c r="BH172" i="3"/>
  <c r="BG172" i="3"/>
  <c r="BF172" i="3"/>
  <c r="T172" i="3"/>
  <c r="R172" i="3"/>
  <c r="P172" i="3"/>
  <c r="BI168" i="3"/>
  <c r="BH168" i="3"/>
  <c r="BG168" i="3"/>
  <c r="BF168" i="3"/>
  <c r="T168" i="3"/>
  <c r="R168" i="3"/>
  <c r="P168" i="3"/>
  <c r="BI163" i="3"/>
  <c r="BH163" i="3"/>
  <c r="BG163" i="3"/>
  <c r="BF163" i="3"/>
  <c r="T163" i="3"/>
  <c r="R163" i="3"/>
  <c r="P163" i="3"/>
  <c r="BI158" i="3"/>
  <c r="BH158" i="3"/>
  <c r="BG158" i="3"/>
  <c r="BF158" i="3"/>
  <c r="T158" i="3"/>
  <c r="R158" i="3"/>
  <c r="P158" i="3"/>
  <c r="BI153" i="3"/>
  <c r="BH153" i="3"/>
  <c r="BG153" i="3"/>
  <c r="BF153" i="3"/>
  <c r="T153" i="3"/>
  <c r="R153" i="3"/>
  <c r="P153" i="3"/>
  <c r="BI148" i="3"/>
  <c r="BH148" i="3"/>
  <c r="BG148" i="3"/>
  <c r="BF148" i="3"/>
  <c r="T148" i="3"/>
  <c r="R148" i="3"/>
  <c r="P148" i="3"/>
  <c r="BI143" i="3"/>
  <c r="BH143" i="3"/>
  <c r="BG143" i="3"/>
  <c r="BF143" i="3"/>
  <c r="T143" i="3"/>
  <c r="R143" i="3"/>
  <c r="P143" i="3"/>
  <c r="BI138" i="3"/>
  <c r="BH138" i="3"/>
  <c r="BG138" i="3"/>
  <c r="BF138" i="3"/>
  <c r="T138" i="3"/>
  <c r="R138" i="3"/>
  <c r="P138" i="3"/>
  <c r="BI133" i="3"/>
  <c r="BH133" i="3"/>
  <c r="BG133" i="3"/>
  <c r="BF133" i="3"/>
  <c r="T133" i="3"/>
  <c r="R133" i="3"/>
  <c r="P133" i="3"/>
  <c r="J127" i="3"/>
  <c r="J126" i="3"/>
  <c r="F126" i="3"/>
  <c r="F124" i="3"/>
  <c r="E122" i="3"/>
  <c r="J92" i="3"/>
  <c r="J91" i="3"/>
  <c r="F91" i="3"/>
  <c r="F89" i="3"/>
  <c r="E87" i="3"/>
  <c r="J18" i="3"/>
  <c r="E18" i="3"/>
  <c r="F127" i="3" s="1"/>
  <c r="J17" i="3"/>
  <c r="J12" i="3"/>
  <c r="J124" i="3" s="1"/>
  <c r="E7" i="3"/>
  <c r="E85" i="3"/>
  <c r="J37" i="2"/>
  <c r="J36" i="2"/>
  <c r="AY95" i="1"/>
  <c r="J35" i="2"/>
  <c r="AX95" i="1" s="1"/>
  <c r="BI583" i="2"/>
  <c r="BH583" i="2"/>
  <c r="BG583" i="2"/>
  <c r="BF583" i="2"/>
  <c r="T583" i="2"/>
  <c r="T582" i="2" s="1"/>
  <c r="R583" i="2"/>
  <c r="R582" i="2"/>
  <c r="P583" i="2"/>
  <c r="P582" i="2" s="1"/>
  <c r="BI581" i="2"/>
  <c r="BH581" i="2"/>
  <c r="BG581" i="2"/>
  <c r="BF581" i="2"/>
  <c r="T581" i="2"/>
  <c r="R581" i="2"/>
  <c r="P581" i="2"/>
  <c r="BI580" i="2"/>
  <c r="BH580" i="2"/>
  <c r="BG580" i="2"/>
  <c r="BF580" i="2"/>
  <c r="T580" i="2"/>
  <c r="R580" i="2"/>
  <c r="P580" i="2"/>
  <c r="BI576" i="2"/>
  <c r="BH576" i="2"/>
  <c r="BG576" i="2"/>
  <c r="BF576" i="2"/>
  <c r="T576" i="2"/>
  <c r="R576" i="2"/>
  <c r="P576" i="2"/>
  <c r="BI575" i="2"/>
  <c r="BH575" i="2"/>
  <c r="BG575" i="2"/>
  <c r="BF575" i="2"/>
  <c r="T575" i="2"/>
  <c r="R575" i="2"/>
  <c r="P575" i="2"/>
  <c r="BI573" i="2"/>
  <c r="BH573" i="2"/>
  <c r="BG573" i="2"/>
  <c r="BF573" i="2"/>
  <c r="T573" i="2"/>
  <c r="R573" i="2"/>
  <c r="P573" i="2"/>
  <c r="BI571" i="2"/>
  <c r="BH571" i="2"/>
  <c r="BG571" i="2"/>
  <c r="BF571" i="2"/>
  <c r="T571" i="2"/>
  <c r="R571" i="2"/>
  <c r="P571" i="2"/>
  <c r="BI569" i="2"/>
  <c r="BH569" i="2"/>
  <c r="BG569" i="2"/>
  <c r="BF569" i="2"/>
  <c r="T569" i="2"/>
  <c r="R569" i="2"/>
  <c r="P569" i="2"/>
  <c r="BI568" i="2"/>
  <c r="BH568" i="2"/>
  <c r="BG568" i="2"/>
  <c r="BF568" i="2"/>
  <c r="T568" i="2"/>
  <c r="R568" i="2"/>
  <c r="P568" i="2"/>
  <c r="BI565" i="2"/>
  <c r="BH565" i="2"/>
  <c r="BG565" i="2"/>
  <c r="BF565" i="2"/>
  <c r="T565" i="2"/>
  <c r="T564" i="2" s="1"/>
  <c r="R565" i="2"/>
  <c r="R564" i="2"/>
  <c r="P565" i="2"/>
  <c r="P564" i="2" s="1"/>
  <c r="BI544" i="2"/>
  <c r="BH544" i="2"/>
  <c r="BG544" i="2"/>
  <c r="BF544" i="2"/>
  <c r="T544" i="2"/>
  <c r="T543" i="2" s="1"/>
  <c r="R544" i="2"/>
  <c r="R543" i="2" s="1"/>
  <c r="P544" i="2"/>
  <c r="P543" i="2" s="1"/>
  <c r="BI538" i="2"/>
  <c r="BH538" i="2"/>
  <c r="BG538" i="2"/>
  <c r="BF538" i="2"/>
  <c r="T538" i="2"/>
  <c r="R538" i="2"/>
  <c r="P538" i="2"/>
  <c r="BI535" i="2"/>
  <c r="BH535" i="2"/>
  <c r="BG535" i="2"/>
  <c r="BF535" i="2"/>
  <c r="T535" i="2"/>
  <c r="R535" i="2"/>
  <c r="P535" i="2"/>
  <c r="BI532" i="2"/>
  <c r="BH532" i="2"/>
  <c r="BG532" i="2"/>
  <c r="BF532" i="2"/>
  <c r="T532" i="2"/>
  <c r="R532" i="2"/>
  <c r="P532" i="2"/>
  <c r="BI529" i="2"/>
  <c r="BH529" i="2"/>
  <c r="BG529" i="2"/>
  <c r="BF529" i="2"/>
  <c r="T529" i="2"/>
  <c r="R529" i="2"/>
  <c r="P529" i="2"/>
  <c r="BI526" i="2"/>
  <c r="BH526" i="2"/>
  <c r="BG526" i="2"/>
  <c r="BF526" i="2"/>
  <c r="T526" i="2"/>
  <c r="R526" i="2"/>
  <c r="P526" i="2"/>
  <c r="BI522" i="2"/>
  <c r="BH522" i="2"/>
  <c r="BG522" i="2"/>
  <c r="BF522" i="2"/>
  <c r="T522" i="2"/>
  <c r="R522" i="2"/>
  <c r="P522" i="2"/>
  <c r="BI518" i="2"/>
  <c r="BH518" i="2"/>
  <c r="BG518" i="2"/>
  <c r="BF518" i="2"/>
  <c r="T518" i="2"/>
  <c r="R518" i="2"/>
  <c r="P518" i="2"/>
  <c r="BI514" i="2"/>
  <c r="BH514" i="2"/>
  <c r="BG514" i="2"/>
  <c r="BF514" i="2"/>
  <c r="T514" i="2"/>
  <c r="R514" i="2"/>
  <c r="P514" i="2"/>
  <c r="BI513" i="2"/>
  <c r="BH513" i="2"/>
  <c r="BG513" i="2"/>
  <c r="BF513" i="2"/>
  <c r="T513" i="2"/>
  <c r="R513" i="2"/>
  <c r="P513" i="2"/>
  <c r="BI509" i="2"/>
  <c r="BH509" i="2"/>
  <c r="BG509" i="2"/>
  <c r="BF509" i="2"/>
  <c r="T509" i="2"/>
  <c r="R509" i="2"/>
  <c r="P509" i="2"/>
  <c r="BI505" i="2"/>
  <c r="BH505" i="2"/>
  <c r="BG505" i="2"/>
  <c r="BF505" i="2"/>
  <c r="T505" i="2"/>
  <c r="R505" i="2"/>
  <c r="P505" i="2"/>
  <c r="BI501" i="2"/>
  <c r="BH501" i="2"/>
  <c r="BG501" i="2"/>
  <c r="BF501" i="2"/>
  <c r="T501" i="2"/>
  <c r="R501" i="2"/>
  <c r="P501" i="2"/>
  <c r="BI497" i="2"/>
  <c r="BH497" i="2"/>
  <c r="BG497" i="2"/>
  <c r="BF497" i="2"/>
  <c r="T497" i="2"/>
  <c r="R497" i="2"/>
  <c r="P497" i="2"/>
  <c r="BI494" i="2"/>
  <c r="BH494" i="2"/>
  <c r="BG494" i="2"/>
  <c r="BF494" i="2"/>
  <c r="T494" i="2"/>
  <c r="R494" i="2"/>
  <c r="P494" i="2"/>
  <c r="BI491" i="2"/>
  <c r="BH491" i="2"/>
  <c r="BG491" i="2"/>
  <c r="BF491" i="2"/>
  <c r="T491" i="2"/>
  <c r="R491" i="2"/>
  <c r="P491" i="2"/>
  <c r="BI488" i="2"/>
  <c r="BH488" i="2"/>
  <c r="BG488" i="2"/>
  <c r="BF488" i="2"/>
  <c r="T488" i="2"/>
  <c r="R488" i="2"/>
  <c r="P488" i="2"/>
  <c r="BI484" i="2"/>
  <c r="BH484" i="2"/>
  <c r="BG484" i="2"/>
  <c r="BF484" i="2"/>
  <c r="T484" i="2"/>
  <c r="R484" i="2"/>
  <c r="P484" i="2"/>
  <c r="BI481" i="2"/>
  <c r="BH481" i="2"/>
  <c r="BG481" i="2"/>
  <c r="BF481" i="2"/>
  <c r="T481" i="2"/>
  <c r="R481" i="2"/>
  <c r="P481" i="2"/>
  <c r="BI478" i="2"/>
  <c r="BH478" i="2"/>
  <c r="BG478" i="2"/>
  <c r="BF478" i="2"/>
  <c r="T478" i="2"/>
  <c r="R478" i="2"/>
  <c r="P478" i="2"/>
  <c r="BI475" i="2"/>
  <c r="BH475" i="2"/>
  <c r="BG475" i="2"/>
  <c r="BF475" i="2"/>
  <c r="T475" i="2"/>
  <c r="R475" i="2"/>
  <c r="P475" i="2"/>
  <c r="BI472" i="2"/>
  <c r="BH472" i="2"/>
  <c r="BG472" i="2"/>
  <c r="BF472" i="2"/>
  <c r="T472" i="2"/>
  <c r="R472" i="2"/>
  <c r="P472" i="2"/>
  <c r="BI469" i="2"/>
  <c r="BH469" i="2"/>
  <c r="BG469" i="2"/>
  <c r="BF469" i="2"/>
  <c r="T469" i="2"/>
  <c r="R469" i="2"/>
  <c r="P469" i="2"/>
  <c r="BI465" i="2"/>
  <c r="BH465" i="2"/>
  <c r="BG465" i="2"/>
  <c r="BF465" i="2"/>
  <c r="T465" i="2"/>
  <c r="R465" i="2"/>
  <c r="P465" i="2"/>
  <c r="BI461" i="2"/>
  <c r="BH461" i="2"/>
  <c r="BG461" i="2"/>
  <c r="BF461" i="2"/>
  <c r="T461" i="2"/>
  <c r="R461" i="2"/>
  <c r="P461" i="2"/>
  <c r="BI457" i="2"/>
  <c r="BH457" i="2"/>
  <c r="BG457" i="2"/>
  <c r="BF457" i="2"/>
  <c r="T457" i="2"/>
  <c r="R457" i="2"/>
  <c r="P457" i="2"/>
  <c r="BI453" i="2"/>
  <c r="BH453" i="2"/>
  <c r="BG453" i="2"/>
  <c r="BF453" i="2"/>
  <c r="T453" i="2"/>
  <c r="R453" i="2"/>
  <c r="P453" i="2"/>
  <c r="BI449" i="2"/>
  <c r="BH449" i="2"/>
  <c r="BG449" i="2"/>
  <c r="BF449" i="2"/>
  <c r="T449" i="2"/>
  <c r="R449" i="2"/>
  <c r="P449" i="2"/>
  <c r="BI443" i="2"/>
  <c r="BH443" i="2"/>
  <c r="BG443" i="2"/>
  <c r="BF443" i="2"/>
  <c r="T443" i="2"/>
  <c r="R443" i="2"/>
  <c r="P443" i="2"/>
  <c r="BI439" i="2"/>
  <c r="BH439" i="2"/>
  <c r="BG439" i="2"/>
  <c r="BF439" i="2"/>
  <c r="T439" i="2"/>
  <c r="R439" i="2"/>
  <c r="P439" i="2"/>
  <c r="BI435" i="2"/>
  <c r="BH435" i="2"/>
  <c r="BG435" i="2"/>
  <c r="BF435" i="2"/>
  <c r="T435" i="2"/>
  <c r="R435" i="2"/>
  <c r="P435" i="2"/>
  <c r="BI431" i="2"/>
  <c r="BH431" i="2"/>
  <c r="BG431" i="2"/>
  <c r="BF431" i="2"/>
  <c r="T431" i="2"/>
  <c r="R431" i="2"/>
  <c r="P431" i="2"/>
  <c r="BI427" i="2"/>
  <c r="BH427" i="2"/>
  <c r="BG427" i="2"/>
  <c r="BF427" i="2"/>
  <c r="T427" i="2"/>
  <c r="R427" i="2"/>
  <c r="P427" i="2"/>
  <c r="BI425" i="2"/>
  <c r="BH425" i="2"/>
  <c r="BG425" i="2"/>
  <c r="BF425" i="2"/>
  <c r="T425" i="2"/>
  <c r="R425" i="2"/>
  <c r="P425" i="2"/>
  <c r="BI421" i="2"/>
  <c r="BH421" i="2"/>
  <c r="BG421" i="2"/>
  <c r="BF421" i="2"/>
  <c r="T421" i="2"/>
  <c r="R421" i="2"/>
  <c r="P421" i="2"/>
  <c r="BI416" i="2"/>
  <c r="BH416" i="2"/>
  <c r="BG416" i="2"/>
  <c r="BF416" i="2"/>
  <c r="T416" i="2"/>
  <c r="R416" i="2"/>
  <c r="P416" i="2"/>
  <c r="BI411" i="2"/>
  <c r="BH411" i="2"/>
  <c r="BG411" i="2"/>
  <c r="BF411" i="2"/>
  <c r="T411" i="2"/>
  <c r="R411" i="2"/>
  <c r="P411" i="2"/>
  <c r="BI407" i="2"/>
  <c r="BH407" i="2"/>
  <c r="BG407" i="2"/>
  <c r="BF407" i="2"/>
  <c r="T407" i="2"/>
  <c r="R407" i="2"/>
  <c r="P407" i="2"/>
  <c r="BI403" i="2"/>
  <c r="BH403" i="2"/>
  <c r="BG403" i="2"/>
  <c r="BF403" i="2"/>
  <c r="T403" i="2"/>
  <c r="R403" i="2"/>
  <c r="P403" i="2"/>
  <c r="BI399" i="2"/>
  <c r="BH399" i="2"/>
  <c r="BG399" i="2"/>
  <c r="BF399" i="2"/>
  <c r="T399" i="2"/>
  <c r="R399" i="2"/>
  <c r="P399" i="2"/>
  <c r="BI395" i="2"/>
  <c r="BH395" i="2"/>
  <c r="BG395" i="2"/>
  <c r="BF395" i="2"/>
  <c r="T395" i="2"/>
  <c r="R395" i="2"/>
  <c r="P395" i="2"/>
  <c r="BI391" i="2"/>
  <c r="BH391" i="2"/>
  <c r="BG391" i="2"/>
  <c r="BF391" i="2"/>
  <c r="T391" i="2"/>
  <c r="R391" i="2"/>
  <c r="P391" i="2"/>
  <c r="BI387" i="2"/>
  <c r="BH387" i="2"/>
  <c r="BG387" i="2"/>
  <c r="BF387" i="2"/>
  <c r="T387" i="2"/>
  <c r="R387" i="2"/>
  <c r="P387" i="2"/>
  <c r="BI383" i="2"/>
  <c r="BH383" i="2"/>
  <c r="BG383" i="2"/>
  <c r="BF383" i="2"/>
  <c r="T383" i="2"/>
  <c r="R383" i="2"/>
  <c r="P383" i="2"/>
  <c r="BI379" i="2"/>
  <c r="BH379" i="2"/>
  <c r="BG379" i="2"/>
  <c r="BF379" i="2"/>
  <c r="T379" i="2"/>
  <c r="R379" i="2"/>
  <c r="P379" i="2"/>
  <c r="BI375" i="2"/>
  <c r="BH375" i="2"/>
  <c r="BG375" i="2"/>
  <c r="BF375" i="2"/>
  <c r="T375" i="2"/>
  <c r="R375" i="2"/>
  <c r="P375" i="2"/>
  <c r="BI371" i="2"/>
  <c r="BH371" i="2"/>
  <c r="BG371" i="2"/>
  <c r="BF371" i="2"/>
  <c r="T371" i="2"/>
  <c r="R371" i="2"/>
  <c r="P371" i="2"/>
  <c r="BI367" i="2"/>
  <c r="BH367" i="2"/>
  <c r="BG367" i="2"/>
  <c r="BF367" i="2"/>
  <c r="T367" i="2"/>
  <c r="R367" i="2"/>
  <c r="P367" i="2"/>
  <c r="BI363" i="2"/>
  <c r="BH363" i="2"/>
  <c r="BG363" i="2"/>
  <c r="BF363" i="2"/>
  <c r="T363" i="2"/>
  <c r="R363" i="2"/>
  <c r="P363" i="2"/>
  <c r="BI359" i="2"/>
  <c r="BH359" i="2"/>
  <c r="BG359" i="2"/>
  <c r="BF359" i="2"/>
  <c r="T359" i="2"/>
  <c r="R359" i="2"/>
  <c r="P359" i="2"/>
  <c r="BI355" i="2"/>
  <c r="BH355" i="2"/>
  <c r="BG355" i="2"/>
  <c r="BF355" i="2"/>
  <c r="T355" i="2"/>
  <c r="R355" i="2"/>
  <c r="P355" i="2"/>
  <c r="BI351" i="2"/>
  <c r="BH351" i="2"/>
  <c r="BG351" i="2"/>
  <c r="BF351" i="2"/>
  <c r="T351" i="2"/>
  <c r="R351" i="2"/>
  <c r="P351" i="2"/>
  <c r="BI350" i="2"/>
  <c r="BH350" i="2"/>
  <c r="BG350" i="2"/>
  <c r="BF350" i="2"/>
  <c r="T350" i="2"/>
  <c r="R350" i="2"/>
  <c r="P350" i="2"/>
  <c r="BI346" i="2"/>
  <c r="BH346" i="2"/>
  <c r="BG346" i="2"/>
  <c r="BF346" i="2"/>
  <c r="T346" i="2"/>
  <c r="R346" i="2"/>
  <c r="P346" i="2"/>
  <c r="BI342" i="2"/>
  <c r="BH342" i="2"/>
  <c r="BG342" i="2"/>
  <c r="BF342" i="2"/>
  <c r="T342" i="2"/>
  <c r="R342" i="2"/>
  <c r="P342" i="2"/>
  <c r="BI338" i="2"/>
  <c r="BH338" i="2"/>
  <c r="BG338" i="2"/>
  <c r="BF338" i="2"/>
  <c r="T338" i="2"/>
  <c r="R338" i="2"/>
  <c r="P338" i="2"/>
  <c r="BI336" i="2"/>
  <c r="BH336" i="2"/>
  <c r="BG336" i="2"/>
  <c r="BF336" i="2"/>
  <c r="T336" i="2"/>
  <c r="R336" i="2"/>
  <c r="P336" i="2"/>
  <c r="BI332" i="2"/>
  <c r="BH332" i="2"/>
  <c r="BG332" i="2"/>
  <c r="BF332" i="2"/>
  <c r="T332" i="2"/>
  <c r="R332" i="2"/>
  <c r="P332" i="2"/>
  <c r="BI330" i="2"/>
  <c r="BH330" i="2"/>
  <c r="BG330" i="2"/>
  <c r="BF330" i="2"/>
  <c r="T330" i="2"/>
  <c r="R330" i="2"/>
  <c r="P330" i="2"/>
  <c r="BI326" i="2"/>
  <c r="BH326" i="2"/>
  <c r="BG326" i="2"/>
  <c r="BF326" i="2"/>
  <c r="T326" i="2"/>
  <c r="R326" i="2"/>
  <c r="P326" i="2"/>
  <c r="BI321" i="2"/>
  <c r="BH321" i="2"/>
  <c r="BG321" i="2"/>
  <c r="BF321" i="2"/>
  <c r="T321" i="2"/>
  <c r="R321" i="2"/>
  <c r="P321" i="2"/>
  <c r="BI315" i="2"/>
  <c r="BH315" i="2"/>
  <c r="BG315" i="2"/>
  <c r="BF315" i="2"/>
  <c r="T315" i="2"/>
  <c r="R315" i="2"/>
  <c r="P315" i="2"/>
  <c r="BI310" i="2"/>
  <c r="BH310" i="2"/>
  <c r="BG310" i="2"/>
  <c r="BF310" i="2"/>
  <c r="T310" i="2"/>
  <c r="R310" i="2"/>
  <c r="P310" i="2"/>
  <c r="BI306" i="2"/>
  <c r="BH306" i="2"/>
  <c r="BG306" i="2"/>
  <c r="BF306" i="2"/>
  <c r="T306" i="2"/>
  <c r="R306" i="2"/>
  <c r="P306" i="2"/>
  <c r="BI302" i="2"/>
  <c r="BH302" i="2"/>
  <c r="BG302" i="2"/>
  <c r="BF302" i="2"/>
  <c r="T302" i="2"/>
  <c r="R302" i="2"/>
  <c r="P302" i="2"/>
  <c r="BI298" i="2"/>
  <c r="BH298" i="2"/>
  <c r="BG298" i="2"/>
  <c r="BF298" i="2"/>
  <c r="T298" i="2"/>
  <c r="R298" i="2"/>
  <c r="P298" i="2"/>
  <c r="BI294" i="2"/>
  <c r="BH294" i="2"/>
  <c r="BG294" i="2"/>
  <c r="BF294" i="2"/>
  <c r="T294" i="2"/>
  <c r="R294" i="2"/>
  <c r="P294" i="2"/>
  <c r="BI288" i="2"/>
  <c r="BH288" i="2"/>
  <c r="BG288" i="2"/>
  <c r="BF288" i="2"/>
  <c r="T288" i="2"/>
  <c r="R288" i="2"/>
  <c r="P288" i="2"/>
  <c r="BI284" i="2"/>
  <c r="BH284" i="2"/>
  <c r="BG284" i="2"/>
  <c r="BF284" i="2"/>
  <c r="T284" i="2"/>
  <c r="R284" i="2"/>
  <c r="P284" i="2"/>
  <c r="BI280" i="2"/>
  <c r="BH280" i="2"/>
  <c r="BG280" i="2"/>
  <c r="BF280" i="2"/>
  <c r="T280" i="2"/>
  <c r="R280" i="2"/>
  <c r="P280" i="2"/>
  <c r="BI274" i="2"/>
  <c r="BH274" i="2"/>
  <c r="BG274" i="2"/>
  <c r="BF274" i="2"/>
  <c r="T274" i="2"/>
  <c r="R274" i="2"/>
  <c r="P274" i="2"/>
  <c r="BI270" i="2"/>
  <c r="BH270" i="2"/>
  <c r="BG270" i="2"/>
  <c r="BF270" i="2"/>
  <c r="T270" i="2"/>
  <c r="R270" i="2"/>
  <c r="P270" i="2"/>
  <c r="BI265" i="2"/>
  <c r="BH265" i="2"/>
  <c r="BG265" i="2"/>
  <c r="BF265" i="2"/>
  <c r="T265" i="2"/>
  <c r="T264" i="2" s="1"/>
  <c r="R265" i="2"/>
  <c r="R264" i="2"/>
  <c r="P265" i="2"/>
  <c r="P264" i="2" s="1"/>
  <c r="BI260" i="2"/>
  <c r="BH260" i="2"/>
  <c r="BG260" i="2"/>
  <c r="BF260" i="2"/>
  <c r="T260" i="2"/>
  <c r="R260" i="2"/>
  <c r="P260" i="2"/>
  <c r="BI256" i="2"/>
  <c r="BH256" i="2"/>
  <c r="BG256" i="2"/>
  <c r="BF256" i="2"/>
  <c r="T256" i="2"/>
  <c r="R256" i="2"/>
  <c r="P256" i="2"/>
  <c r="BI252" i="2"/>
  <c r="BH252" i="2"/>
  <c r="BG252" i="2"/>
  <c r="BF252" i="2"/>
  <c r="T252" i="2"/>
  <c r="R252" i="2"/>
  <c r="P252" i="2"/>
  <c r="BI249" i="2"/>
  <c r="BH249" i="2"/>
  <c r="BG249" i="2"/>
  <c r="BF249" i="2"/>
  <c r="T249" i="2"/>
  <c r="R249" i="2"/>
  <c r="P249" i="2"/>
  <c r="BI245" i="2"/>
  <c r="BH245" i="2"/>
  <c r="BG245" i="2"/>
  <c r="BF245" i="2"/>
  <c r="T245" i="2"/>
  <c r="R245" i="2"/>
  <c r="P245" i="2"/>
  <c r="BI241" i="2"/>
  <c r="BH241" i="2"/>
  <c r="BG241" i="2"/>
  <c r="BF241" i="2"/>
  <c r="T241" i="2"/>
  <c r="R241" i="2"/>
  <c r="P241" i="2"/>
  <c r="BI237" i="2"/>
  <c r="BH237" i="2"/>
  <c r="BG237" i="2"/>
  <c r="BF237" i="2"/>
  <c r="T237" i="2"/>
  <c r="R237" i="2"/>
  <c r="P237" i="2"/>
  <c r="BI231" i="2"/>
  <c r="BH231" i="2"/>
  <c r="BG231" i="2"/>
  <c r="BF231" i="2"/>
  <c r="T231" i="2"/>
  <c r="R231" i="2"/>
  <c r="P231" i="2"/>
  <c r="BI228" i="2"/>
  <c r="BH228" i="2"/>
  <c r="BG228" i="2"/>
  <c r="BF228" i="2"/>
  <c r="T228" i="2"/>
  <c r="R228" i="2"/>
  <c r="P228" i="2"/>
  <c r="BI222" i="2"/>
  <c r="BH222" i="2"/>
  <c r="BG222" i="2"/>
  <c r="BF222" i="2"/>
  <c r="T222" i="2"/>
  <c r="R222" i="2"/>
  <c r="P222" i="2"/>
  <c r="BI219" i="2"/>
  <c r="BH219" i="2"/>
  <c r="BG219" i="2"/>
  <c r="BF219" i="2"/>
  <c r="T219" i="2"/>
  <c r="R219" i="2"/>
  <c r="P219" i="2"/>
  <c r="BI213" i="2"/>
  <c r="BH213" i="2"/>
  <c r="BG213" i="2"/>
  <c r="BF213" i="2"/>
  <c r="T213" i="2"/>
  <c r="R213" i="2"/>
  <c r="P213" i="2"/>
  <c r="BI207" i="2"/>
  <c r="BH207" i="2"/>
  <c r="BG207" i="2"/>
  <c r="BF207" i="2"/>
  <c r="T207" i="2"/>
  <c r="R207" i="2"/>
  <c r="P207" i="2"/>
  <c r="BI203" i="2"/>
  <c r="BH203" i="2"/>
  <c r="BG203" i="2"/>
  <c r="BF203" i="2"/>
  <c r="T203" i="2"/>
  <c r="R203" i="2"/>
  <c r="P203" i="2"/>
  <c r="BI198" i="2"/>
  <c r="BH198" i="2"/>
  <c r="BG198" i="2"/>
  <c r="BF198" i="2"/>
  <c r="T198" i="2"/>
  <c r="R198" i="2"/>
  <c r="P198" i="2"/>
  <c r="BI194" i="2"/>
  <c r="BH194" i="2"/>
  <c r="BG194" i="2"/>
  <c r="BF194" i="2"/>
  <c r="T194" i="2"/>
  <c r="R194" i="2"/>
  <c r="P194" i="2"/>
  <c r="BI190" i="2"/>
  <c r="BH190" i="2"/>
  <c r="BG190" i="2"/>
  <c r="BF190" i="2"/>
  <c r="T190" i="2"/>
  <c r="R190" i="2"/>
  <c r="P190" i="2"/>
  <c r="BI186" i="2"/>
  <c r="BH186" i="2"/>
  <c r="BG186" i="2"/>
  <c r="BF186" i="2"/>
  <c r="T186" i="2"/>
  <c r="R186" i="2"/>
  <c r="P186" i="2"/>
  <c r="BI178" i="2"/>
  <c r="BH178" i="2"/>
  <c r="BG178" i="2"/>
  <c r="BF178" i="2"/>
  <c r="T178" i="2"/>
  <c r="R178" i="2"/>
  <c r="P178" i="2"/>
  <c r="BI173" i="2"/>
  <c r="BH173" i="2"/>
  <c r="BG173" i="2"/>
  <c r="BF173" i="2"/>
  <c r="T173" i="2"/>
  <c r="R173" i="2"/>
  <c r="P173" i="2"/>
  <c r="BI169" i="2"/>
  <c r="BH169" i="2"/>
  <c r="BG169" i="2"/>
  <c r="BF169" i="2"/>
  <c r="T169" i="2"/>
  <c r="R169" i="2"/>
  <c r="P169" i="2"/>
  <c r="BI164" i="2"/>
  <c r="BH164" i="2"/>
  <c r="BG164" i="2"/>
  <c r="BF164" i="2"/>
  <c r="T164" i="2"/>
  <c r="R164" i="2"/>
  <c r="P164" i="2"/>
  <c r="BI159" i="2"/>
  <c r="BH159" i="2"/>
  <c r="BG159" i="2"/>
  <c r="BF159" i="2"/>
  <c r="T159" i="2"/>
  <c r="R159" i="2"/>
  <c r="P159" i="2"/>
  <c r="BI154" i="2"/>
  <c r="BH154" i="2"/>
  <c r="BG154" i="2"/>
  <c r="BF154" i="2"/>
  <c r="T154" i="2"/>
  <c r="R154" i="2"/>
  <c r="P154" i="2"/>
  <c r="BI149" i="2"/>
  <c r="BH149" i="2"/>
  <c r="BG149" i="2"/>
  <c r="BF149" i="2"/>
  <c r="T149" i="2"/>
  <c r="R149" i="2"/>
  <c r="P149" i="2"/>
  <c r="BI144" i="2"/>
  <c r="BH144" i="2"/>
  <c r="BG144" i="2"/>
  <c r="BF144" i="2"/>
  <c r="T144" i="2"/>
  <c r="R144" i="2"/>
  <c r="P144" i="2"/>
  <c r="BI137" i="2"/>
  <c r="BH137" i="2"/>
  <c r="BG137" i="2"/>
  <c r="BF137" i="2"/>
  <c r="T137" i="2"/>
  <c r="R137" i="2"/>
  <c r="P137" i="2"/>
  <c r="BI132" i="2"/>
  <c r="BH132" i="2"/>
  <c r="BG132" i="2"/>
  <c r="BF132" i="2"/>
  <c r="T132" i="2"/>
  <c r="R132" i="2"/>
  <c r="P132" i="2"/>
  <c r="J126" i="2"/>
  <c r="J125" i="2"/>
  <c r="F125" i="2"/>
  <c r="F123" i="2"/>
  <c r="E121" i="2"/>
  <c r="J92" i="2"/>
  <c r="J91" i="2"/>
  <c r="F91" i="2"/>
  <c r="F89" i="2"/>
  <c r="E87" i="2"/>
  <c r="J18" i="2"/>
  <c r="E18" i="2"/>
  <c r="F126" i="2" s="1"/>
  <c r="J17" i="2"/>
  <c r="J12" i="2"/>
  <c r="J89" i="2"/>
  <c r="E7" i="2"/>
  <c r="E85" i="2" s="1"/>
  <c r="L90" i="1"/>
  <c r="AM90" i="1"/>
  <c r="AM89" i="1"/>
  <c r="L89" i="1"/>
  <c r="AM87" i="1"/>
  <c r="L87" i="1"/>
  <c r="L85" i="1"/>
  <c r="L84" i="1"/>
  <c r="J131" i="23"/>
  <c r="J130" i="23"/>
  <c r="BK129" i="23"/>
  <c r="J128" i="23"/>
  <c r="BK127" i="23"/>
  <c r="BK162" i="22"/>
  <c r="J157" i="22"/>
  <c r="J138" i="22"/>
  <c r="BK134" i="22"/>
  <c r="J120" i="22"/>
  <c r="J167" i="21"/>
  <c r="J165" i="21"/>
  <c r="J149" i="21"/>
  <c r="BK148" i="21"/>
  <c r="J147" i="21"/>
  <c r="J145" i="21"/>
  <c r="BK144" i="21"/>
  <c r="BK137" i="21"/>
  <c r="BK134" i="21"/>
  <c r="BK121" i="21"/>
  <c r="BK120" i="21"/>
  <c r="BK119" i="21"/>
  <c r="BK117" i="21"/>
  <c r="J279" i="20"/>
  <c r="J265" i="20"/>
  <c r="BK412" i="14"/>
  <c r="BK410" i="14"/>
  <c r="J405" i="14"/>
  <c r="J403" i="14"/>
  <c r="J399" i="14"/>
  <c r="J389" i="14"/>
  <c r="BK380" i="14"/>
  <c r="BK376" i="14"/>
  <c r="BK374" i="14"/>
  <c r="BK368" i="14"/>
  <c r="BK351" i="14"/>
  <c r="BK256" i="14"/>
  <c r="J254" i="14"/>
  <c r="J252" i="14"/>
  <c r="BK473" i="13"/>
  <c r="BK471" i="13"/>
  <c r="J469" i="13"/>
  <c r="J468" i="13"/>
  <c r="BK459" i="13"/>
  <c r="J458" i="13"/>
  <c r="BK454" i="13"/>
  <c r="J452" i="13"/>
  <c r="BK440" i="13"/>
  <c r="J439" i="13"/>
  <c r="J437" i="13"/>
  <c r="BK435" i="13"/>
  <c r="BK428" i="13"/>
  <c r="J427" i="13"/>
  <c r="J425" i="13"/>
  <c r="BK424" i="13"/>
  <c r="BK416" i="13"/>
  <c r="F35" i="24"/>
  <c r="BK156" i="22"/>
  <c r="BK153" i="22"/>
  <c r="BK137" i="22"/>
  <c r="J135" i="22"/>
  <c r="BK185" i="21"/>
  <c r="J184" i="21"/>
  <c r="BK172" i="21"/>
  <c r="J169" i="21"/>
  <c r="BK165" i="21"/>
  <c r="J150" i="21"/>
  <c r="BK432" i="14"/>
  <c r="J429" i="14"/>
  <c r="J428" i="14"/>
  <c r="J408" i="14"/>
  <c r="J407" i="14"/>
  <c r="J404" i="14"/>
  <c r="BK397" i="14"/>
  <c r="J372" i="14"/>
  <c r="BK369" i="14"/>
  <c r="BK307" i="14"/>
  <c r="BK263" i="14"/>
  <c r="BK261" i="14"/>
  <c r="J248" i="14"/>
  <c r="J228" i="14"/>
  <c r="J506" i="13"/>
  <c r="BK502" i="13"/>
  <c r="J501" i="13"/>
  <c r="BK500" i="13"/>
  <c r="BK499" i="13"/>
  <c r="J473" i="13"/>
  <c r="J472" i="13"/>
  <c r="J470" i="13"/>
  <c r="BK469" i="13"/>
  <c r="BK458" i="13"/>
  <c r="BK447" i="13"/>
  <c r="BK446" i="13"/>
  <c r="J445" i="13"/>
  <c r="J443" i="13"/>
  <c r="J440" i="13"/>
  <c r="BK430" i="13"/>
  <c r="J428" i="13"/>
  <c r="BK418" i="13"/>
  <c r="BK413" i="13"/>
  <c r="BK412" i="13"/>
  <c r="J400" i="13"/>
  <c r="BK365" i="13"/>
  <c r="BK363" i="13"/>
  <c r="J361" i="13"/>
  <c r="BK337" i="13"/>
  <c r="BK293" i="13"/>
  <c r="J284" i="13"/>
  <c r="BK258" i="13"/>
  <c r="J253" i="13"/>
  <c r="J206" i="13"/>
  <c r="J373" i="3"/>
  <c r="BK371" i="3"/>
  <c r="J351" i="3"/>
  <c r="BK126" i="24"/>
  <c r="BK131" i="23"/>
  <c r="BK130" i="23"/>
  <c r="J129" i="23"/>
  <c r="BK128" i="23"/>
  <c r="J127" i="23"/>
  <c r="BK126" i="23"/>
  <c r="J126" i="23"/>
  <c r="BK125" i="23"/>
  <c r="J124" i="23"/>
  <c r="BK128" i="22"/>
  <c r="BK127" i="22"/>
  <c r="BK123" i="22"/>
  <c r="BK121" i="22"/>
  <c r="BK118" i="22"/>
  <c r="J182" i="21"/>
  <c r="J132" i="21"/>
  <c r="J131" i="21"/>
  <c r="BK127" i="21"/>
  <c r="J126" i="21"/>
  <c r="J123" i="21"/>
  <c r="BK118" i="21"/>
  <c r="J117" i="21"/>
  <c r="BK280" i="20"/>
  <c r="J258" i="20"/>
  <c r="J256" i="20"/>
  <c r="BK253" i="20"/>
  <c r="J251" i="20"/>
  <c r="J248" i="20"/>
  <c r="J246" i="20"/>
  <c r="J236" i="20"/>
  <c r="J230" i="20"/>
  <c r="BK225" i="20"/>
  <c r="J209" i="20"/>
  <c r="BK207" i="20"/>
  <c r="J200" i="20"/>
  <c r="BK198" i="20"/>
  <c r="J150" i="20"/>
  <c r="BK148" i="20"/>
  <c r="J145" i="20"/>
  <c r="J141" i="20"/>
  <c r="J131" i="20"/>
  <c r="J323" i="19"/>
  <c r="BK317" i="19"/>
  <c r="J314" i="19"/>
  <c r="J304" i="19"/>
  <c r="J283" i="19"/>
  <c r="BK278" i="19"/>
  <c r="BK274" i="19"/>
  <c r="J258" i="19"/>
  <c r="J251" i="19"/>
  <c r="J224" i="19"/>
  <c r="J220" i="19"/>
  <c r="J215" i="19"/>
  <c r="BK205" i="19"/>
  <c r="BK174" i="19"/>
  <c r="BK154" i="19"/>
  <c r="BK152" i="19"/>
  <c r="BK151" i="19"/>
  <c r="BK147" i="19"/>
  <c r="BK145" i="19"/>
  <c r="BK137" i="19"/>
  <c r="BK135" i="19"/>
  <c r="BK131" i="19"/>
  <c r="J403" i="18"/>
  <c r="J401" i="18"/>
  <c r="BK400" i="18"/>
  <c r="BK398" i="18"/>
  <c r="BK395" i="18"/>
  <c r="J393" i="18"/>
  <c r="J392" i="18"/>
  <c r="BK389" i="18"/>
  <c r="J368" i="18"/>
  <c r="J362" i="18"/>
  <c r="J358" i="18"/>
  <c r="BK357" i="18"/>
  <c r="J356" i="18"/>
  <c r="J349" i="18"/>
  <c r="J348" i="18"/>
  <c r="J347" i="18"/>
  <c r="BK345" i="18"/>
  <c r="J344" i="18"/>
  <c r="J343" i="18"/>
  <c r="BK340" i="18"/>
  <c r="BK338" i="18"/>
  <c r="BK335" i="18"/>
  <c r="J334" i="18"/>
  <c r="BK332" i="18"/>
  <c r="J331" i="18"/>
  <c r="BK329" i="18"/>
  <c r="J317" i="18"/>
  <c r="J304" i="18"/>
  <c r="BK302" i="18"/>
  <c r="J293" i="18"/>
  <c r="J291" i="18"/>
  <c r="J289" i="18"/>
  <c r="BK226" i="18"/>
  <c r="BK220" i="18"/>
  <c r="BK211" i="18"/>
  <c r="J180" i="18"/>
  <c r="BK176" i="18"/>
  <c r="J166" i="18"/>
  <c r="BK545" i="17"/>
  <c r="BK538" i="17"/>
  <c r="BK537" i="17"/>
  <c r="J536" i="17"/>
  <c r="J518" i="17"/>
  <c r="J515" i="17"/>
  <c r="J511" i="17"/>
  <c r="BK510" i="17"/>
  <c r="BK508" i="17"/>
  <c r="J507" i="17"/>
  <c r="J505" i="17"/>
  <c r="BK503" i="17"/>
  <c r="BK490" i="17"/>
  <c r="BK489" i="17"/>
  <c r="BK486" i="17"/>
  <c r="BK485" i="17"/>
  <c r="BK484" i="17"/>
  <c r="J483" i="17"/>
  <c r="J480" i="17"/>
  <c r="BK478" i="17"/>
  <c r="BK477" i="17"/>
  <c r="BK475" i="17"/>
  <c r="J473" i="17"/>
  <c r="J472" i="17"/>
  <c r="BK469" i="17"/>
  <c r="BK467" i="17"/>
  <c r="J466" i="17"/>
  <c r="J465" i="17"/>
  <c r="J463" i="17"/>
  <c r="J461" i="17"/>
  <c r="J460" i="17"/>
  <c r="BK457" i="17"/>
  <c r="J448" i="17"/>
  <c r="BK447" i="17"/>
  <c r="J446" i="17"/>
  <c r="BK445" i="17"/>
  <c r="J444" i="17"/>
  <c r="J443" i="17"/>
  <c r="BK442" i="17"/>
  <c r="J441" i="17"/>
  <c r="J440" i="17"/>
  <c r="J439" i="17"/>
  <c r="BK438" i="17"/>
  <c r="BK437" i="17"/>
  <c r="J436" i="17"/>
  <c r="BK435" i="17"/>
  <c r="BK433" i="17"/>
  <c r="J432" i="17"/>
  <c r="BK424" i="17"/>
  <c r="BK422" i="17"/>
  <c r="BK420" i="17"/>
  <c r="BK419" i="17"/>
  <c r="J417" i="17"/>
  <c r="J415" i="17"/>
  <c r="J412" i="17"/>
  <c r="J402" i="17"/>
  <c r="J401" i="17"/>
  <c r="BK399" i="17"/>
  <c r="J395" i="17"/>
  <c r="BK386" i="17"/>
  <c r="BK384" i="17"/>
  <c r="J382" i="17"/>
  <c r="BK378" i="17"/>
  <c r="J362" i="17"/>
  <c r="BK358" i="17"/>
  <c r="J356" i="17"/>
  <c r="J352" i="17"/>
  <c r="BK288" i="17"/>
  <c r="J273" i="17"/>
  <c r="J183" i="17"/>
  <c r="BK167" i="17"/>
  <c r="J301" i="16"/>
  <c r="BK294" i="16"/>
  <c r="BK293" i="16"/>
  <c r="BK287" i="16"/>
  <c r="BK284" i="16"/>
  <c r="J281" i="16"/>
  <c r="BK279" i="16"/>
  <c r="J278" i="16"/>
  <c r="BK271" i="16"/>
  <c r="BK269" i="16"/>
  <c r="BK268" i="16"/>
  <c r="BK265" i="16"/>
  <c r="J263" i="16"/>
  <c r="J257" i="16"/>
  <c r="J250" i="16"/>
  <c r="BK246" i="16"/>
  <c r="J244" i="16"/>
  <c r="BK235" i="16"/>
  <c r="J213" i="16"/>
  <c r="BK209" i="16"/>
  <c r="BK204" i="16"/>
  <c r="BK202" i="16"/>
  <c r="J200" i="16"/>
  <c r="BK157" i="16"/>
  <c r="BK147" i="16"/>
  <c r="J145" i="16"/>
  <c r="J141" i="16"/>
  <c r="J131" i="16"/>
  <c r="BK311" i="15"/>
  <c r="J307" i="15"/>
  <c r="J306" i="15"/>
  <c r="J300" i="15"/>
  <c r="BK291" i="15"/>
  <c r="BK290" i="15"/>
  <c r="BK289" i="15"/>
  <c r="J286" i="15"/>
  <c r="BK285" i="15"/>
  <c r="BK284" i="15"/>
  <c r="J283" i="15"/>
  <c r="J279" i="15"/>
  <c r="BK278" i="15"/>
  <c r="J268" i="15"/>
  <c r="J260" i="15"/>
  <c r="BK256" i="15"/>
  <c r="J253" i="15"/>
  <c r="J249" i="15"/>
  <c r="J247" i="15"/>
  <c r="J243" i="15"/>
  <c r="BK197" i="15"/>
  <c r="J191" i="15"/>
  <c r="J188" i="15"/>
  <c r="J166" i="15"/>
  <c r="J164" i="15"/>
  <c r="BK160" i="15"/>
  <c r="J147" i="15"/>
  <c r="J141" i="15"/>
  <c r="J133" i="15"/>
  <c r="J434" i="14"/>
  <c r="J431" i="14"/>
  <c r="BK425" i="14"/>
  <c r="J424" i="14"/>
  <c r="J412" i="3"/>
  <c r="J392" i="3"/>
  <c r="BK387" i="3"/>
  <c r="J164" i="21"/>
  <c r="BK163" i="21"/>
  <c r="J159" i="21"/>
  <c r="BK156" i="21"/>
  <c r="J142" i="21"/>
  <c r="BK141" i="21"/>
  <c r="BK131" i="21"/>
  <c r="BK130" i="21"/>
  <c r="BK128" i="21"/>
  <c r="BK125" i="21"/>
  <c r="J122" i="21"/>
  <c r="BK265" i="20"/>
  <c r="BK264" i="20"/>
  <c r="J262" i="20"/>
  <c r="BK261" i="20"/>
  <c r="J240" i="20"/>
  <c r="J207" i="20"/>
  <c r="BK181" i="20"/>
  <c r="J148" i="20"/>
  <c r="BK147" i="20"/>
  <c r="J133" i="20"/>
  <c r="BK319" i="19"/>
  <c r="J298" i="19"/>
  <c r="BK297" i="19"/>
  <c r="BK295" i="19"/>
  <c r="J294" i="19"/>
  <c r="BK293" i="19"/>
  <c r="BK291" i="19"/>
  <c r="BK290" i="19"/>
  <c r="BK288" i="19"/>
  <c r="BK285" i="19"/>
  <c r="BK271" i="19"/>
  <c r="BK269" i="19"/>
  <c r="BK267" i="19"/>
  <c r="J254" i="19"/>
  <c r="BK251" i="19"/>
  <c r="BK246" i="19"/>
  <c r="J211" i="19"/>
  <c r="BK202" i="19"/>
  <c r="BK199" i="19"/>
  <c r="J196" i="19"/>
  <c r="J172" i="19"/>
  <c r="BK403" i="18"/>
  <c r="BK396" i="18"/>
  <c r="BK394" i="18"/>
  <c r="BK393" i="18"/>
  <c r="BK388" i="18"/>
  <c r="J376" i="18"/>
  <c r="BK374" i="18"/>
  <c r="J363" i="18"/>
  <c r="J357" i="18"/>
  <c r="J354" i="18"/>
  <c r="BK351" i="18"/>
  <c r="BK350" i="18"/>
  <c r="BK346" i="18"/>
  <c r="J345" i="18"/>
  <c r="BK344" i="18"/>
  <c r="BK342" i="18"/>
  <c r="J340" i="18"/>
  <c r="BK339" i="18"/>
  <c r="BK333" i="18"/>
  <c r="J327" i="18"/>
  <c r="J325" i="18"/>
  <c r="J324" i="18"/>
  <c r="J321" i="18"/>
  <c r="BK317" i="18"/>
  <c r="BK315" i="18"/>
  <c r="J310" i="18"/>
  <c r="J308" i="18"/>
  <c r="BK304" i="18"/>
  <c r="J303" i="18"/>
  <c r="BK296" i="18"/>
  <c r="BK279" i="18"/>
  <c r="J276" i="18"/>
  <c r="J262" i="18"/>
  <c r="J239" i="18"/>
  <c r="BK237" i="18"/>
  <c r="J228" i="18"/>
  <c r="J226" i="18"/>
  <c r="J220" i="18"/>
  <c r="BK203" i="18"/>
  <c r="BK180" i="18"/>
  <c r="J176" i="18"/>
  <c r="J164" i="18"/>
  <c r="BK163" i="18"/>
  <c r="BK161" i="18"/>
  <c r="J153" i="18"/>
  <c r="J545" i="17"/>
  <c r="J538" i="17"/>
  <c r="J535" i="17"/>
  <c r="J531" i="17"/>
  <c r="BK519" i="17"/>
  <c r="BK518" i="17"/>
  <c r="BK513" i="17"/>
  <c r="J506" i="17"/>
  <c r="BK504" i="17"/>
  <c r="J503" i="17"/>
  <c r="BK494" i="17"/>
  <c r="BK493" i="17"/>
  <c r="J471" i="17"/>
  <c r="J468" i="17"/>
  <c r="J464" i="17"/>
  <c r="BK462" i="17"/>
  <c r="J450" i="17"/>
  <c r="J433" i="17"/>
  <c r="BK432" i="17"/>
  <c r="J420" i="17"/>
  <c r="J419" i="17"/>
  <c r="J416" i="17"/>
  <c r="BK414" i="17"/>
  <c r="J413" i="17"/>
  <c r="BK412" i="17"/>
  <c r="J411" i="17"/>
  <c r="J409" i="17"/>
  <c r="BK408" i="17"/>
  <c r="J406" i="17"/>
  <c r="BK394" i="17"/>
  <c r="J388" i="17"/>
  <c r="J380" i="17"/>
  <c r="J358" i="17"/>
  <c r="BK356" i="17"/>
  <c r="BK337" i="17"/>
  <c r="J332" i="17"/>
  <c r="J290" i="17"/>
  <c r="J286" i="17"/>
  <c r="J281" i="17"/>
  <c r="J279" i="17"/>
  <c r="BK277" i="17"/>
  <c r="BK273" i="17"/>
  <c r="J271" i="17"/>
  <c r="J256" i="17"/>
  <c r="BK248" i="17"/>
  <c r="BK204" i="17"/>
  <c r="BK200" i="17"/>
  <c r="BK141" i="17"/>
  <c r="BK300" i="16"/>
  <c r="BK299" i="16"/>
  <c r="J298" i="16"/>
  <c r="BK277" i="16"/>
  <c r="J275" i="16"/>
  <c r="J274" i="16"/>
  <c r="J269" i="16"/>
  <c r="J322" i="3"/>
  <c r="J259" i="3"/>
  <c r="BK255" i="3"/>
  <c r="J252" i="3"/>
  <c r="BK244" i="3"/>
  <c r="J231" i="3"/>
  <c r="J225" i="3"/>
  <c r="J216" i="3"/>
  <c r="F35" i="23"/>
  <c r="BK145" i="22"/>
  <c r="J142" i="22"/>
  <c r="J139" i="22"/>
  <c r="J117" i="22"/>
  <c r="BK436" i="14"/>
  <c r="BK434" i="14"/>
  <c r="BK431" i="14"/>
  <c r="J397" i="14"/>
  <c r="BK394" i="14"/>
  <c r="BK391" i="14"/>
  <c r="BK390" i="14"/>
  <c r="BK389" i="14"/>
  <c r="J388" i="14"/>
  <c r="BK324" i="14"/>
  <c r="BK322" i="14"/>
  <c r="BK302" i="14"/>
  <c r="BK265" i="14"/>
  <c r="J181" i="14"/>
  <c r="BK173" i="14"/>
  <c r="J173" i="14"/>
  <c r="BK167" i="14"/>
  <c r="BK163" i="14"/>
  <c r="BK162" i="14"/>
  <c r="BK160" i="14"/>
  <c r="BK155" i="14"/>
  <c r="BK136" i="14"/>
  <c r="J134" i="14"/>
  <c r="J504" i="13"/>
  <c r="BK498" i="13"/>
  <c r="J488" i="13"/>
  <c r="J482" i="13"/>
  <c r="BK460" i="13"/>
  <c r="BK452" i="13"/>
  <c r="J451" i="13"/>
  <c r="BK443" i="13"/>
  <c r="BK442" i="13"/>
  <c r="BK432" i="13"/>
  <c r="J431" i="13"/>
  <c r="J430" i="13"/>
  <c r="J429" i="13"/>
  <c r="J424" i="13"/>
  <c r="J423" i="13"/>
  <c r="J422" i="13"/>
  <c r="J404" i="13"/>
  <c r="J398" i="13"/>
  <c r="BK395" i="13"/>
  <c r="BK394" i="13"/>
  <c r="BK393" i="13"/>
  <c r="J365" i="13"/>
  <c r="J342" i="13"/>
  <c r="J282" i="13"/>
  <c r="BK186" i="13"/>
  <c r="J178" i="13"/>
  <c r="J328" i="12"/>
  <c r="BK312" i="12"/>
  <c r="J306" i="12"/>
  <c r="J305" i="12"/>
  <c r="BK302" i="12"/>
  <c r="J301" i="12"/>
  <c r="J300" i="12"/>
  <c r="J299" i="12"/>
  <c r="BK298" i="12"/>
  <c r="J296" i="12"/>
  <c r="J295" i="12"/>
  <c r="BK293" i="12"/>
  <c r="J292" i="12"/>
  <c r="J287" i="12"/>
  <c r="BK276" i="12"/>
  <c r="BK271" i="12"/>
  <c r="J215" i="12"/>
  <c r="J210" i="12"/>
  <c r="BK208" i="12"/>
  <c r="BK206" i="12"/>
  <c r="BK202" i="12"/>
  <c r="BK200" i="12"/>
  <c r="J197" i="12"/>
  <c r="BK191" i="12"/>
  <c r="J169" i="12"/>
  <c r="J167" i="12"/>
  <c r="J163" i="12"/>
  <c r="BK152" i="12"/>
  <c r="J149" i="12"/>
  <c r="J147" i="12"/>
  <c r="BK141" i="12"/>
  <c r="BK342" i="11"/>
  <c r="J341" i="11"/>
  <c r="J327" i="11"/>
  <c r="BK325" i="11"/>
  <c r="J324" i="11"/>
  <c r="J321" i="11"/>
  <c r="BK320" i="11"/>
  <c r="J319" i="11"/>
  <c r="J318" i="11"/>
  <c r="J317" i="11"/>
  <c r="BK313" i="11"/>
  <c r="BK311" i="11"/>
  <c r="J310" i="11"/>
  <c r="J309" i="11"/>
  <c r="J306" i="11"/>
  <c r="J305" i="11"/>
  <c r="BK304" i="11"/>
  <c r="J301" i="11"/>
  <c r="BK291" i="11"/>
  <c r="BK288" i="11"/>
  <c r="BK284" i="11"/>
  <c r="BK282" i="11"/>
  <c r="J280" i="11"/>
  <c r="BK273" i="11"/>
  <c r="BK262" i="11"/>
  <c r="J260" i="11"/>
  <c r="J247" i="11"/>
  <c r="J223" i="11"/>
  <c r="J221" i="11"/>
  <c r="BK216" i="11"/>
  <c r="J214" i="11"/>
  <c r="J208" i="11"/>
  <c r="BK206" i="11"/>
  <c r="BK174" i="11"/>
  <c r="BK168" i="11"/>
  <c r="J155" i="11"/>
  <c r="BK152" i="11"/>
  <c r="J151" i="11"/>
  <c r="BK135" i="11"/>
  <c r="J131" i="11"/>
  <c r="J360" i="10"/>
  <c r="BK334" i="10"/>
  <c r="BK321" i="10"/>
  <c r="BK292" i="10"/>
  <c r="J290" i="10"/>
  <c r="J180" i="10"/>
  <c r="BK161" i="10"/>
  <c r="J153" i="10"/>
  <c r="J134" i="10"/>
  <c r="J524" i="9"/>
  <c r="BK503" i="9"/>
  <c r="BK502" i="9"/>
  <c r="BK501" i="9"/>
  <c r="BK497" i="9"/>
  <c r="J496" i="9"/>
  <c r="BK493" i="9"/>
  <c r="J489" i="9"/>
  <c r="BK484" i="9"/>
  <c r="J471" i="9"/>
  <c r="J470" i="9"/>
  <c r="BK459" i="9"/>
  <c r="J456" i="9"/>
  <c r="J451" i="9"/>
  <c r="BK448" i="9"/>
  <c r="J447" i="9"/>
  <c r="J446" i="9"/>
  <c r="BK444" i="9"/>
  <c r="J443" i="9"/>
  <c r="J438" i="9"/>
  <c r="BK435" i="9"/>
  <c r="BK433" i="9"/>
  <c r="J432" i="9"/>
  <c r="BK431" i="9"/>
  <c r="BK428" i="9"/>
  <c r="J414" i="9"/>
  <c r="BK413" i="9"/>
  <c r="BK400" i="9"/>
  <c r="BK395" i="9"/>
  <c r="J393" i="9"/>
  <c r="J366" i="9"/>
  <c r="J349" i="9"/>
  <c r="J277" i="9"/>
  <c r="BK275" i="9"/>
  <c r="BK266" i="9"/>
  <c r="BK262" i="9"/>
  <c r="J168" i="9"/>
  <c r="J134" i="9"/>
  <c r="J160" i="8"/>
  <c r="J155" i="8"/>
  <c r="J151" i="8"/>
  <c r="J138" i="8"/>
  <c r="J134" i="8"/>
  <c r="BK124" i="8"/>
  <c r="BK180" i="7"/>
  <c r="J172" i="7"/>
  <c r="BK160" i="7"/>
  <c r="BK164" i="6"/>
  <c r="BK406" i="5"/>
  <c r="J405" i="5"/>
  <c r="BK400" i="5"/>
  <c r="J392" i="5"/>
  <c r="BK358" i="5"/>
  <c r="J353" i="5"/>
  <c r="J349" i="5"/>
  <c r="BK340" i="5"/>
  <c r="J322" i="5"/>
  <c r="J304" i="5"/>
  <c r="BK283" i="5"/>
  <c r="BK271" i="5"/>
  <c r="J267" i="5"/>
  <c r="J257" i="5"/>
  <c r="J253" i="5"/>
  <c r="BK247" i="5"/>
  <c r="BK237" i="5"/>
  <c r="BK213" i="5"/>
  <c r="BK152" i="5"/>
  <c r="J147" i="5"/>
  <c r="J395" i="4"/>
  <c r="BK389" i="4"/>
  <c r="J357" i="4"/>
  <c r="BK336" i="4"/>
  <c r="BK324" i="4"/>
  <c r="BK313" i="4"/>
  <c r="J311" i="4"/>
  <c r="BK285" i="4"/>
  <c r="J281" i="4"/>
  <c r="J273" i="4"/>
  <c r="J253" i="4"/>
  <c r="J243" i="4"/>
  <c r="BK227" i="4"/>
  <c r="BK217" i="4"/>
  <c r="BK211" i="4"/>
  <c r="BK190" i="4"/>
  <c r="J180" i="4"/>
  <c r="BK170" i="4"/>
  <c r="J155" i="4"/>
  <c r="BK145" i="4"/>
  <c r="BK140" i="4"/>
  <c r="BK135" i="4"/>
  <c r="J633" i="3"/>
  <c r="J630" i="3"/>
  <c r="BK627" i="3"/>
  <c r="BK619" i="3"/>
  <c r="J615" i="3"/>
  <c r="J611" i="3"/>
  <c r="J582" i="3"/>
  <c r="BK575" i="3"/>
  <c r="BK566" i="3"/>
  <c r="BK555" i="3"/>
  <c r="J551" i="3"/>
  <c r="BK547" i="3"/>
  <c r="J538" i="3"/>
  <c r="J526" i="3"/>
  <c r="BK523" i="3"/>
  <c r="J520" i="3"/>
  <c r="J514" i="3"/>
  <c r="J511" i="3"/>
  <c r="BK499" i="3"/>
  <c r="BK495" i="3"/>
  <c r="BK491" i="3"/>
  <c r="J471" i="3"/>
  <c r="J456" i="3"/>
  <c r="J452" i="3"/>
  <c r="J448" i="3"/>
  <c r="J440" i="3"/>
  <c r="J436" i="3"/>
  <c r="BK432" i="3"/>
  <c r="BK428" i="3"/>
  <c r="J420" i="3"/>
  <c r="J416" i="3"/>
  <c r="BK408" i="3"/>
  <c r="BK404" i="3"/>
  <c r="J396" i="3"/>
  <c r="BK392" i="3"/>
  <c r="BK391" i="3"/>
  <c r="J387" i="3"/>
  <c r="J379" i="3"/>
  <c r="J303" i="3"/>
  <c r="J294" i="3"/>
  <c r="J244" i="3"/>
  <c r="BK172" i="3"/>
  <c r="F37" i="24"/>
  <c r="J125" i="23"/>
  <c r="BK124" i="23"/>
  <c r="BK123" i="23"/>
  <c r="BK122" i="23"/>
  <c r="J122" i="23"/>
  <c r="J121" i="23"/>
  <c r="J149" i="22"/>
  <c r="BK145" i="15"/>
  <c r="BK430" i="14"/>
  <c r="BK429" i="14"/>
  <c r="BK396" i="14"/>
  <c r="BK393" i="14"/>
  <c r="BK383" i="14"/>
  <c r="BK381" i="14"/>
  <c r="BK379" i="14"/>
  <c r="BK378" i="14"/>
  <c r="J375" i="14"/>
  <c r="BK335" i="14"/>
  <c r="BK331" i="14"/>
  <c r="J324" i="14"/>
  <c r="J307" i="14"/>
  <c r="J302" i="14"/>
  <c r="J233" i="14"/>
  <c r="BK228" i="14"/>
  <c r="BK494" i="13"/>
  <c r="J485" i="13"/>
  <c r="BK483" i="13"/>
  <c r="BK462" i="13"/>
  <c r="J442" i="13"/>
  <c r="BK422" i="13"/>
  <c r="J421" i="13"/>
  <c r="J419" i="13"/>
  <c r="J418" i="13"/>
  <c r="BK391" i="13"/>
  <c r="J372" i="13"/>
  <c r="BK367" i="13"/>
  <c r="J363" i="13"/>
  <c r="BK361" i="13"/>
  <c r="BK342" i="13"/>
  <c r="BK291" i="13"/>
  <c r="BK289" i="13"/>
  <c r="BK173" i="13"/>
  <c r="BK172" i="13"/>
  <c r="J140" i="13"/>
  <c r="BK138" i="13"/>
  <c r="BK326" i="12"/>
  <c r="BK319" i="12"/>
  <c r="J309" i="12"/>
  <c r="J304" i="12"/>
  <c r="BK300" i="12"/>
  <c r="BK297" i="12"/>
  <c r="BK296" i="12"/>
  <c r="J294" i="12"/>
  <c r="J293" i="12"/>
  <c r="BK292" i="12"/>
  <c r="J290" i="12"/>
  <c r="BK286" i="12"/>
  <c r="J283" i="12"/>
  <c r="J282" i="12"/>
  <c r="J279" i="12"/>
  <c r="J273" i="12"/>
  <c r="J200" i="12"/>
  <c r="BK197" i="12"/>
  <c r="J194" i="12"/>
  <c r="BK167" i="12"/>
  <c r="J150" i="12"/>
  <c r="BK149" i="12"/>
  <c r="BK143" i="12"/>
  <c r="J141" i="12"/>
  <c r="BK133" i="12"/>
  <c r="BK131" i="12"/>
  <c r="BK346" i="11"/>
  <c r="BK344" i="11"/>
  <c r="BK337" i="11"/>
  <c r="BK336" i="11"/>
  <c r="BK330" i="11"/>
  <c r="BK327" i="11"/>
  <c r="BK324" i="11"/>
  <c r="J322" i="11"/>
  <c r="BK321" i="11"/>
  <c r="J320" i="11"/>
  <c r="BK312" i="11"/>
  <c r="J311" i="11"/>
  <c r="J303" i="11"/>
  <c r="J300" i="11"/>
  <c r="BK298" i="11"/>
  <c r="J296" i="11"/>
  <c r="BK294" i="11"/>
  <c r="J293" i="11"/>
  <c r="J288" i="11"/>
  <c r="BK287" i="11"/>
  <c r="J282" i="11"/>
  <c r="BK280" i="11"/>
  <c r="BK278" i="11"/>
  <c r="J275" i="11"/>
  <c r="J271" i="11"/>
  <c r="J267" i="11"/>
  <c r="BK225" i="11"/>
  <c r="BK221" i="11"/>
  <c r="BK212" i="11"/>
  <c r="J206" i="11"/>
  <c r="BK203" i="11"/>
  <c r="BK196" i="11"/>
  <c r="BK172" i="11"/>
  <c r="J168" i="11"/>
  <c r="J154" i="11"/>
  <c r="J147" i="11"/>
  <c r="BK137" i="11"/>
  <c r="BK423" i="10"/>
  <c r="BK419" i="10"/>
  <c r="BK417" i="10"/>
  <c r="BK412" i="10"/>
  <c r="J412" i="10"/>
  <c r="BK411" i="10"/>
  <c r="BK405" i="10"/>
  <c r="J405" i="10"/>
  <c r="BK402" i="10"/>
  <c r="J402" i="10"/>
  <c r="BK399" i="10"/>
  <c r="J399" i="10"/>
  <c r="BK398" i="10"/>
  <c r="J398" i="10"/>
  <c r="BK397" i="10"/>
  <c r="BK395" i="10"/>
  <c r="J395" i="10"/>
  <c r="BK394" i="10"/>
  <c r="J388" i="10"/>
  <c r="J387" i="10"/>
  <c r="J383" i="10"/>
  <c r="BK382" i="10"/>
  <c r="J381" i="10"/>
  <c r="BK380" i="10"/>
  <c r="BK379" i="10"/>
  <c r="J378" i="10"/>
  <c r="J377" i="10"/>
  <c r="BK375" i="10"/>
  <c r="J374" i="10"/>
  <c r="J373" i="10"/>
  <c r="J371" i="10"/>
  <c r="BK370" i="10"/>
  <c r="BK369" i="10"/>
  <c r="BK367" i="10"/>
  <c r="BK363" i="10"/>
  <c r="BK362" i="10"/>
  <c r="J361" i="10"/>
  <c r="J357" i="10"/>
  <c r="BK354" i="10"/>
  <c r="BK353" i="10"/>
  <c r="BK351" i="10"/>
  <c r="BK350" i="10"/>
  <c r="J323" i="10"/>
  <c r="BK317" i="10"/>
  <c r="BK316" i="10"/>
  <c r="J313" i="10"/>
  <c r="J303" i="10"/>
  <c r="BK301" i="10"/>
  <c r="BK236" i="10"/>
  <c r="BK234" i="10"/>
  <c r="BK232" i="10"/>
  <c r="BK217" i="10"/>
  <c r="BK213" i="10"/>
  <c r="BK183" i="10"/>
  <c r="J176" i="10"/>
  <c r="J528" i="9"/>
  <c r="J527" i="9"/>
  <c r="BK526" i="9"/>
  <c r="BK525" i="9"/>
  <c r="BK521" i="9"/>
  <c r="J514" i="9"/>
  <c r="J511" i="9"/>
  <c r="BK507" i="9"/>
  <c r="J504" i="9"/>
  <c r="J503" i="9"/>
  <c r="J502" i="9"/>
  <c r="J501" i="9"/>
  <c r="BK500" i="9"/>
  <c r="BK499" i="9"/>
  <c r="BK496" i="9"/>
  <c r="BK495" i="9"/>
  <c r="BK490" i="9"/>
  <c r="BK485" i="9"/>
  <c r="BK482" i="9"/>
  <c r="BK479" i="9"/>
  <c r="J478" i="9"/>
  <c r="J477" i="9"/>
  <c r="BK474" i="9"/>
  <c r="J473" i="9"/>
  <c r="BK472" i="9"/>
  <c r="BK470" i="9"/>
  <c r="BK467" i="9"/>
  <c r="J466" i="9"/>
  <c r="J464" i="9"/>
  <c r="BK463" i="9"/>
  <c r="J458" i="9"/>
  <c r="J445" i="9"/>
  <c r="J444" i="9"/>
  <c r="J442" i="9"/>
  <c r="J430" i="9"/>
  <c r="J429" i="9"/>
  <c r="BK426" i="9"/>
  <c r="J423" i="9"/>
  <c r="BK420" i="9"/>
  <c r="BK419" i="9"/>
  <c r="BK414" i="9"/>
  <c r="J400" i="9"/>
  <c r="BK397" i="9"/>
  <c r="BK387" i="9"/>
  <c r="J380" i="9"/>
  <c r="J378" i="9"/>
  <c r="J368" i="9"/>
  <c r="BK366" i="9"/>
  <c r="BK365" i="9"/>
  <c r="BK350" i="9"/>
  <c r="BK347" i="9"/>
  <c r="BK342" i="9"/>
  <c r="BK340" i="9"/>
  <c r="J318" i="9"/>
  <c r="BK279" i="9"/>
  <c r="BK270" i="9"/>
  <c r="J266" i="9"/>
  <c r="BK173" i="9"/>
  <c r="BK168" i="9"/>
  <c r="BK148" i="9"/>
  <c r="J146" i="9"/>
  <c r="BK140" i="9"/>
  <c r="BK138" i="9"/>
  <c r="J137" i="9"/>
  <c r="BK136" i="9"/>
  <c r="BK135" i="9"/>
  <c r="BK134" i="9"/>
  <c r="BK151" i="8"/>
  <c r="BK142" i="8"/>
  <c r="BK185" i="7"/>
  <c r="J176" i="7"/>
  <c r="BK192" i="6"/>
  <c r="J184" i="6"/>
  <c r="J180" i="6"/>
  <c r="BK168" i="6"/>
  <c r="J160" i="6"/>
  <c r="BK152" i="6"/>
  <c r="BK143" i="6"/>
  <c r="BK131" i="6"/>
  <c r="J123" i="6"/>
  <c r="BK405" i="5"/>
  <c r="J403" i="5"/>
  <c r="J401" i="5"/>
  <c r="BK395" i="5"/>
  <c r="BK389" i="5"/>
  <c r="BK353" i="5"/>
  <c r="BK349" i="5"/>
  <c r="BK345" i="5"/>
  <c r="J334" i="5"/>
  <c r="J326" i="5"/>
  <c r="BK304" i="5"/>
  <c r="J300" i="5"/>
  <c r="BK279" i="5"/>
  <c r="BK230" i="5"/>
  <c r="BK225" i="5"/>
  <c r="J220" i="5"/>
  <c r="J217" i="5"/>
  <c r="J209" i="5"/>
  <c r="BK195" i="5"/>
  <c r="J182" i="5"/>
  <c r="BK177" i="5"/>
  <c r="J172" i="5"/>
  <c r="BK162" i="5"/>
  <c r="J152" i="5"/>
  <c r="BK142" i="5"/>
  <c r="J132" i="5"/>
  <c r="J394" i="4"/>
  <c r="BK390" i="4"/>
  <c r="BK381" i="4"/>
  <c r="BK378" i="4"/>
  <c r="BK351" i="4"/>
  <c r="J346" i="4"/>
  <c r="J341" i="4"/>
  <c r="BK332" i="4"/>
  <c r="BK311" i="4"/>
  <c r="BK307" i="4"/>
  <c r="J307" i="4"/>
  <c r="J300" i="4"/>
  <c r="J289" i="4"/>
  <c r="BK273" i="4"/>
  <c r="J267" i="4"/>
  <c r="J263" i="4"/>
  <c r="BK247" i="4"/>
  <c r="J220" i="4"/>
  <c r="J217" i="4"/>
  <c r="J215" i="4"/>
  <c r="J203" i="4"/>
  <c r="J193" i="4"/>
  <c r="BK175" i="4"/>
  <c r="J170" i="4"/>
  <c r="J165" i="4"/>
  <c r="J160" i="4"/>
  <c r="BK155" i="4"/>
  <c r="J150" i="4"/>
  <c r="J145" i="4"/>
  <c r="J140" i="4"/>
  <c r="BK130" i="4"/>
  <c r="BK632" i="3"/>
  <c r="BK628" i="3"/>
  <c r="J627" i="3"/>
  <c r="J624" i="3"/>
  <c r="BK615" i="3"/>
  <c r="BK607" i="3"/>
  <c r="J589" i="3"/>
  <c r="BK584" i="3"/>
  <c r="BK569" i="3"/>
  <c r="J566" i="3"/>
  <c r="BK559" i="3"/>
  <c r="BK551" i="3"/>
  <c r="J547" i="3"/>
  <c r="J541" i="3"/>
  <c r="BK535" i="3"/>
  <c r="BK532" i="3"/>
  <c r="BK526" i="3"/>
  <c r="J523" i="3"/>
  <c r="J517" i="3"/>
  <c r="BK511" i="3"/>
  <c r="J507" i="3"/>
  <c r="J503" i="3"/>
  <c r="J499" i="3"/>
  <c r="J495" i="3"/>
  <c r="J491" i="3"/>
  <c r="BK480" i="3"/>
  <c r="BK456" i="3"/>
  <c r="BK452" i="3"/>
  <c r="BK448" i="3"/>
  <c r="BK444" i="3"/>
  <c r="J432" i="3"/>
  <c r="BK424" i="3"/>
  <c r="BK416" i="3"/>
  <c r="J408" i="3"/>
  <c r="J404" i="3"/>
  <c r="BK400" i="3"/>
  <c r="BK396" i="3"/>
  <c r="J338" i="3"/>
  <c r="BK248" i="3"/>
  <c r="BK168" i="3"/>
  <c r="J158" i="3"/>
  <c r="J138" i="3"/>
  <c r="J535" i="2"/>
  <c r="J532" i="2"/>
  <c r="J513" i="2"/>
  <c r="BK505" i="2"/>
  <c r="BK497" i="2"/>
  <c r="BK461" i="2"/>
  <c r="J457" i="2"/>
  <c r="BK449" i="2"/>
  <c r="J443" i="2"/>
  <c r="J427" i="2"/>
  <c r="BK416" i="2"/>
  <c r="BK395" i="2"/>
  <c r="J391" i="2"/>
  <c r="BK383" i="2"/>
  <c r="BK375" i="2"/>
  <c r="J298" i="2"/>
  <c r="BK294" i="2"/>
  <c r="J265" i="2"/>
  <c r="J252" i="2"/>
  <c r="J249" i="2"/>
  <c r="J241" i="2"/>
  <c r="J228" i="2"/>
  <c r="BK222" i="2"/>
  <c r="J213" i="2"/>
  <c r="BK207" i="2"/>
  <c r="BK194" i="2"/>
  <c r="J159" i="2"/>
  <c r="J154" i="2"/>
  <c r="BK137" i="2"/>
  <c r="BK118" i="23"/>
  <c r="J117" i="23"/>
  <c r="J177" i="22"/>
  <c r="BK173" i="22"/>
  <c r="J169" i="22"/>
  <c r="J166" i="22"/>
  <c r="BK165" i="22"/>
  <c r="BK163" i="22"/>
  <c r="BK155" i="22"/>
  <c r="J153" i="22"/>
  <c r="BK150" i="22"/>
  <c r="BK132" i="22"/>
  <c r="BK428" i="14"/>
  <c r="J371" i="3"/>
  <c r="BK351" i="3"/>
  <c r="BK277" i="3"/>
  <c r="J263" i="3"/>
  <c r="J234" i="3"/>
  <c r="BK222" i="3"/>
  <c r="J191" i="3"/>
  <c r="J168" i="3"/>
  <c r="J153" i="3"/>
  <c r="J580" i="2"/>
  <c r="J576" i="2"/>
  <c r="BK573" i="2"/>
  <c r="J569" i="2"/>
  <c r="J538" i="2"/>
  <c r="BK484" i="2"/>
  <c r="J472" i="2"/>
  <c r="J416" i="2"/>
  <c r="BK403" i="2"/>
  <c r="BK391" i="2"/>
  <c r="J383" i="2"/>
  <c r="J379" i="2"/>
  <c r="BK315" i="2"/>
  <c r="BK213" i="2"/>
  <c r="BK203" i="2"/>
  <c r="BK198" i="2"/>
  <c r="F36" i="24"/>
  <c r="BK178" i="22"/>
  <c r="J161" i="22"/>
  <c r="BK151" i="22"/>
  <c r="BK147" i="22"/>
  <c r="BK146" i="22"/>
  <c r="J144" i="22"/>
  <c r="BK139" i="22"/>
  <c r="BK135" i="22"/>
  <c r="BK125" i="22"/>
  <c r="BK124" i="22"/>
  <c r="BK122" i="22"/>
  <c r="BK119" i="22"/>
  <c r="J186" i="21"/>
  <c r="J175" i="21"/>
  <c r="BK173" i="21"/>
  <c r="BK171" i="21"/>
  <c r="J170" i="21"/>
  <c r="J168" i="21"/>
  <c r="J157" i="21"/>
  <c r="BK154" i="21"/>
  <c r="J151" i="21"/>
  <c r="BK149" i="21"/>
  <c r="J148" i="21"/>
  <c r="J138" i="21"/>
  <c r="J136" i="21"/>
  <c r="BK126" i="21"/>
  <c r="BK124" i="21"/>
  <c r="BK122" i="21"/>
  <c r="J121" i="21"/>
  <c r="J118" i="21"/>
  <c r="BK285" i="20"/>
  <c r="J283" i="20"/>
  <c r="BK273" i="20"/>
  <c r="J259" i="20"/>
  <c r="BK258" i="20"/>
  <c r="BK255" i="20"/>
  <c r="J253" i="20"/>
  <c r="J252" i="20"/>
  <c r="BK248" i="20"/>
  <c r="BK240" i="20"/>
  <c r="J233" i="20"/>
  <c r="J192" i="20"/>
  <c r="BK190" i="20"/>
  <c r="J147" i="20"/>
  <c r="BK318" i="19"/>
  <c r="BK283" i="19"/>
  <c r="J263" i="19"/>
  <c r="BK258" i="19"/>
  <c r="BK256" i="19"/>
  <c r="BK224" i="19"/>
  <c r="BK222" i="19"/>
  <c r="BK220" i="19"/>
  <c r="BK213" i="19"/>
  <c r="J205" i="19"/>
  <c r="J202" i="19"/>
  <c r="J168" i="19"/>
  <c r="J163" i="19"/>
  <c r="BK161" i="19"/>
  <c r="J152" i="19"/>
  <c r="J151" i="19"/>
  <c r="J137" i="19"/>
  <c r="J135" i="19"/>
  <c r="J131" i="19"/>
  <c r="BK375" i="18"/>
  <c r="J373" i="18"/>
  <c r="BK372" i="18"/>
  <c r="BK361" i="18"/>
  <c r="BK360" i="18"/>
  <c r="BK359" i="18"/>
  <c r="J355" i="18"/>
  <c r="J353" i="18"/>
  <c r="BK352" i="18"/>
  <c r="BK348" i="18"/>
  <c r="BK347" i="18"/>
  <c r="BK343" i="18"/>
  <c r="J342" i="18"/>
  <c r="J339" i="18"/>
  <c r="J338" i="18"/>
  <c r="J337" i="18"/>
  <c r="BK334" i="18"/>
  <c r="J329" i="18"/>
  <c r="BK326" i="18"/>
  <c r="BK324" i="18"/>
  <c r="J322" i="18"/>
  <c r="BK311" i="18"/>
  <c r="BK310" i="18"/>
  <c r="J306" i="18"/>
  <c r="BK230" i="18"/>
  <c r="BK222" i="18"/>
  <c r="BK206" i="18"/>
  <c r="J203" i="18"/>
  <c r="BK172" i="18"/>
  <c r="BK164" i="18"/>
  <c r="BK542" i="17"/>
  <c r="BK536" i="17"/>
  <c r="J534" i="17"/>
  <c r="BK531" i="17"/>
  <c r="J530" i="17"/>
  <c r="BK521" i="17"/>
  <c r="BK516" i="17"/>
  <c r="BK498" i="17"/>
  <c r="BK497" i="17"/>
  <c r="BK496" i="17"/>
  <c r="BK495" i="17"/>
  <c r="J493" i="17"/>
  <c r="BK488" i="17"/>
  <c r="J485" i="17"/>
  <c r="BK481" i="17"/>
  <c r="BK479" i="17"/>
  <c r="BK474" i="17"/>
  <c r="J470" i="17"/>
  <c r="BK466" i="17"/>
  <c r="BK465" i="17"/>
  <c r="BK464" i="17"/>
  <c r="BK456" i="17"/>
  <c r="BK455" i="17"/>
  <c r="J454" i="17"/>
  <c r="BK451" i="17"/>
  <c r="BK448" i="17"/>
  <c r="BK411" i="17"/>
  <c r="J407" i="17"/>
  <c r="J404" i="17"/>
  <c r="BK400" i="17"/>
  <c r="BK398" i="17"/>
  <c r="J397" i="17"/>
  <c r="BK395" i="17"/>
  <c r="J394" i="17"/>
  <c r="BK390" i="17"/>
  <c r="BK388" i="17"/>
  <c r="J386" i="17"/>
  <c r="J384" i="17"/>
  <c r="BK382" i="17"/>
  <c r="BK362" i="17"/>
  <c r="BK352" i="17"/>
  <c r="J337" i="17"/>
  <c r="J288" i="17"/>
  <c r="BK279" i="17"/>
  <c r="J251" i="17"/>
  <c r="J200" i="17"/>
  <c r="J193" i="17"/>
  <c r="BK183" i="17"/>
  <c r="BK178" i="17"/>
  <c r="BK175" i="17"/>
  <c r="BK143" i="17"/>
  <c r="J141" i="17"/>
  <c r="J139" i="17"/>
  <c r="BK134" i="17"/>
  <c r="BK303" i="16"/>
  <c r="BK301" i="16"/>
  <c r="J300" i="16"/>
  <c r="BK298" i="16"/>
  <c r="J297" i="16"/>
  <c r="J294" i="16"/>
  <c r="J293" i="16"/>
  <c r="J287" i="16"/>
  <c r="BK280" i="16"/>
  <c r="J276" i="16"/>
  <c r="BK259" i="16"/>
  <c r="BK257" i="16"/>
  <c r="J253" i="16"/>
  <c r="J248" i="16"/>
  <c r="BK191" i="16"/>
  <c r="J188" i="16"/>
  <c r="BK163" i="16"/>
  <c r="J157" i="16"/>
  <c r="J151" i="16"/>
  <c r="J148" i="16"/>
  <c r="BK141" i="16"/>
  <c r="J133" i="16"/>
  <c r="J313" i="15"/>
  <c r="J310" i="15"/>
  <c r="BK306" i="15"/>
  <c r="BK297" i="15"/>
  <c r="J294" i="15"/>
  <c r="J290" i="15"/>
  <c r="J289" i="15"/>
  <c r="J288" i="15"/>
  <c r="BK287" i="15"/>
  <c r="J284" i="15"/>
  <c r="BK283" i="15"/>
  <c r="J282" i="15"/>
  <c r="J281" i="15"/>
  <c r="BK280" i="15"/>
  <c r="J277" i="15"/>
  <c r="BK275" i="15"/>
  <c r="J274" i="15"/>
  <c r="BK272" i="15"/>
  <c r="J271" i="15"/>
  <c r="J214" i="15"/>
  <c r="J207" i="15"/>
  <c r="BK205" i="15"/>
  <c r="BK203" i="15"/>
  <c r="BK191" i="15"/>
  <c r="J154" i="15"/>
  <c r="J148" i="15"/>
  <c r="J145" i="15"/>
  <c r="BK141" i="15"/>
  <c r="J131" i="15"/>
  <c r="BK415" i="14"/>
  <c r="J393" i="14"/>
  <c r="BK392" i="14"/>
  <c r="J378" i="14"/>
  <c r="J367" i="3"/>
  <c r="BK362" i="3"/>
  <c r="BK347" i="3"/>
  <c r="BK342" i="3"/>
  <c r="J312" i="3"/>
  <c r="BK308" i="3"/>
  <c r="BK117" i="23"/>
  <c r="J178" i="22"/>
  <c r="BK176" i="22"/>
  <c r="J171" i="22"/>
  <c r="J418" i="14"/>
  <c r="BK406" i="14"/>
  <c r="J362" i="14"/>
  <c r="J333" i="14"/>
  <c r="J261" i="14"/>
  <c r="BK252" i="14"/>
  <c r="BK248" i="14"/>
  <c r="J246" i="14"/>
  <c r="BK233" i="14"/>
  <c r="J188" i="14"/>
  <c r="BK181" i="14"/>
  <c r="J167" i="14"/>
  <c r="J163" i="14"/>
  <c r="J162" i="14"/>
  <c r="J160" i="14"/>
  <c r="J155" i="14"/>
  <c r="J136" i="14"/>
  <c r="BK134" i="14"/>
  <c r="BK506" i="13"/>
  <c r="BK504" i="13"/>
  <c r="J502" i="13"/>
  <c r="J498" i="13"/>
  <c r="BK495" i="13"/>
  <c r="BK479" i="13"/>
  <c r="BK478" i="13"/>
  <c r="J477" i="13"/>
  <c r="BK475" i="13"/>
  <c r="BK472" i="13"/>
  <c r="J464" i="13"/>
  <c r="BK450" i="13"/>
  <c r="J449" i="13"/>
  <c r="BK367" i="3"/>
  <c r="BK338" i="3"/>
  <c r="BK334" i="3"/>
  <c r="J326" i="3"/>
  <c r="BK322" i="3"/>
  <c r="J206" i="3"/>
  <c r="J201" i="3"/>
  <c r="J195" i="3"/>
  <c r="J143" i="3"/>
  <c r="BK138" i="3"/>
  <c r="J133" i="3"/>
  <c r="J544" i="2"/>
  <c r="BK535" i="2"/>
  <c r="BK501" i="2"/>
  <c r="BK494" i="2"/>
  <c r="J491" i="2"/>
  <c r="BK478" i="2"/>
  <c r="BK443" i="2"/>
  <c r="BK435" i="2"/>
  <c r="J425" i="2"/>
  <c r="BK387" i="2"/>
  <c r="BK379" i="2"/>
  <c r="J371" i="2"/>
  <c r="BK367" i="2"/>
  <c r="J359" i="2"/>
  <c r="J355" i="2"/>
  <c r="BK346" i="2"/>
  <c r="BK336" i="2"/>
  <c r="J315" i="2"/>
  <c r="J310" i="2"/>
  <c r="J306" i="2"/>
  <c r="BK302" i="2"/>
  <c r="BK298" i="2"/>
  <c r="J280" i="2"/>
  <c r="BK265" i="2"/>
  <c r="J260" i="2"/>
  <c r="BK249" i="2"/>
  <c r="J194" i="2"/>
  <c r="BK190" i="2"/>
  <c r="J149" i="2"/>
  <c r="J137" i="2"/>
  <c r="J132" i="2"/>
  <c r="F34" i="24"/>
  <c r="J120" i="23"/>
  <c r="BK119" i="23"/>
  <c r="BK179" i="22"/>
  <c r="J174" i="22"/>
  <c r="BK172" i="22"/>
  <c r="BK171" i="22"/>
  <c r="J168" i="22"/>
  <c r="BK167" i="22"/>
  <c r="J162" i="22"/>
  <c r="BK160" i="22"/>
  <c r="BK158" i="22"/>
  <c r="BK157" i="22"/>
  <c r="J156" i="22"/>
  <c r="J154" i="22"/>
  <c r="J141" i="22"/>
  <c r="J128" i="22"/>
  <c r="J126" i="22"/>
  <c r="J119" i="22"/>
  <c r="J178" i="21"/>
  <c r="BK175" i="21"/>
  <c r="BK174" i="21"/>
  <c r="J173" i="21"/>
  <c r="BK164" i="21"/>
  <c r="BK161" i="21"/>
  <c r="BK140" i="21"/>
  <c r="J124" i="21"/>
  <c r="J120" i="21"/>
  <c r="J119" i="21"/>
  <c r="J436" i="14"/>
  <c r="BK409" i="14"/>
  <c r="BK399" i="14"/>
  <c r="J385" i="14"/>
  <c r="BK384" i="14"/>
  <c r="J377" i="14"/>
  <c r="J376" i="14"/>
  <c r="BK375" i="14"/>
  <c r="J371" i="14"/>
  <c r="J369" i="14"/>
  <c r="J350" i="14"/>
  <c r="J331" i="14"/>
  <c r="BK328" i="14"/>
  <c r="J263" i="14"/>
  <c r="J256" i="14"/>
  <c r="BK254" i="14"/>
  <c r="J225" i="14"/>
  <c r="J494" i="13"/>
  <c r="BK485" i="13"/>
  <c r="J483" i="13"/>
  <c r="J478" i="13"/>
  <c r="BK477" i="13"/>
  <c r="J476" i="13"/>
  <c r="J474" i="13"/>
  <c r="J457" i="13"/>
  <c r="J454" i="13"/>
  <c r="BK449" i="13"/>
  <c r="J434" i="13"/>
  <c r="J433" i="13"/>
  <c r="J413" i="13"/>
  <c r="BK406" i="13"/>
  <c r="J396" i="13"/>
  <c r="BK374" i="13"/>
  <c r="BK370" i="13"/>
  <c r="J367" i="13"/>
  <c r="J289" i="13"/>
  <c r="BK284" i="13"/>
  <c r="BK280" i="13"/>
  <c r="J276" i="13"/>
  <c r="BK274" i="13"/>
  <c r="BK373" i="3"/>
  <c r="J342" i="3"/>
  <c r="J269" i="3"/>
  <c r="J255" i="3"/>
  <c r="BK252" i="3"/>
  <c r="J248" i="3"/>
  <c r="J568" i="2"/>
  <c r="J126" i="24"/>
  <c r="BK120" i="23"/>
  <c r="J179" i="22"/>
  <c r="BK177" i="22"/>
  <c r="J176" i="22"/>
  <c r="J175" i="22"/>
  <c r="J172" i="22"/>
  <c r="BK168" i="22"/>
  <c r="J159" i="22"/>
  <c r="BK133" i="15"/>
  <c r="J330" i="3"/>
  <c r="J318" i="3"/>
  <c r="BK263" i="3"/>
  <c r="J173" i="22"/>
  <c r="BK170" i="22"/>
  <c r="BK169" i="22"/>
  <c r="BK166" i="22"/>
  <c r="J155" i="22"/>
  <c r="BK154" i="22"/>
  <c r="BK141" i="22"/>
  <c r="J125" i="22"/>
  <c r="J172" i="21"/>
  <c r="J171" i="21"/>
  <c r="BK168" i="21"/>
  <c r="BK166" i="21"/>
  <c r="BK160" i="21"/>
  <c r="J158" i="21"/>
  <c r="BK153" i="21"/>
  <c r="BK150" i="21"/>
  <c r="BK138" i="21"/>
  <c r="J129" i="21"/>
  <c r="J128" i="21"/>
  <c r="J125" i="21"/>
  <c r="J362" i="3"/>
  <c r="BK356" i="3"/>
  <c r="J170" i="22"/>
  <c r="J165" i="22"/>
  <c r="J164" i="22"/>
  <c r="BK161" i="22"/>
  <c r="BK159" i="22"/>
  <c r="J152" i="22"/>
  <c r="J151" i="22"/>
  <c r="J150" i="22"/>
  <c r="BK149" i="22"/>
  <c r="J148" i="22"/>
  <c r="J131" i="22"/>
  <c r="BK183" i="21"/>
  <c r="J181" i="21"/>
  <c r="BK176" i="21"/>
  <c r="BK169" i="21"/>
  <c r="BK167" i="21"/>
  <c r="BK146" i="21"/>
  <c r="BK136" i="21"/>
  <c r="J134" i="21"/>
  <c r="BK133" i="21"/>
  <c r="BK132" i="21"/>
  <c r="J130" i="21"/>
  <c r="J127" i="21"/>
  <c r="BK284" i="20"/>
  <c r="J267" i="20"/>
  <c r="J266" i="20"/>
  <c r="BK259" i="20"/>
  <c r="J205" i="20"/>
  <c r="J196" i="20"/>
  <c r="J187" i="20"/>
  <c r="J184" i="20"/>
  <c r="J161" i="20"/>
  <c r="BK150" i="20"/>
  <c r="BK133" i="20"/>
  <c r="J320" i="19"/>
  <c r="J319" i="19"/>
  <c r="BK313" i="19"/>
  <c r="BK302" i="19"/>
  <c r="BK301" i="19"/>
  <c r="BK299" i="19"/>
  <c r="BK298" i="19"/>
  <c r="BK296" i="19"/>
  <c r="BK294" i="19"/>
  <c r="J290" i="19"/>
  <c r="J287" i="19"/>
  <c r="BK284" i="19"/>
  <c r="J280" i="19"/>
  <c r="BK276" i="19"/>
  <c r="J269" i="19"/>
  <c r="BK260" i="19"/>
  <c r="BK254" i="19"/>
  <c r="J246" i="19"/>
  <c r="J222" i="19"/>
  <c r="J147" i="19"/>
  <c r="J400" i="18"/>
  <c r="J396" i="18"/>
  <c r="J395" i="18"/>
  <c r="J389" i="18"/>
  <c r="J388" i="18"/>
  <c r="J382" i="18"/>
  <c r="BK376" i="18"/>
  <c r="J371" i="18"/>
  <c r="J369" i="18"/>
  <c r="J366" i="18"/>
  <c r="BK365" i="18"/>
  <c r="J361" i="18"/>
  <c r="J360" i="18"/>
  <c r="J359" i="18"/>
  <c r="BK358" i="18"/>
  <c r="BK341" i="18"/>
  <c r="BK337" i="18"/>
  <c r="J335" i="18"/>
  <c r="BK327" i="18"/>
  <c r="BK323" i="18"/>
  <c r="BK322" i="18"/>
  <c r="J315" i="18"/>
  <c r="BK306" i="18"/>
  <c r="J305" i="18"/>
  <c r="BK303" i="18"/>
  <c r="J301" i="18"/>
  <c r="J296" i="18"/>
  <c r="BK291" i="18"/>
  <c r="J267" i="18"/>
  <c r="BK262" i="18"/>
  <c r="J237" i="18"/>
  <c r="BK235" i="18"/>
  <c r="J230" i="18"/>
  <c r="BK166" i="18"/>
  <c r="J161" i="18"/>
  <c r="BK543" i="17"/>
  <c r="J540" i="17"/>
  <c r="J537" i="17"/>
  <c r="BK524" i="17"/>
  <c r="J521" i="17"/>
  <c r="J519" i="17"/>
  <c r="J516" i="17"/>
  <c r="BK515" i="17"/>
  <c r="J510" i="17"/>
  <c r="J501" i="17"/>
  <c r="BK499" i="17"/>
  <c r="J495" i="17"/>
  <c r="J494" i="17"/>
  <c r="BK492" i="17"/>
  <c r="J491" i="17"/>
  <c r="J490" i="17"/>
  <c r="BK487" i="17"/>
  <c r="J486" i="17"/>
  <c r="J484" i="17"/>
  <c r="BK483" i="17"/>
  <c r="J482" i="17"/>
  <c r="J481" i="17"/>
  <c r="J478" i="17"/>
  <c r="J477" i="17"/>
  <c r="J476" i="17"/>
  <c r="J474" i="17"/>
  <c r="BK471" i="17"/>
  <c r="BK460" i="17"/>
  <c r="BK459" i="17"/>
  <c r="BK458" i="17"/>
  <c r="J457" i="17"/>
  <c r="J455" i="17"/>
  <c r="BK453" i="17"/>
  <c r="J449" i="17"/>
  <c r="BK410" i="17"/>
  <c r="BK405" i="17"/>
  <c r="J403" i="17"/>
  <c r="J400" i="17"/>
  <c r="J399" i="17"/>
  <c r="BK396" i="17"/>
  <c r="J378" i="17"/>
  <c r="BK354" i="17"/>
  <c r="BK251" i="17"/>
  <c r="J248" i="17"/>
  <c r="BK206" i="17"/>
  <c r="J176" i="17"/>
  <c r="J143" i="17"/>
  <c r="J134" i="17"/>
  <c r="J299" i="16"/>
  <c r="BK297" i="16"/>
  <c r="BK281" i="16"/>
  <c r="J268" i="16"/>
  <c r="BK263" i="16"/>
  <c r="BK250" i="16"/>
  <c r="BK248" i="16"/>
  <c r="J246" i="16"/>
  <c r="J209" i="16"/>
  <c r="J204" i="16"/>
  <c r="J202" i="16"/>
  <c r="J196" i="16"/>
  <c r="J185" i="16"/>
  <c r="BK161" i="16"/>
  <c r="BK151" i="16"/>
  <c r="J147" i="16"/>
  <c r="BK145" i="16"/>
  <c r="BK133" i="16"/>
  <c r="BK131" i="16"/>
  <c r="BK316" i="15"/>
  <c r="J314" i="15"/>
  <c r="BK313" i="15"/>
  <c r="BK312" i="15"/>
  <c r="BK310" i="15"/>
  <c r="BK307" i="15"/>
  <c r="BK294" i="15"/>
  <c r="BK293" i="15"/>
  <c r="BK292" i="15"/>
  <c r="BK281" i="15"/>
  <c r="J280" i="15"/>
  <c r="BK279" i="15"/>
  <c r="BK277" i="15"/>
  <c r="BK268" i="15"/>
  <c r="BK264" i="15"/>
  <c r="BK262" i="15"/>
  <c r="BK260" i="15"/>
  <c r="J256" i="15"/>
  <c r="BK253" i="15"/>
  <c r="J251" i="15"/>
  <c r="BK249" i="15"/>
  <c r="BK243" i="15"/>
  <c r="J238" i="15"/>
  <c r="J216" i="15"/>
  <c r="J212" i="15"/>
  <c r="J203" i="15"/>
  <c r="J194" i="15"/>
  <c r="BK188" i="15"/>
  <c r="BK166" i="15"/>
  <c r="BK164" i="15"/>
  <c r="BK154" i="15"/>
  <c r="BK147" i="15"/>
  <c r="J412" i="14"/>
  <c r="BK400" i="14"/>
  <c r="BK366" i="14"/>
  <c r="BK362" i="14"/>
  <c r="BK360" i="14"/>
  <c r="J348" i="14"/>
  <c r="J335" i="14"/>
  <c r="J265" i="14"/>
  <c r="J185" i="14"/>
  <c r="BK476" i="13"/>
  <c r="J475" i="13"/>
  <c r="J463" i="13"/>
  <c r="J462" i="13"/>
  <c r="J460" i="13"/>
  <c r="J459" i="13"/>
  <c r="J446" i="13"/>
  <c r="BK444" i="13"/>
  <c r="BK439" i="13"/>
  <c r="J383" i="3"/>
  <c r="J334" i="3"/>
  <c r="BK330" i="3"/>
  <c r="BK326" i="3"/>
  <c r="BK285" i="3"/>
  <c r="J222" i="3"/>
  <c r="BK201" i="3"/>
  <c r="BK163" i="3"/>
  <c r="BK569" i="2"/>
  <c r="BK544" i="2"/>
  <c r="BK532" i="2"/>
  <c r="BK526" i="2"/>
  <c r="BK481" i="2"/>
  <c r="J478" i="2"/>
  <c r="BK475" i="2"/>
  <c r="BK472" i="2"/>
  <c r="J469" i="2"/>
  <c r="J453" i="2"/>
  <c r="J449" i="2"/>
  <c r="BK371" i="2"/>
  <c r="BK351" i="2"/>
  <c r="J338" i="2"/>
  <c r="J332" i="2"/>
  <c r="BK326" i="2"/>
  <c r="J302" i="2"/>
  <c r="J294" i="2"/>
  <c r="BK231" i="2"/>
  <c r="BK219" i="2"/>
  <c r="J198" i="2"/>
  <c r="BK186" i="2"/>
  <c r="J173" i="2"/>
  <c r="J169" i="2"/>
  <c r="BK164" i="2"/>
  <c r="BK159" i="2"/>
  <c r="J144" i="2"/>
  <c r="BK152" i="22"/>
  <c r="BK148" i="22"/>
  <c r="BK138" i="22"/>
  <c r="BK136" i="22"/>
  <c r="J122" i="22"/>
  <c r="BK181" i="21"/>
  <c r="BK178" i="21"/>
  <c r="J177" i="21"/>
  <c r="BK147" i="21"/>
  <c r="BK145" i="21"/>
  <c r="J144" i="21"/>
  <c r="J141" i="21"/>
  <c r="J137" i="21"/>
  <c r="J135" i="21"/>
  <c r="J133" i="21"/>
  <c r="BK289" i="20"/>
  <c r="J287" i="20"/>
  <c r="BK286" i="20"/>
  <c r="J286" i="20"/>
  <c r="BK283" i="20"/>
  <c r="J280" i="20"/>
  <c r="J273" i="20"/>
  <c r="BK270" i="20"/>
  <c r="BK252" i="20"/>
  <c r="BK244" i="20"/>
  <c r="BK161" i="20"/>
  <c r="BK321" i="19"/>
  <c r="J318" i="19"/>
  <c r="J317" i="19"/>
  <c r="J313" i="19"/>
  <c r="BK307" i="19"/>
  <c r="BK304" i="19"/>
  <c r="J302" i="19"/>
  <c r="J299" i="19"/>
  <c r="J297" i="19"/>
  <c r="J296" i="19"/>
  <c r="J295" i="19"/>
  <c r="J288" i="19"/>
  <c r="BK287" i="19"/>
  <c r="J285" i="19"/>
  <c r="J284" i="19"/>
  <c r="J278" i="19"/>
  <c r="J276" i="19"/>
  <c r="J274" i="19"/>
  <c r="J271" i="19"/>
  <c r="J267" i="19"/>
  <c r="BK263" i="19"/>
  <c r="BK215" i="19"/>
  <c r="J213" i="19"/>
  <c r="BK207" i="19"/>
  <c r="BK196" i="19"/>
  <c r="BK168" i="19"/>
  <c r="BK163" i="19"/>
  <c r="J161" i="19"/>
  <c r="BK155" i="19"/>
  <c r="J154" i="19"/>
  <c r="J145" i="19"/>
  <c r="BK401" i="18"/>
  <c r="BK382" i="18"/>
  <c r="J379" i="18"/>
  <c r="J374" i="18"/>
  <c r="BK373" i="18"/>
  <c r="J372" i="18"/>
  <c r="BK371" i="18"/>
  <c r="J370" i="18"/>
  <c r="BK369" i="18"/>
  <c r="BK368" i="18"/>
  <c r="BK367" i="18"/>
  <c r="J367" i="18"/>
  <c r="J365" i="18"/>
  <c r="BK363" i="18"/>
  <c r="BK362" i="18"/>
  <c r="BK356" i="18"/>
  <c r="BK354" i="18"/>
  <c r="BK353" i="18"/>
  <c r="J352" i="18"/>
  <c r="J351" i="18"/>
  <c r="J350" i="18"/>
  <c r="BK349" i="18"/>
  <c r="J336" i="18"/>
  <c r="BK330" i="18"/>
  <c r="J328" i="18"/>
  <c r="J326" i="18"/>
  <c r="BK325" i="18"/>
  <c r="J323" i="18"/>
  <c r="BK321" i="18"/>
  <c r="J314" i="18"/>
  <c r="BK312" i="18"/>
  <c r="J311" i="18"/>
  <c r="BK309" i="18"/>
  <c r="BK307" i="18"/>
  <c r="BK289" i="18"/>
  <c r="J279" i="18"/>
  <c r="BK276" i="18"/>
  <c r="BK267" i="18"/>
  <c r="BK239" i="18"/>
  <c r="J235" i="18"/>
  <c r="BK228" i="18"/>
  <c r="J222" i="18"/>
  <c r="J211" i="18"/>
  <c r="J206" i="18"/>
  <c r="J172" i="18"/>
  <c r="J163" i="18"/>
  <c r="BK153" i="18"/>
  <c r="J135" i="18"/>
  <c r="J133" i="18"/>
  <c r="J543" i="17"/>
  <c r="J542" i="17"/>
  <c r="BK540" i="17"/>
  <c r="BK535" i="17"/>
  <c r="BK534" i="17"/>
  <c r="BK530" i="17"/>
  <c r="J513" i="17"/>
  <c r="BK511" i="17"/>
  <c r="BK509" i="17"/>
  <c r="J504" i="17"/>
  <c r="BK502" i="17"/>
  <c r="BK501" i="17"/>
  <c r="J498" i="17"/>
  <c r="J496" i="17"/>
  <c r="J489" i="17"/>
  <c r="J488" i="17"/>
  <c r="J487" i="17"/>
  <c r="BK476" i="17"/>
  <c r="J475" i="17"/>
  <c r="BK473" i="17"/>
  <c r="BK472" i="17"/>
  <c r="BK470" i="17"/>
  <c r="BK463" i="17"/>
  <c r="BK461" i="17"/>
  <c r="J458" i="17"/>
  <c r="BK454" i="17"/>
  <c r="J453" i="17"/>
  <c r="J452" i="17"/>
  <c r="BK450" i="17"/>
  <c r="BK449" i="17"/>
  <c r="J447" i="17"/>
  <c r="BK446" i="17"/>
  <c r="J445" i="17"/>
  <c r="BK444" i="17"/>
  <c r="BK443" i="17"/>
  <c r="J442" i="17"/>
  <c r="BK441" i="17"/>
  <c r="BK440" i="17"/>
  <c r="BK439" i="17"/>
  <c r="J438" i="17"/>
  <c r="J437" i="17"/>
  <c r="BK436" i="17"/>
  <c r="J435" i="17"/>
  <c r="J424" i="17"/>
  <c r="J422" i="17"/>
  <c r="BK417" i="17"/>
  <c r="BK416" i="17"/>
  <c r="J414" i="17"/>
  <c r="BK413" i="17"/>
  <c r="J410" i="17"/>
  <c r="BK409" i="17"/>
  <c r="J408" i="17"/>
  <c r="BK407" i="17"/>
  <c r="BK406" i="17"/>
  <c r="J405" i="17"/>
  <c r="BK404" i="17"/>
  <c r="BK403" i="17"/>
  <c r="BK402" i="17"/>
  <c r="BK401" i="17"/>
  <c r="J398" i="17"/>
  <c r="BK397" i="17"/>
  <c r="J396" i="17"/>
  <c r="J393" i="17"/>
  <c r="J390" i="17"/>
  <c r="J354" i="17"/>
  <c r="BK332" i="17"/>
  <c r="BK290" i="17"/>
  <c r="J277" i="17"/>
  <c r="BK271" i="17"/>
  <c r="BK179" i="17"/>
  <c r="J178" i="17"/>
  <c r="BK139" i="17"/>
  <c r="J284" i="16"/>
  <c r="J279" i="16"/>
  <c r="BK274" i="16"/>
  <c r="BK272" i="16"/>
  <c r="J271" i="16"/>
  <c r="J265" i="16"/>
  <c r="J261" i="16"/>
  <c r="BK253" i="16"/>
  <c r="BK244" i="16"/>
  <c r="J240" i="16"/>
  <c r="J235" i="16"/>
  <c r="BK211" i="16"/>
  <c r="BK200" i="16"/>
  <c r="BK196" i="16"/>
  <c r="BK194" i="16"/>
  <c r="BK188" i="16"/>
  <c r="BK185" i="16"/>
  <c r="J161" i="16"/>
  <c r="BK148" i="16"/>
  <c r="BK300" i="15"/>
  <c r="J297" i="15"/>
  <c r="J293" i="15"/>
  <c r="J292" i="15"/>
  <c r="BK288" i="15"/>
  <c r="BK286" i="15"/>
  <c r="BK282" i="15"/>
  <c r="J278" i="15"/>
  <c r="J272" i="15"/>
  <c r="BK271" i="15"/>
  <c r="J266" i="15"/>
  <c r="J262" i="15"/>
  <c r="BK251" i="15"/>
  <c r="BK247" i="15"/>
  <c r="BK238" i="15"/>
  <c r="BK214" i="15"/>
  <c r="BK212" i="15"/>
  <c r="J205" i="15"/>
  <c r="J199" i="15"/>
  <c r="J197" i="15"/>
  <c r="BK194" i="15"/>
  <c r="BK398" i="14"/>
  <c r="J396" i="14"/>
  <c r="J381" i="14"/>
  <c r="BK356" i="14"/>
  <c r="J351" i="14"/>
  <c r="BK333" i="14"/>
  <c r="BK246" i="14"/>
  <c r="BK188" i="14"/>
  <c r="J467" i="13"/>
  <c r="BK465" i="13"/>
  <c r="J461" i="13"/>
  <c r="BK457" i="13"/>
  <c r="J450" i="13"/>
  <c r="BK448" i="13"/>
  <c r="J447" i="13"/>
  <c r="BK436" i="13"/>
  <c r="J435" i="13"/>
  <c r="BK433" i="13"/>
  <c r="J432" i="13"/>
  <c r="BK431" i="13"/>
  <c r="J426" i="13"/>
  <c r="BK421" i="13"/>
  <c r="BK419" i="13"/>
  <c r="J409" i="13"/>
  <c r="BK404" i="13"/>
  <c r="J402" i="13"/>
  <c r="BK398" i="13"/>
  <c r="BK396" i="13"/>
  <c r="J395" i="13"/>
  <c r="J393" i="13"/>
  <c r="BK392" i="13"/>
  <c r="BK276" i="13"/>
  <c r="J258" i="13"/>
  <c r="J200" i="13"/>
  <c r="J186" i="13"/>
  <c r="BK324" i="12"/>
  <c r="J322" i="12"/>
  <c r="J312" i="12"/>
  <c r="BK306" i="12"/>
  <c r="BK304" i="12"/>
  <c r="J303" i="12"/>
  <c r="BK301" i="12"/>
  <c r="BK383" i="3"/>
  <c r="J377" i="3"/>
  <c r="J356" i="3"/>
  <c r="J347" i="3"/>
  <c r="BK299" i="3"/>
  <c r="BK259" i="3"/>
  <c r="J240" i="3"/>
  <c r="BK225" i="3"/>
  <c r="BK143" i="3"/>
  <c r="BK133" i="3"/>
  <c r="BK583" i="2"/>
  <c r="BK581" i="2"/>
  <c r="BK576" i="2"/>
  <c r="J575" i="2"/>
  <c r="BK571" i="2"/>
  <c r="BK565" i="2"/>
  <c r="BK538" i="2"/>
  <c r="BK529" i="2"/>
  <c r="J522" i="2"/>
  <c r="BK514" i="2"/>
  <c r="J488" i="2"/>
  <c r="BK457" i="2"/>
  <c r="BK453" i="2"/>
  <c r="J439" i="2"/>
  <c r="BK425" i="2"/>
  <c r="BK363" i="2"/>
  <c r="J350" i="2"/>
  <c r="J342" i="2"/>
  <c r="BK338" i="2"/>
  <c r="J330" i="2"/>
  <c r="BK321" i="2"/>
  <c r="J284" i="2"/>
  <c r="BK280" i="2"/>
  <c r="J274" i="2"/>
  <c r="BK256" i="2"/>
  <c r="J207" i="2"/>
  <c r="J164" i="2"/>
  <c r="BK144" i="2"/>
  <c r="BK132" i="2"/>
  <c r="AS94" i="1"/>
  <c r="BK175" i="22"/>
  <c r="BK174" i="22"/>
  <c r="J167" i="22"/>
  <c r="BK164" i="22"/>
  <c r="J160" i="22"/>
  <c r="J158" i="22"/>
  <c r="BK131" i="22"/>
  <c r="BK117" i="22"/>
  <c r="J183" i="21"/>
  <c r="BK182" i="21"/>
  <c r="J179" i="21"/>
  <c r="J162" i="21"/>
  <c r="BK159" i="21"/>
  <c r="BK157" i="21"/>
  <c r="J155" i="21"/>
  <c r="J154" i="21"/>
  <c r="BK152" i="21"/>
  <c r="J146" i="21"/>
  <c r="J143" i="21"/>
  <c r="J140" i="21"/>
  <c r="BK135" i="21"/>
  <c r="BK123" i="21"/>
  <c r="J285" i="20"/>
  <c r="J284" i="20"/>
  <c r="J263" i="20"/>
  <c r="BK262" i="20"/>
  <c r="J244" i="20"/>
  <c r="J242" i="20"/>
  <c r="BK233" i="20"/>
  <c r="J225" i="20"/>
  <c r="BK196" i="20"/>
  <c r="J190" i="20"/>
  <c r="BK187" i="20"/>
  <c r="BK184" i="20"/>
  <c r="J165" i="20"/>
  <c r="BK156" i="20"/>
  <c r="BK141" i="20"/>
  <c r="BK323" i="19"/>
  <c r="J321" i="19"/>
  <c r="J415" i="14"/>
  <c r="BK411" i="14"/>
  <c r="BK404" i="14"/>
  <c r="BK403" i="14"/>
  <c r="J394" i="14"/>
  <c r="J391" i="14"/>
  <c r="BK382" i="14"/>
  <c r="BK379" i="3"/>
  <c r="BK377" i="3"/>
  <c r="BK318" i="3"/>
  <c r="BK303" i="3"/>
  <c r="BK294" i="3"/>
  <c r="J277" i="3"/>
  <c r="BK234" i="3"/>
  <c r="BK206" i="3"/>
  <c r="BK191" i="3"/>
  <c r="J172" i="3"/>
  <c r="J163" i="3"/>
  <c r="BK158" i="3"/>
  <c r="J571" i="2"/>
  <c r="J526" i="2"/>
  <c r="BK491" i="2"/>
  <c r="BK488" i="2"/>
  <c r="J484" i="2"/>
  <c r="J481" i="2"/>
  <c r="J475" i="2"/>
  <c r="BK421" i="2"/>
  <c r="BK411" i="2"/>
  <c r="J407" i="2"/>
  <c r="J399" i="2"/>
  <c r="J395" i="2"/>
  <c r="J351" i="2"/>
  <c r="BK350" i="2"/>
  <c r="J346" i="2"/>
  <c r="BK330" i="2"/>
  <c r="BK241" i="2"/>
  <c r="J190" i="2"/>
  <c r="J186" i="2"/>
  <c r="J178" i="2"/>
  <c r="BK149" i="2"/>
  <c r="J131" i="24"/>
  <c r="BK143" i="22"/>
  <c r="BK140" i="22"/>
  <c r="J137" i="22"/>
  <c r="J134" i="22"/>
  <c r="J130" i="22"/>
  <c r="BK126" i="22"/>
  <c r="BK186" i="21"/>
  <c r="J185" i="21"/>
  <c r="BK184" i="21"/>
  <c r="BK179" i="21"/>
  <c r="BK177" i="21"/>
  <c r="J174" i="21"/>
  <c r="BK170" i="21"/>
  <c r="J166" i="21"/>
  <c r="J163" i="21"/>
  <c r="BK162" i="21"/>
  <c r="J161" i="21"/>
  <c r="J160" i="21"/>
  <c r="BK158" i="21"/>
  <c r="J156" i="21"/>
  <c r="BK155" i="21"/>
  <c r="J153" i="21"/>
  <c r="J152" i="21"/>
  <c r="BK151" i="21"/>
  <c r="BK143" i="21"/>
  <c r="J139" i="21"/>
  <c r="BK129" i="21"/>
  <c r="BK424" i="14"/>
  <c r="BK418" i="14"/>
  <c r="J411" i="14"/>
  <c r="BK407" i="14"/>
  <c r="J406" i="14"/>
  <c r="J400" i="14"/>
  <c r="J398" i="14"/>
  <c r="J380" i="14"/>
  <c r="J428" i="3"/>
  <c r="J391" i="3"/>
  <c r="BK312" i="3"/>
  <c r="J308" i="3"/>
  <c r="J299" i="3"/>
  <c r="J34" i="24"/>
  <c r="J123" i="23"/>
  <c r="BK121" i="23"/>
  <c r="J147" i="22"/>
  <c r="J146" i="22"/>
  <c r="J143" i="22"/>
  <c r="J140" i="22"/>
  <c r="J136" i="22"/>
  <c r="J133" i="22"/>
  <c r="J129" i="22"/>
  <c r="J127" i="22"/>
  <c r="J124" i="22"/>
  <c r="J121" i="22"/>
  <c r="BK395" i="14"/>
  <c r="BK388" i="14"/>
  <c r="J387" i="14"/>
  <c r="BK377" i="14"/>
  <c r="BK365" i="14"/>
  <c r="J360" i="14"/>
  <c r="BK358" i="14"/>
  <c r="BK354" i="14"/>
  <c r="J352" i="14"/>
  <c r="J349" i="14"/>
  <c r="BK348" i="14"/>
  <c r="BK501" i="13"/>
  <c r="J495" i="13"/>
  <c r="BK480" i="13"/>
  <c r="BK468" i="13"/>
  <c r="BK464" i="13"/>
  <c r="BK463" i="13"/>
  <c r="BK441" i="13"/>
  <c r="J436" i="13"/>
  <c r="BK434" i="13"/>
  <c r="BK426" i="13"/>
  <c r="J370" i="13"/>
  <c r="BK282" i="13"/>
  <c r="J274" i="13"/>
  <c r="BK250" i="13"/>
  <c r="BK200" i="13"/>
  <c r="J173" i="13"/>
  <c r="J172" i="13"/>
  <c r="BK165" i="13"/>
  <c r="J134" i="13"/>
  <c r="J325" i="12"/>
  <c r="J319" i="12"/>
  <c r="J318" i="12"/>
  <c r="J302" i="12"/>
  <c r="BK288" i="12"/>
  <c r="BK280" i="12"/>
  <c r="J271" i="12"/>
  <c r="J261" i="12"/>
  <c r="BK256" i="12"/>
  <c r="BK246" i="12"/>
  <c r="J206" i="12"/>
  <c r="BK343" i="11"/>
  <c r="J340" i="11"/>
  <c r="J337" i="11"/>
  <c r="J325" i="11"/>
  <c r="J313" i="11"/>
  <c r="BK303" i="11"/>
  <c r="J302" i="11"/>
  <c r="BK300" i="11"/>
  <c r="J299" i="11"/>
  <c r="J298" i="11"/>
  <c r="BK297" i="11"/>
  <c r="BK296" i="11"/>
  <c r="J294" i="11"/>
  <c r="BK293" i="11"/>
  <c r="BK275" i="11"/>
  <c r="J273" i="11"/>
  <c r="BK267" i="11"/>
  <c r="J264" i="11"/>
  <c r="J262" i="11"/>
  <c r="BK258" i="11"/>
  <c r="BK214" i="11"/>
  <c r="J212" i="11"/>
  <c r="J199" i="11"/>
  <c r="J196" i="11"/>
  <c r="J174" i="11"/>
  <c r="J172" i="11"/>
  <c r="J162" i="11"/>
  <c r="J421" i="10"/>
  <c r="BK390" i="10"/>
  <c r="BK389" i="10"/>
  <c r="BK387" i="10"/>
  <c r="BK383" i="10"/>
  <c r="BK381" i="10"/>
  <c r="J380" i="10"/>
  <c r="J379" i="10"/>
  <c r="J376" i="10"/>
  <c r="BK374" i="10"/>
  <c r="BK373" i="10"/>
  <c r="BK372" i="10"/>
  <c r="BK368" i="10"/>
  <c r="BK365" i="10"/>
  <c r="BK364" i="10"/>
  <c r="J363" i="10"/>
  <c r="J362" i="10"/>
  <c r="BK359" i="10"/>
  <c r="BK357" i="10"/>
  <c r="BK356" i="10"/>
  <c r="J354" i="10"/>
  <c r="BK340" i="10"/>
  <c r="J319" i="10"/>
  <c r="J317" i="10"/>
  <c r="J314" i="10"/>
  <c r="BK313" i="10"/>
  <c r="BK312" i="10"/>
  <c r="J137" i="10"/>
  <c r="J532" i="9"/>
  <c r="J530" i="9"/>
  <c r="BK527" i="9"/>
  <c r="J521" i="9"/>
  <c r="BK520" i="9"/>
  <c r="BK511" i="9"/>
  <c r="J508" i="9"/>
  <c r="J507" i="9"/>
  <c r="BK505" i="9"/>
  <c r="J498" i="9"/>
  <c r="J497" i="9"/>
  <c r="BK492" i="9"/>
  <c r="BK491" i="9"/>
  <c r="J485" i="9"/>
  <c r="BK483" i="9"/>
  <c r="J481" i="9"/>
  <c r="BK480" i="9"/>
  <c r="J479" i="9"/>
  <c r="BK477" i="9"/>
  <c r="J476" i="9"/>
  <c r="J465" i="9"/>
  <c r="BK460" i="9"/>
  <c r="J459" i="9"/>
  <c r="BK453" i="9"/>
  <c r="BK452" i="9"/>
  <c r="BK442" i="9"/>
  <c r="BK438" i="9"/>
  <c r="J437" i="9"/>
  <c r="J436" i="9"/>
  <c r="J435" i="9"/>
  <c r="BK434" i="9"/>
  <c r="BK432" i="9"/>
  <c r="J428" i="9"/>
  <c r="J426" i="9"/>
  <c r="BK423" i="9"/>
  <c r="J422" i="9"/>
  <c r="J420" i="9"/>
  <c r="J419" i="9"/>
  <c r="J416" i="9"/>
  <c r="BK402" i="9"/>
  <c r="J397" i="9"/>
  <c r="J389" i="9"/>
  <c r="J387" i="9"/>
  <c r="J382" i="9"/>
  <c r="BK380" i="9"/>
  <c r="J376" i="9"/>
  <c r="BK374" i="9"/>
  <c r="BK368" i="9"/>
  <c r="BK367" i="9"/>
  <c r="J365" i="9"/>
  <c r="J352" i="9"/>
  <c r="J350" i="9"/>
  <c r="BK349" i="9"/>
  <c r="J344" i="9"/>
  <c r="J342" i="9"/>
  <c r="J338" i="9"/>
  <c r="BK318" i="9"/>
  <c r="J313" i="9"/>
  <c r="J279" i="9"/>
  <c r="J268" i="9"/>
  <c r="BK204" i="9"/>
  <c r="BK186" i="9"/>
  <c r="J176" i="9"/>
  <c r="BK174" i="9"/>
  <c r="J166" i="9"/>
  <c r="J148" i="9"/>
  <c r="BK146" i="9"/>
  <c r="J140" i="9"/>
  <c r="BK139" i="9"/>
  <c r="J135" i="9"/>
  <c r="J160" i="7"/>
  <c r="BK139" i="7"/>
  <c r="BK129" i="7"/>
  <c r="J192" i="6"/>
  <c r="J188" i="6"/>
  <c r="BK174" i="6"/>
  <c r="J143" i="6"/>
  <c r="BK134" i="6"/>
  <c r="J131" i="6"/>
  <c r="J400" i="5"/>
  <c r="BK392" i="5"/>
  <c r="J389" i="5"/>
  <c r="BK364" i="5"/>
  <c r="J358" i="5"/>
  <c r="J345" i="5"/>
  <c r="BK315" i="5"/>
  <c r="BK308" i="5"/>
  <c r="J296" i="5"/>
  <c r="J292" i="5"/>
  <c r="BK289" i="5"/>
  <c r="BK267" i="5"/>
  <c r="J263" i="5"/>
  <c r="BK257" i="5"/>
  <c r="BK253" i="5"/>
  <c r="J247" i="5"/>
  <c r="J230" i="5"/>
  <c r="BK220" i="5"/>
  <c r="J213" i="5"/>
  <c r="BK167" i="5"/>
  <c r="J162" i="5"/>
  <c r="BK157" i="5"/>
  <c r="BK147" i="5"/>
  <c r="J137" i="5"/>
  <c r="BK132" i="5"/>
  <c r="BK395" i="4"/>
  <c r="BK394" i="4"/>
  <c r="J392" i="4"/>
  <c r="J389" i="4"/>
  <c r="BK384" i="4"/>
  <c r="J332" i="4"/>
  <c r="J328" i="4"/>
  <c r="J324" i="4"/>
  <c r="J319" i="4"/>
  <c r="J313" i="4"/>
  <c r="BK300" i="4"/>
  <c r="BK293" i="4"/>
  <c r="BK289" i="4"/>
  <c r="J285" i="4"/>
  <c r="BK281" i="4"/>
  <c r="BK277" i="4"/>
  <c r="BK263" i="4"/>
  <c r="J247" i="4"/>
  <c r="BK243" i="4"/>
  <c r="J237" i="4"/>
  <c r="J227" i="4"/>
  <c r="J211" i="4"/>
  <c r="J207" i="4"/>
  <c r="BK193" i="4"/>
  <c r="J190" i="4"/>
  <c r="BK165" i="4"/>
  <c r="BK150" i="4"/>
  <c r="J135" i="4"/>
  <c r="J130" i="4"/>
  <c r="BK630" i="3"/>
  <c r="J619" i="3"/>
  <c r="BK611" i="3"/>
  <c r="J607" i="3"/>
  <c r="BK589" i="3"/>
  <c r="J578" i="3"/>
  <c r="J575" i="3"/>
  <c r="J572" i="3"/>
  <c r="J569" i="3"/>
  <c r="J563" i="3"/>
  <c r="J532" i="3"/>
  <c r="BK503" i="3"/>
  <c r="BK486" i="3"/>
  <c r="J482" i="3"/>
  <c r="BK476" i="3"/>
  <c r="J466" i="3"/>
  <c r="BK461" i="3"/>
  <c r="J210" i="3"/>
  <c r="J187" i="3"/>
  <c r="BK177" i="3"/>
  <c r="J148" i="3"/>
  <c r="BK568" i="2"/>
  <c r="J565" i="2"/>
  <c r="J529" i="2"/>
  <c r="BK522" i="2"/>
  <c r="BK518" i="2"/>
  <c r="BK513" i="2"/>
  <c r="BK509" i="2"/>
  <c r="J505" i="2"/>
  <c r="J494" i="2"/>
  <c r="BK431" i="2"/>
  <c r="BK427" i="2"/>
  <c r="J411" i="2"/>
  <c r="BK399" i="2"/>
  <c r="J375" i="2"/>
  <c r="BK355" i="2"/>
  <c r="J336" i="2"/>
  <c r="J321" i="2"/>
  <c r="BK310" i="2"/>
  <c r="BK288" i="2"/>
  <c r="BK274" i="2"/>
  <c r="J270" i="2"/>
  <c r="J256" i="2"/>
  <c r="BK252" i="2"/>
  <c r="BK245" i="2"/>
  <c r="J237" i="2"/>
  <c r="J231" i="2"/>
  <c r="J222" i="2"/>
  <c r="J219" i="2"/>
  <c r="BK142" i="21"/>
  <c r="BK139" i="21"/>
  <c r="J289" i="20"/>
  <c r="BK287" i="20"/>
  <c r="BK279" i="20"/>
  <c r="J270" i="20"/>
  <c r="BK267" i="20"/>
  <c r="BK266" i="20"/>
  <c r="J264" i="20"/>
  <c r="BK263" i="20"/>
  <c r="J261" i="20"/>
  <c r="BK256" i="20"/>
  <c r="J255" i="20"/>
  <c r="BK251" i="20"/>
  <c r="BK246" i="20"/>
  <c r="BK242" i="20"/>
  <c r="BK236" i="20"/>
  <c r="BK230" i="20"/>
  <c r="BK209" i="20"/>
  <c r="BK205" i="20"/>
  <c r="BK200" i="20"/>
  <c r="J198" i="20"/>
  <c r="BK192" i="20"/>
  <c r="J181" i="20"/>
  <c r="BK165" i="20"/>
  <c r="J156" i="20"/>
  <c r="BK145" i="20"/>
  <c r="BK131" i="20"/>
  <c r="BK320" i="19"/>
  <c r="BK314" i="19"/>
  <c r="J307" i="19"/>
  <c r="J301" i="19"/>
  <c r="J293" i="19"/>
  <c r="J291" i="19"/>
  <c r="BK280" i="19"/>
  <c r="J260" i="19"/>
  <c r="J256" i="19"/>
  <c r="BK211" i="19"/>
  <c r="J207" i="19"/>
  <c r="J199" i="19"/>
  <c r="J174" i="19"/>
  <c r="BK172" i="19"/>
  <c r="J155" i="19"/>
  <c r="J398" i="18"/>
  <c r="J394" i="18"/>
  <c r="BK392" i="18"/>
  <c r="BK379" i="18"/>
  <c r="J375" i="18"/>
  <c r="BK370" i="18"/>
  <c r="BK366" i="18"/>
  <c r="BK355" i="18"/>
  <c r="J346" i="18"/>
  <c r="J341" i="18"/>
  <c r="BK336" i="18"/>
  <c r="J333" i="18"/>
  <c r="J332" i="18"/>
  <c r="BK331" i="18"/>
  <c r="J330" i="18"/>
  <c r="BK328" i="18"/>
  <c r="BK314" i="18"/>
  <c r="J312" i="18"/>
  <c r="J309" i="18"/>
  <c r="BK308" i="18"/>
  <c r="J307" i="18"/>
  <c r="BK305" i="18"/>
  <c r="J302" i="18"/>
  <c r="BK301" i="18"/>
  <c r="BK293" i="18"/>
  <c r="BK135" i="18"/>
  <c r="BK133" i="18"/>
  <c r="J524" i="17"/>
  <c r="J509" i="17"/>
  <c r="J508" i="17"/>
  <c r="BK507" i="17"/>
  <c r="BK506" i="17"/>
  <c r="BK505" i="17"/>
  <c r="J502" i="17"/>
  <c r="J499" i="17"/>
  <c r="J497" i="17"/>
  <c r="J492" i="17"/>
  <c r="BK491" i="17"/>
  <c r="BK482" i="17"/>
  <c r="BK480" i="17"/>
  <c r="J479" i="17"/>
  <c r="J469" i="17"/>
  <c r="BK468" i="17"/>
  <c r="J467" i="17"/>
  <c r="J462" i="17"/>
  <c r="J459" i="17"/>
  <c r="J456" i="17"/>
  <c r="BK452" i="17"/>
  <c r="J451" i="17"/>
  <c r="BK415" i="17"/>
  <c r="BK393" i="17"/>
  <c r="BK380" i="17"/>
  <c r="BK286" i="17"/>
  <c r="BK281" i="17"/>
  <c r="BK256" i="17"/>
  <c r="J206" i="17"/>
  <c r="J204" i="17"/>
  <c r="BK193" i="17"/>
  <c r="J179" i="17"/>
  <c r="BK176" i="17"/>
  <c r="J175" i="17"/>
  <c r="J167" i="17"/>
  <c r="J303" i="16"/>
  <c r="J280" i="16"/>
  <c r="BK278" i="16"/>
  <c r="J277" i="16"/>
  <c r="BK276" i="16"/>
  <c r="BK275" i="16"/>
  <c r="J272" i="16"/>
  <c r="BK261" i="16"/>
  <c r="J259" i="16"/>
  <c r="BK240" i="16"/>
  <c r="BK213" i="16"/>
  <c r="J211" i="16"/>
  <c r="J194" i="16"/>
  <c r="J191" i="16"/>
  <c r="J163" i="16"/>
  <c r="J316" i="15"/>
  <c r="BK314" i="15"/>
  <c r="J312" i="15"/>
  <c r="J311" i="15"/>
  <c r="J291" i="15"/>
  <c r="J287" i="15"/>
  <c r="J285" i="15"/>
  <c r="J275" i="15"/>
  <c r="BK274" i="15"/>
  <c r="BK266" i="15"/>
  <c r="J264" i="15"/>
  <c r="BK216" i="15"/>
  <c r="BK207" i="15"/>
  <c r="BK199" i="15"/>
  <c r="J432" i="14"/>
  <c r="J409" i="14"/>
  <c r="BK408" i="14"/>
  <c r="BK405" i="14"/>
  <c r="J395" i="14"/>
  <c r="BK387" i="14"/>
  <c r="J386" i="14"/>
  <c r="J384" i="14"/>
  <c r="J383" i="14"/>
  <c r="J382" i="14"/>
  <c r="J379" i="14"/>
  <c r="J374" i="14"/>
  <c r="BK371" i="14"/>
  <c r="J368" i="14"/>
  <c r="J365" i="14"/>
  <c r="BK352" i="14"/>
  <c r="J322" i="14"/>
  <c r="BK225" i="14"/>
  <c r="BK185" i="14"/>
  <c r="BK474" i="13"/>
  <c r="J471" i="13"/>
  <c r="BK470" i="13"/>
  <c r="J466" i="13"/>
  <c r="BK453" i="13"/>
  <c r="BK451" i="13"/>
  <c r="J448" i="13"/>
  <c r="BK445" i="13"/>
  <c r="J444" i="13"/>
  <c r="J441" i="13"/>
  <c r="BK429" i="13"/>
  <c r="BK427" i="13"/>
  <c r="BK425" i="13"/>
  <c r="BK423" i="13"/>
  <c r="J416" i="13"/>
  <c r="J415" i="13"/>
  <c r="BK410" i="13"/>
  <c r="J406" i="13"/>
  <c r="BK402" i="13"/>
  <c r="BK400" i="13"/>
  <c r="J394" i="13"/>
  <c r="J392" i="13"/>
  <c r="J374" i="13"/>
  <c r="BK196" i="13"/>
  <c r="BK176" i="13"/>
  <c r="BK175" i="13"/>
  <c r="J165" i="13"/>
  <c r="J138" i="13"/>
  <c r="BK134" i="13"/>
  <c r="BK323" i="12"/>
  <c r="BK322" i="12"/>
  <c r="BK309" i="12"/>
  <c r="BK303" i="12"/>
  <c r="BK294" i="12"/>
  <c r="J291" i="12"/>
  <c r="BK290" i="12"/>
  <c r="BK289" i="12"/>
  <c r="BK287" i="12"/>
  <c r="J285" i="12"/>
  <c r="BK282" i="12"/>
  <c r="BK277" i="12"/>
  <c r="J276" i="12"/>
  <c r="BK273" i="12"/>
  <c r="J269" i="12"/>
  <c r="BK267" i="12"/>
  <c r="J265" i="12"/>
  <c r="BK258" i="12"/>
  <c r="J254" i="12"/>
  <c r="BK215" i="12"/>
  <c r="J202" i="12"/>
  <c r="BK194" i="12"/>
  <c r="J191" i="12"/>
  <c r="J158" i="12"/>
  <c r="J152" i="12"/>
  <c r="BK150" i="12"/>
  <c r="J143" i="12"/>
  <c r="J133" i="12"/>
  <c r="J346" i="11"/>
  <c r="J344" i="11"/>
  <c r="J342" i="11"/>
  <c r="BK341" i="11"/>
  <c r="J316" i="11"/>
  <c r="J315" i="11"/>
  <c r="BK314" i="11"/>
  <c r="BK308" i="11"/>
  <c r="J307" i="11"/>
  <c r="BK306" i="11"/>
  <c r="J297" i="11"/>
  <c r="BK290" i="11"/>
  <c r="J287" i="11"/>
  <c r="J284" i="11"/>
  <c r="BK260" i="11"/>
  <c r="BK252" i="11"/>
  <c r="J203" i="11"/>
  <c r="BK147" i="11"/>
  <c r="J145" i="11"/>
  <c r="J135" i="11"/>
  <c r="J423" i="10"/>
  <c r="BK421" i="10"/>
  <c r="BK418" i="10"/>
  <c r="J417" i="10"/>
  <c r="BK416" i="10"/>
  <c r="J368" i="10"/>
  <c r="J367" i="10"/>
  <c r="BK366" i="10"/>
  <c r="J365" i="10"/>
  <c r="J364" i="10"/>
  <c r="BK361" i="10"/>
  <c r="BK343" i="10"/>
  <c r="BK336" i="10"/>
  <c r="J334" i="10"/>
  <c r="J330" i="10"/>
  <c r="J321" i="10"/>
  <c r="J312" i="10"/>
  <c r="J299" i="10"/>
  <c r="J296" i="10"/>
  <c r="BK294" i="10"/>
  <c r="J292" i="10"/>
  <c r="BK290" i="10"/>
  <c r="BK276" i="10"/>
  <c r="BK271" i="10"/>
  <c r="J245" i="10"/>
  <c r="BK243" i="10"/>
  <c r="J236" i="10"/>
  <c r="J234" i="10"/>
  <c r="J232" i="10"/>
  <c r="BK228" i="10"/>
  <c r="BK226" i="10"/>
  <c r="J217" i="10"/>
  <c r="J183" i="10"/>
  <c r="BK166" i="10"/>
  <c r="J162" i="10"/>
  <c r="BK528" i="9"/>
  <c r="J526" i="9"/>
  <c r="J525" i="9"/>
  <c r="J509" i="9"/>
  <c r="J505" i="9"/>
  <c r="J494" i="9"/>
  <c r="J490" i="9"/>
  <c r="BK489" i="9"/>
  <c r="J484" i="9"/>
  <c r="J483" i="9"/>
  <c r="J482" i="9"/>
  <c r="BK481" i="9"/>
  <c r="BK476" i="9"/>
  <c r="BK471" i="9"/>
  <c r="BK469" i="9"/>
  <c r="J468" i="9"/>
  <c r="J463" i="9"/>
  <c r="BK461" i="9"/>
  <c r="BK450" i="9"/>
  <c r="J448" i="9"/>
  <c r="BK447" i="9"/>
  <c r="BK446" i="9"/>
  <c r="BK443" i="9"/>
  <c r="J441" i="9"/>
  <c r="J440" i="9"/>
  <c r="J439" i="9"/>
  <c r="BK429" i="9"/>
  <c r="J425" i="9"/>
  <c r="J417" i="9"/>
  <c r="J413" i="9"/>
  <c r="J409" i="9"/>
  <c r="BK384" i="9"/>
  <c r="BK313" i="9"/>
  <c r="J270" i="9"/>
  <c r="J247" i="9"/>
  <c r="BK241" i="9"/>
  <c r="J198" i="9"/>
  <c r="J139" i="9"/>
  <c r="BK160" i="8"/>
  <c r="J146" i="8"/>
  <c r="J180" i="7"/>
  <c r="BK176" i="7"/>
  <c r="BK168" i="7"/>
  <c r="J164" i="7"/>
  <c r="BK197" i="6"/>
  <c r="BK188" i="6"/>
  <c r="BK129" i="24"/>
  <c r="J128" i="24"/>
  <c r="BK125" i="24"/>
  <c r="J125" i="24"/>
  <c r="BK124" i="24"/>
  <c r="J124" i="24"/>
  <c r="BK123" i="24"/>
  <c r="J123" i="24"/>
  <c r="BK122" i="24"/>
  <c r="J122" i="24"/>
  <c r="BK121" i="24"/>
  <c r="J121" i="24"/>
  <c r="BK120" i="24"/>
  <c r="J120" i="24"/>
  <c r="BK119" i="24"/>
  <c r="J119" i="24"/>
  <c r="BK118" i="24"/>
  <c r="J118" i="24"/>
  <c r="BK117" i="24"/>
  <c r="J117" i="24"/>
  <c r="J163" i="22"/>
  <c r="J160" i="15"/>
  <c r="BK148" i="15"/>
  <c r="BK131" i="15"/>
  <c r="BK386" i="14"/>
  <c r="BK372" i="14"/>
  <c r="J366" i="14"/>
  <c r="J354" i="14"/>
  <c r="BK349" i="14"/>
  <c r="BK326" i="14"/>
  <c r="J453" i="13"/>
  <c r="BK438" i="13"/>
  <c r="BK437" i="13"/>
  <c r="BK415" i="13"/>
  <c r="J412" i="13"/>
  <c r="J391" i="13"/>
  <c r="BK372" i="13"/>
  <c r="J293" i="13"/>
  <c r="J291" i="13"/>
  <c r="J280" i="13"/>
  <c r="BK253" i="13"/>
  <c r="J250" i="13"/>
  <c r="J196" i="13"/>
  <c r="BK163" i="13"/>
  <c r="BK140" i="13"/>
  <c r="BK325" i="12"/>
  <c r="J323" i="12"/>
  <c r="BK318" i="12"/>
  <c r="BK299" i="12"/>
  <c r="J298" i="12"/>
  <c r="J297" i="12"/>
  <c r="BK291" i="12"/>
  <c r="J289" i="12"/>
  <c r="J288" i="12"/>
  <c r="J286" i="12"/>
  <c r="BK285" i="12"/>
  <c r="BK283" i="12"/>
  <c r="J280" i="12"/>
  <c r="BK279" i="12"/>
  <c r="J256" i="12"/>
  <c r="BK252" i="12"/>
  <c r="J246" i="12"/>
  <c r="J241" i="12"/>
  <c r="BK219" i="12"/>
  <c r="BK217" i="12"/>
  <c r="J208" i="12"/>
  <c r="BK158" i="12"/>
  <c r="BK147" i="12"/>
  <c r="J131" i="12"/>
  <c r="J336" i="11"/>
  <c r="BK319" i="11"/>
  <c r="BK318" i="11"/>
  <c r="J314" i="11"/>
  <c r="J312" i="11"/>
  <c r="BK309" i="11"/>
  <c r="J308" i="11"/>
  <c r="BK307" i="11"/>
  <c r="J304" i="11"/>
  <c r="BK302" i="11"/>
  <c r="BK301" i="11"/>
  <c r="BK299" i="11"/>
  <c r="J291" i="11"/>
  <c r="J290" i="11"/>
  <c r="J278" i="11"/>
  <c r="BK271" i="11"/>
  <c r="BK264" i="11"/>
  <c r="J252" i="11"/>
  <c r="BK247" i="11"/>
  <c r="J225" i="11"/>
  <c r="BK223" i="11"/>
  <c r="J216" i="11"/>
  <c r="BK208" i="11"/>
  <c r="BK199" i="11"/>
  <c r="BK162" i="11"/>
  <c r="BK155" i="11"/>
  <c r="BK154" i="11"/>
  <c r="J152" i="11"/>
  <c r="BK151" i="11"/>
  <c r="BK145" i="11"/>
  <c r="J137" i="11"/>
  <c r="BK131" i="11"/>
  <c r="BK415" i="10"/>
  <c r="J411" i="10"/>
  <c r="J397" i="10"/>
  <c r="J394" i="10"/>
  <c r="J390" i="10"/>
  <c r="J389" i="10"/>
  <c r="BK388" i="10"/>
  <c r="J382" i="10"/>
  <c r="BK378" i="10"/>
  <c r="BK377" i="10"/>
  <c r="BK376" i="10"/>
  <c r="J375" i="10"/>
  <c r="J372" i="10"/>
  <c r="BK371" i="10"/>
  <c r="J370" i="10"/>
  <c r="J369" i="10"/>
  <c r="J366" i="10"/>
  <c r="BK360" i="10"/>
  <c r="J356" i="10"/>
  <c r="J353" i="10"/>
  <c r="J351" i="10"/>
  <c r="BK344" i="10"/>
  <c r="J340" i="10"/>
  <c r="J327" i="10"/>
  <c r="BK325" i="10"/>
  <c r="BK319" i="10"/>
  <c r="J316" i="10"/>
  <c r="J315" i="10"/>
  <c r="BK314" i="10"/>
  <c r="J301" i="10"/>
  <c r="BK296" i="10"/>
  <c r="J276" i="10"/>
  <c r="J271" i="10"/>
  <c r="BK245" i="10"/>
  <c r="J241" i="10"/>
  <c r="J226" i="10"/>
  <c r="J210" i="10"/>
  <c r="BK180" i="10"/>
  <c r="J171" i="10"/>
  <c r="BK162" i="10"/>
  <c r="J159" i="10"/>
  <c r="BK137" i="10"/>
  <c r="BK135" i="10"/>
  <c r="BK509" i="9"/>
  <c r="BK508" i="9"/>
  <c r="BK504" i="9"/>
  <c r="BK498" i="9"/>
  <c r="J495" i="9"/>
  <c r="BK494" i="9"/>
  <c r="J493" i="9"/>
  <c r="J491" i="9"/>
  <c r="BK478" i="9"/>
  <c r="BK475" i="9"/>
  <c r="J474" i="9"/>
  <c r="J472" i="9"/>
  <c r="J467" i="9"/>
  <c r="BK466" i="9"/>
  <c r="BK465" i="9"/>
  <c r="BK464" i="9"/>
  <c r="J462" i="9"/>
  <c r="J460" i="9"/>
  <c r="BK458" i="9"/>
  <c r="BK457" i="9"/>
  <c r="BK456" i="9"/>
  <c r="BK455" i="9"/>
  <c r="J454" i="9"/>
  <c r="J452" i="9"/>
  <c r="J450" i="9"/>
  <c r="BK449" i="9"/>
  <c r="BK445" i="9"/>
  <c r="BK441" i="9"/>
  <c r="BK440" i="9"/>
  <c r="BK439" i="9"/>
  <c r="BK437" i="9"/>
  <c r="J434" i="9"/>
  <c r="J433" i="9"/>
  <c r="BK430" i="9"/>
  <c r="BK412" i="9"/>
  <c r="BK409" i="9"/>
  <c r="J402" i="9"/>
  <c r="BK389" i="9"/>
  <c r="BK378" i="9"/>
  <c r="BK376" i="9"/>
  <c r="J374" i="9"/>
  <c r="J372" i="9"/>
  <c r="J370" i="9"/>
  <c r="BK369" i="9"/>
  <c r="BK344" i="9"/>
  <c r="J262" i="9"/>
  <c r="J260" i="9"/>
  <c r="BK247" i="9"/>
  <c r="J241" i="9"/>
  <c r="BK193" i="9"/>
  <c r="J186" i="9"/>
  <c r="BK177" i="9"/>
  <c r="BK176" i="9"/>
  <c r="J173" i="9"/>
  <c r="J138" i="9"/>
  <c r="BK137" i="9"/>
  <c r="J136" i="9"/>
  <c r="BK146" i="8"/>
  <c r="J142" i="8"/>
  <c r="BK138" i="8"/>
  <c r="BK134" i="8"/>
  <c r="J130" i="8"/>
  <c r="J124" i="8"/>
  <c r="BK156" i="7"/>
  <c r="BK152" i="7"/>
  <c r="J146" i="7"/>
  <c r="J139" i="7"/>
  <c r="BK132" i="7"/>
  <c r="BK123" i="7"/>
  <c r="J197" i="6"/>
  <c r="BK184" i="6"/>
  <c r="BK180" i="6"/>
  <c r="J174" i="6"/>
  <c r="J168" i="6"/>
  <c r="J134" i="6"/>
  <c r="J406" i="5"/>
  <c r="BK403" i="5"/>
  <c r="BK401" i="5"/>
  <c r="J395" i="5"/>
  <c r="J364" i="5"/>
  <c r="BK334" i="5"/>
  <c r="J330" i="5"/>
  <c r="BK326" i="5"/>
  <c r="J308" i="5"/>
  <c r="BK296" i="5"/>
  <c r="BK292" i="5"/>
  <c r="J271" i="5"/>
  <c r="BK217" i="5"/>
  <c r="BK209" i="5"/>
  <c r="BK205" i="5"/>
  <c r="J195" i="5"/>
  <c r="BK192" i="5"/>
  <c r="J177" i="5"/>
  <c r="J142" i="5"/>
  <c r="BK137" i="5"/>
  <c r="BK392" i="4"/>
  <c r="J390" i="4"/>
  <c r="J384" i="4"/>
  <c r="J381" i="4"/>
  <c r="J378" i="4"/>
  <c r="BK357" i="4"/>
  <c r="J351" i="4"/>
  <c r="BK346" i="4"/>
  <c r="BK341" i="4"/>
  <c r="J336" i="4"/>
  <c r="BK328" i="4"/>
  <c r="BK319" i="4"/>
  <c r="J293" i="4"/>
  <c r="J277" i="4"/>
  <c r="BK267" i="4"/>
  <c r="BK253" i="4"/>
  <c r="BK237" i="4"/>
  <c r="BK220" i="4"/>
  <c r="BK215" i="4"/>
  <c r="BK207" i="4"/>
  <c r="BK203" i="4"/>
  <c r="BK180" i="4"/>
  <c r="J175" i="4"/>
  <c r="BK160" i="4"/>
  <c r="BK643" i="3"/>
  <c r="J643" i="3"/>
  <c r="BK641" i="3"/>
  <c r="J641" i="3"/>
  <c r="BK640" i="3"/>
  <c r="J640" i="3"/>
  <c r="BK636" i="3"/>
  <c r="J636" i="3"/>
  <c r="BK635" i="3"/>
  <c r="J635" i="3"/>
  <c r="BK633" i="3"/>
  <c r="J632" i="3"/>
  <c r="J628" i="3"/>
  <c r="BK624" i="3"/>
  <c r="J584" i="3"/>
  <c r="BK582" i="3"/>
  <c r="BK578" i="3"/>
  <c r="BK572" i="3"/>
  <c r="BK563" i="3"/>
  <c r="J559" i="3"/>
  <c r="J555" i="3"/>
  <c r="BK541" i="3"/>
  <c r="BK538" i="3"/>
  <c r="J535" i="3"/>
  <c r="BK520" i="3"/>
  <c r="BK517" i="3"/>
  <c r="BK514" i="3"/>
  <c r="BK507" i="3"/>
  <c r="J486" i="3"/>
  <c r="BK482" i="3"/>
  <c r="J480" i="3"/>
  <c r="J476" i="3"/>
  <c r="BK471" i="3"/>
  <c r="BK466" i="3"/>
  <c r="J461" i="3"/>
  <c r="J444" i="3"/>
  <c r="BK440" i="3"/>
  <c r="BK436" i="3"/>
  <c r="J424" i="3"/>
  <c r="BK420" i="3"/>
  <c r="BK412" i="3"/>
  <c r="J400" i="3"/>
  <c r="J285" i="3"/>
  <c r="BK240" i="3"/>
  <c r="BK195" i="3"/>
  <c r="BK187" i="3"/>
  <c r="J177" i="3"/>
  <c r="J583" i="2"/>
  <c r="J581" i="2"/>
  <c r="BK580" i="2"/>
  <c r="BK575" i="2"/>
  <c r="J573" i="2"/>
  <c r="J497" i="2"/>
  <c r="J465" i="2"/>
  <c r="J431" i="2"/>
  <c r="J367" i="2"/>
  <c r="J363" i="2"/>
  <c r="BK359" i="2"/>
  <c r="BK342" i="2"/>
  <c r="BK332" i="2"/>
  <c r="J326" i="2"/>
  <c r="BK306" i="2"/>
  <c r="J288" i="2"/>
  <c r="BK284" i="2"/>
  <c r="BK270" i="2"/>
  <c r="BK260" i="2"/>
  <c r="J245" i="2"/>
  <c r="BK237" i="2"/>
  <c r="BK228" i="2"/>
  <c r="J203" i="2"/>
  <c r="BK178" i="2"/>
  <c r="BK173" i="2"/>
  <c r="BK169" i="2"/>
  <c r="BK154" i="2"/>
  <c r="BK131" i="24"/>
  <c r="BK130" i="24"/>
  <c r="J130" i="24"/>
  <c r="J129" i="24"/>
  <c r="BK128" i="24"/>
  <c r="BK127" i="24"/>
  <c r="J127" i="24"/>
  <c r="J119" i="23"/>
  <c r="J118" i="23"/>
  <c r="J145" i="22"/>
  <c r="BK144" i="22"/>
  <c r="BK142" i="22"/>
  <c r="BK133" i="22"/>
  <c r="J132" i="22"/>
  <c r="BK130" i="22"/>
  <c r="BK129" i="22"/>
  <c r="J123" i="22"/>
  <c r="BK120" i="22"/>
  <c r="J118" i="22"/>
  <c r="J176" i="21"/>
  <c r="J430" i="14"/>
  <c r="J425" i="14"/>
  <c r="J410" i="14"/>
  <c r="J392" i="14"/>
  <c r="J390" i="14"/>
  <c r="BK385" i="14"/>
  <c r="J358" i="14"/>
  <c r="J356" i="14"/>
  <c r="BK350" i="14"/>
  <c r="J328" i="14"/>
  <c r="J326" i="14"/>
  <c r="J500" i="13"/>
  <c r="J499" i="13"/>
  <c r="BK488" i="13"/>
  <c r="BK482" i="13"/>
  <c r="J480" i="13"/>
  <c r="J479" i="13"/>
  <c r="BK467" i="13"/>
  <c r="BK466" i="13"/>
  <c r="J465" i="13"/>
  <c r="BK461" i="13"/>
  <c r="J438" i="13"/>
  <c r="J410" i="13"/>
  <c r="BK409" i="13"/>
  <c r="J337" i="13"/>
  <c r="BK206" i="13"/>
  <c r="BK178" i="13"/>
  <c r="J176" i="13"/>
  <c r="J175" i="13"/>
  <c r="J163" i="13"/>
  <c r="BK328" i="12"/>
  <c r="J326" i="12"/>
  <c r="J324" i="12"/>
  <c r="BK305" i="12"/>
  <c r="BK295" i="12"/>
  <c r="J277" i="12"/>
  <c r="BK269" i="12"/>
  <c r="J267" i="12"/>
  <c r="BK265" i="12"/>
  <c r="BK261" i="12"/>
  <c r="J258" i="12"/>
  <c r="BK254" i="12"/>
  <c r="J252" i="12"/>
  <c r="BK241" i="12"/>
  <c r="J219" i="12"/>
  <c r="J217" i="12"/>
  <c r="BK210" i="12"/>
  <c r="BK169" i="12"/>
  <c r="BK163" i="12"/>
  <c r="J343" i="11"/>
  <c r="BK340" i="11"/>
  <c r="J330" i="11"/>
  <c r="BK322" i="11"/>
  <c r="BK317" i="11"/>
  <c r="BK316" i="11"/>
  <c r="BK315" i="11"/>
  <c r="BK310" i="11"/>
  <c r="BK305" i="11"/>
  <c r="J258" i="11"/>
  <c r="J419" i="10"/>
  <c r="J418" i="10"/>
  <c r="J416" i="10"/>
  <c r="J415" i="10"/>
  <c r="J359" i="10"/>
  <c r="J350" i="10"/>
  <c r="J344" i="10"/>
  <c r="J343" i="10"/>
  <c r="J336" i="10"/>
  <c r="BK330" i="10"/>
  <c r="BK327" i="10"/>
  <c r="J325" i="10"/>
  <c r="BK323" i="10"/>
  <c r="BK315" i="10"/>
  <c r="BK303" i="10"/>
  <c r="BK299" i="10"/>
  <c r="J294" i="10"/>
  <c r="J243" i="10"/>
  <c r="BK241" i="10"/>
  <c r="J228" i="10"/>
  <c r="J213" i="10"/>
  <c r="BK210" i="10"/>
  <c r="BK176" i="10"/>
  <c r="BK171" i="10"/>
  <c r="J166" i="10"/>
  <c r="J161" i="10"/>
  <c r="BK159" i="10"/>
  <c r="BK153" i="10"/>
  <c r="J135" i="10"/>
  <c r="BK134" i="10"/>
  <c r="BK532" i="9"/>
  <c r="BK530" i="9"/>
  <c r="BK524" i="9"/>
  <c r="J520" i="9"/>
  <c r="BK514" i="9"/>
  <c r="J500" i="9"/>
  <c r="J499" i="9"/>
  <c r="J492" i="9"/>
  <c r="J480" i="9"/>
  <c r="J475" i="9"/>
  <c r="BK473" i="9"/>
  <c r="J469" i="9"/>
  <c r="BK468" i="9"/>
  <c r="BK462" i="9"/>
  <c r="J461" i="9"/>
  <c r="J457" i="9"/>
  <c r="J455" i="9"/>
  <c r="BK454" i="9"/>
  <c r="J453" i="9"/>
  <c r="BK451" i="9"/>
  <c r="J449" i="9"/>
  <c r="BK436" i="9"/>
  <c r="J431" i="9"/>
  <c r="BK425" i="9"/>
  <c r="BK422" i="9"/>
  <c r="BK417" i="9"/>
  <c r="BK416" i="9"/>
  <c r="J412" i="9"/>
  <c r="J395" i="9"/>
  <c r="BK393" i="9"/>
  <c r="J384" i="9"/>
  <c r="BK382" i="9"/>
  <c r="BK372" i="9"/>
  <c r="BK370" i="9"/>
  <c r="J369" i="9"/>
  <c r="J367" i="9"/>
  <c r="BK352" i="9"/>
  <c r="J347" i="9"/>
  <c r="J340" i="9"/>
  <c r="BK338" i="9"/>
  <c r="BK277" i="9"/>
  <c r="J275" i="9"/>
  <c r="BK268" i="9"/>
  <c r="BK260" i="9"/>
  <c r="BK238" i="9"/>
  <c r="J238" i="9"/>
  <c r="J204" i="9"/>
  <c r="BK198" i="9"/>
  <c r="J193" i="9"/>
  <c r="J177" i="9"/>
  <c r="J174" i="9"/>
  <c r="BK166" i="9"/>
  <c r="BK155" i="8"/>
  <c r="BK130" i="8"/>
  <c r="J185" i="7"/>
  <c r="BK172" i="7"/>
  <c r="J168" i="7"/>
  <c r="BK164" i="7"/>
  <c r="J156" i="7"/>
  <c r="J152" i="7"/>
  <c r="BK146" i="7"/>
  <c r="J132" i="7"/>
  <c r="J129" i="7"/>
  <c r="J123" i="7"/>
  <c r="J164" i="6"/>
  <c r="BK160" i="6"/>
  <c r="J152" i="6"/>
  <c r="BK123" i="6"/>
  <c r="J340" i="5"/>
  <c r="BK330" i="5"/>
  <c r="BK322" i="5"/>
  <c r="J315" i="5"/>
  <c r="BK300" i="5"/>
  <c r="J289" i="5"/>
  <c r="J283" i="5"/>
  <c r="J279" i="5"/>
  <c r="BK263" i="5"/>
  <c r="J237" i="5"/>
  <c r="J225" i="5"/>
  <c r="J205" i="5"/>
  <c r="J192" i="5"/>
  <c r="BK182" i="5"/>
  <c r="BK172" i="5"/>
  <c r="J167" i="5"/>
  <c r="J157" i="5"/>
  <c r="BK269" i="3"/>
  <c r="BK231" i="3"/>
  <c r="BK216" i="3"/>
  <c r="BK210" i="3"/>
  <c r="BK153" i="3"/>
  <c r="BK148" i="3"/>
  <c r="J518" i="2"/>
  <c r="J514" i="2"/>
  <c r="J509" i="2"/>
  <c r="J501" i="2"/>
  <c r="BK469" i="2"/>
  <c r="BK465" i="2"/>
  <c r="J461" i="2"/>
  <c r="BK439" i="2"/>
  <c r="J435" i="2"/>
  <c r="J421" i="2"/>
  <c r="BK407" i="2"/>
  <c r="J403" i="2"/>
  <c r="J387" i="2"/>
  <c r="T506" i="9" l="1"/>
  <c r="T517" i="17"/>
  <c r="R506" i="9"/>
  <c r="R481" i="13"/>
  <c r="R300" i="19"/>
  <c r="T251" i="2"/>
  <c r="P314" i="2"/>
  <c r="P131" i="5"/>
  <c r="BK229" i="5"/>
  <c r="J229" i="5" s="1"/>
  <c r="J101" i="5" s="1"/>
  <c r="P391" i="5"/>
  <c r="P390" i="5"/>
  <c r="T399" i="5"/>
  <c r="R404" i="5"/>
  <c r="BK142" i="6"/>
  <c r="J142" i="6" s="1"/>
  <c r="J99" i="6" s="1"/>
  <c r="P142" i="6"/>
  <c r="BK122" i="7"/>
  <c r="J122" i="7" s="1"/>
  <c r="J98" i="7" s="1"/>
  <c r="BK138" i="7"/>
  <c r="J138" i="7"/>
  <c r="J99" i="7"/>
  <c r="T129" i="8"/>
  <c r="R386" i="9"/>
  <c r="BK519" i="9"/>
  <c r="J519" i="9" s="1"/>
  <c r="J107" i="9" s="1"/>
  <c r="P523" i="9"/>
  <c r="P522" i="9"/>
  <c r="R133" i="10"/>
  <c r="BK302" i="10"/>
  <c r="J302" i="10"/>
  <c r="J101" i="10"/>
  <c r="T329" i="10"/>
  <c r="P414" i="10"/>
  <c r="P413" i="10" s="1"/>
  <c r="P130" i="11"/>
  <c r="T286" i="11"/>
  <c r="T264" i="12"/>
  <c r="P116" i="21"/>
  <c r="AU114" i="1" s="1"/>
  <c r="R116" i="22"/>
  <c r="BK251" i="2"/>
  <c r="J251" i="2"/>
  <c r="J99" i="2" s="1"/>
  <c r="R269" i="2"/>
  <c r="P415" i="2"/>
  <c r="T567" i="2"/>
  <c r="T574" i="2"/>
  <c r="T132" i="3"/>
  <c r="T254" i="3"/>
  <c r="T298" i="3"/>
  <c r="BK307" i="3"/>
  <c r="J307" i="3" s="1"/>
  <c r="J102" i="3" s="1"/>
  <c r="R355" i="3"/>
  <c r="P460" i="3"/>
  <c r="R588" i="3"/>
  <c r="T626" i="3"/>
  <c r="R634" i="3"/>
  <c r="BK129" i="4"/>
  <c r="R129" i="4"/>
  <c r="T129" i="4"/>
  <c r="R219" i="4"/>
  <c r="R340" i="4"/>
  <c r="BK380" i="4"/>
  <c r="BK379" i="4"/>
  <c r="J379" i="4" s="1"/>
  <c r="J103" i="4" s="1"/>
  <c r="R380" i="4"/>
  <c r="R379" i="4" s="1"/>
  <c r="T388" i="4"/>
  <c r="P393" i="4"/>
  <c r="P387" i="4" s="1"/>
  <c r="BK131" i="5"/>
  <c r="J131" i="5"/>
  <c r="J98" i="5" s="1"/>
  <c r="R229" i="5"/>
  <c r="BK391" i="5"/>
  <c r="J391" i="5" s="1"/>
  <c r="J106" i="5" s="1"/>
  <c r="T391" i="5"/>
  <c r="T390" i="5"/>
  <c r="R399" i="5"/>
  <c r="R398" i="5"/>
  <c r="T404" i="5"/>
  <c r="R122" i="6"/>
  <c r="R142" i="6"/>
  <c r="T122" i="7"/>
  <c r="R138" i="7"/>
  <c r="T150" i="8"/>
  <c r="T122" i="8" s="1"/>
  <c r="T121" i="8" s="1"/>
  <c r="R133" i="9"/>
  <c r="P348" i="9"/>
  <c r="BK351" i="9"/>
  <c r="J351" i="9" s="1"/>
  <c r="J101" i="9" s="1"/>
  <c r="R351" i="9"/>
  <c r="BK371" i="9"/>
  <c r="J371" i="9"/>
  <c r="J102" i="9" s="1"/>
  <c r="P371" i="9"/>
  <c r="T371" i="9"/>
  <c r="R519" i="9"/>
  <c r="BK523" i="9"/>
  <c r="J523" i="9"/>
  <c r="J109" i="9" s="1"/>
  <c r="T302" i="10"/>
  <c r="BK318" i="10"/>
  <c r="J318" i="10" s="1"/>
  <c r="J102" i="10" s="1"/>
  <c r="P318" i="10"/>
  <c r="R318" i="10"/>
  <c r="T318" i="10"/>
  <c r="BK130" i="11"/>
  <c r="J130" i="11" s="1"/>
  <c r="J98" i="11" s="1"/>
  <c r="P270" i="11"/>
  <c r="R270" i="11"/>
  <c r="T270" i="11"/>
  <c r="R335" i="11"/>
  <c r="R339" i="11"/>
  <c r="R338" i="11"/>
  <c r="P130" i="12"/>
  <c r="P264" i="12"/>
  <c r="BK317" i="12"/>
  <c r="J317" i="12" s="1"/>
  <c r="J105" i="12" s="1"/>
  <c r="R321" i="12"/>
  <c r="R320" i="12" s="1"/>
  <c r="R364" i="14"/>
  <c r="BK423" i="14"/>
  <c r="J423" i="14"/>
  <c r="J107" i="14" s="1"/>
  <c r="P427" i="14"/>
  <c r="P426" i="14" s="1"/>
  <c r="BK133" i="9"/>
  <c r="BK386" i="9"/>
  <c r="J386" i="9" s="1"/>
  <c r="J103" i="9" s="1"/>
  <c r="BK410" i="10"/>
  <c r="J410" i="10"/>
  <c r="J107" i="10" s="1"/>
  <c r="R410" i="10"/>
  <c r="T414" i="10"/>
  <c r="T413" i="10"/>
  <c r="T130" i="11"/>
  <c r="P286" i="11"/>
  <c r="T335" i="11"/>
  <c r="P339" i="11"/>
  <c r="P338" i="11"/>
  <c r="BK130" i="12"/>
  <c r="P275" i="12"/>
  <c r="T317" i="12"/>
  <c r="BK321" i="12"/>
  <c r="R133" i="14"/>
  <c r="BK364" i="14"/>
  <c r="J364" i="14" s="1"/>
  <c r="J103" i="14" s="1"/>
  <c r="BK130" i="15"/>
  <c r="J130" i="15" s="1"/>
  <c r="J98" i="15" s="1"/>
  <c r="BK259" i="15"/>
  <c r="J259" i="15"/>
  <c r="J100" i="15"/>
  <c r="T259" i="15"/>
  <c r="T270" i="15"/>
  <c r="BK305" i="15"/>
  <c r="J305" i="15"/>
  <c r="J105" i="15" s="1"/>
  <c r="P305" i="15"/>
  <c r="R309" i="15"/>
  <c r="R308" i="15"/>
  <c r="T292" i="16"/>
  <c r="BK296" i="16"/>
  <c r="J296" i="16" s="1"/>
  <c r="J107" i="16" s="1"/>
  <c r="T392" i="17"/>
  <c r="P529" i="17"/>
  <c r="BK533" i="17"/>
  <c r="J533" i="17" s="1"/>
  <c r="J108" i="17" s="1"/>
  <c r="P541" i="17"/>
  <c r="R132" i="18"/>
  <c r="P288" i="18"/>
  <c r="P282" i="19"/>
  <c r="T312" i="19"/>
  <c r="P316" i="19"/>
  <c r="P315" i="19"/>
  <c r="P130" i="20"/>
  <c r="T239" i="20"/>
  <c r="R415" i="2"/>
  <c r="R574" i="2"/>
  <c r="BK132" i="3"/>
  <c r="BK254" i="3"/>
  <c r="J254" i="3" s="1"/>
  <c r="J99" i="3" s="1"/>
  <c r="BK298" i="3"/>
  <c r="J298" i="3" s="1"/>
  <c r="J101" i="3" s="1"/>
  <c r="R307" i="3"/>
  <c r="P355" i="3"/>
  <c r="R460" i="3"/>
  <c r="P588" i="3"/>
  <c r="BK626" i="3"/>
  <c r="T634" i="3"/>
  <c r="T380" i="4"/>
  <c r="T379" i="4" s="1"/>
  <c r="BK388" i="4"/>
  <c r="J388" i="4" s="1"/>
  <c r="J106" i="4" s="1"/>
  <c r="R388" i="4"/>
  <c r="T393" i="4"/>
  <c r="T229" i="5"/>
  <c r="P399" i="5"/>
  <c r="P404" i="5"/>
  <c r="T122" i="6"/>
  <c r="T142" i="6"/>
  <c r="P122" i="7"/>
  <c r="T138" i="7"/>
  <c r="R129" i="8"/>
  <c r="R150" i="8"/>
  <c r="R122" i="8" s="1"/>
  <c r="R121" i="8" s="1"/>
  <c r="P133" i="9"/>
  <c r="T386" i="9"/>
  <c r="T519" i="9"/>
  <c r="T523" i="9"/>
  <c r="T522" i="9"/>
  <c r="T133" i="10"/>
  <c r="T132" i="10"/>
  <c r="T131" i="10" s="1"/>
  <c r="R329" i="10"/>
  <c r="T410" i="10"/>
  <c r="BK275" i="12"/>
  <c r="J275" i="12" s="1"/>
  <c r="J101" i="12" s="1"/>
  <c r="R317" i="12"/>
  <c r="T321" i="12"/>
  <c r="T320" i="12"/>
  <c r="BK133" i="13"/>
  <c r="J133" i="13"/>
  <c r="J98" i="13" s="1"/>
  <c r="P408" i="13"/>
  <c r="R116" i="21"/>
  <c r="BE139" i="22"/>
  <c r="BK131" i="2"/>
  <c r="BK269" i="2"/>
  <c r="J269" i="2"/>
  <c r="J101" i="2" s="1"/>
  <c r="BK314" i="2"/>
  <c r="J314" i="2"/>
  <c r="J102" i="2" s="1"/>
  <c r="BK266" i="19"/>
  <c r="J266" i="19"/>
  <c r="J100" i="19" s="1"/>
  <c r="T130" i="20"/>
  <c r="P239" i="20"/>
  <c r="BK250" i="20"/>
  <c r="J250" i="20"/>
  <c r="J101" i="20" s="1"/>
  <c r="T116" i="21"/>
  <c r="T131" i="2"/>
  <c r="BK415" i="2"/>
  <c r="J415" i="2"/>
  <c r="J103" i="2"/>
  <c r="R567" i="2"/>
  <c r="R566" i="2" s="1"/>
  <c r="T130" i="12"/>
  <c r="R275" i="12"/>
  <c r="BK408" i="13"/>
  <c r="J408" i="13"/>
  <c r="J103" i="13" s="1"/>
  <c r="R256" i="16"/>
  <c r="T267" i="16"/>
  <c r="R292" i="16"/>
  <c r="R296" i="16"/>
  <c r="R295" i="16" s="1"/>
  <c r="BK133" i="17"/>
  <c r="BK392" i="17"/>
  <c r="J392" i="17" s="1"/>
  <c r="J102" i="17" s="1"/>
  <c r="T529" i="17"/>
  <c r="R533" i="17"/>
  <c r="BK541" i="17"/>
  <c r="J541" i="17" s="1"/>
  <c r="J110" i="17" s="1"/>
  <c r="BK132" i="18"/>
  <c r="J132" i="18"/>
  <c r="J98" i="18" s="1"/>
  <c r="R295" i="18"/>
  <c r="BK391" i="18"/>
  <c r="J391" i="18" s="1"/>
  <c r="J107" i="18" s="1"/>
  <c r="R399" i="18"/>
  <c r="BK130" i="19"/>
  <c r="R282" i="19"/>
  <c r="R130" i="20"/>
  <c r="R239" i="20"/>
  <c r="BK278" i="20"/>
  <c r="J278" i="20" s="1"/>
  <c r="J105" i="20" s="1"/>
  <c r="R282" i="20"/>
  <c r="R281" i="20"/>
  <c r="R251" i="2"/>
  <c r="T415" i="2"/>
  <c r="BK133" i="14"/>
  <c r="T334" i="14"/>
  <c r="P353" i="14"/>
  <c r="T353" i="14"/>
  <c r="R423" i="14"/>
  <c r="R427" i="14"/>
  <c r="R426" i="14" s="1"/>
  <c r="T130" i="15"/>
  <c r="BK270" i="15"/>
  <c r="J270" i="15" s="1"/>
  <c r="J101" i="15" s="1"/>
  <c r="R270" i="15"/>
  <c r="R305" i="15"/>
  <c r="T309" i="15"/>
  <c r="T308" i="15" s="1"/>
  <c r="BK130" i="16"/>
  <c r="J130" i="16" s="1"/>
  <c r="J98" i="16" s="1"/>
  <c r="P392" i="17"/>
  <c r="R529" i="17"/>
  <c r="P533" i="17"/>
  <c r="P532" i="17"/>
  <c r="T132" i="18"/>
  <c r="BK288" i="18"/>
  <c r="J288" i="18"/>
  <c r="J100" i="18"/>
  <c r="R288" i="18"/>
  <c r="T288" i="18"/>
  <c r="T387" i="18"/>
  <c r="P391" i="18"/>
  <c r="P130" i="19"/>
  <c r="T282" i="19"/>
  <c r="R316" i="19"/>
  <c r="R315" i="19"/>
  <c r="P250" i="20"/>
  <c r="BK282" i="20"/>
  <c r="BK334" i="14"/>
  <c r="J334" i="14"/>
  <c r="J101" i="14"/>
  <c r="R334" i="14"/>
  <c r="T364" i="14"/>
  <c r="P116" i="22"/>
  <c r="AU115" i="1"/>
  <c r="R131" i="2"/>
  <c r="R314" i="2"/>
  <c r="R130" i="2" s="1"/>
  <c r="R129" i="2" s="1"/>
  <c r="BK574" i="2"/>
  <c r="J574" i="2"/>
  <c r="J108" i="2"/>
  <c r="T278" i="20"/>
  <c r="T282" i="20"/>
  <c r="T281" i="20" s="1"/>
  <c r="BK116" i="22"/>
  <c r="J116" i="22" s="1"/>
  <c r="J96" i="22" s="1"/>
  <c r="P251" i="2"/>
  <c r="T269" i="2"/>
  <c r="T314" i="2"/>
  <c r="BK567" i="2"/>
  <c r="P567" i="2"/>
  <c r="P574" i="2"/>
  <c r="T133" i="13"/>
  <c r="BK373" i="13"/>
  <c r="J373" i="13"/>
  <c r="J101" i="13"/>
  <c r="R373" i="13"/>
  <c r="R132" i="13" s="1"/>
  <c r="R131" i="13" s="1"/>
  <c r="BK397" i="13"/>
  <c r="J397" i="13"/>
  <c r="J102" i="13"/>
  <c r="P397" i="13"/>
  <c r="R397" i="13"/>
  <c r="T493" i="13"/>
  <c r="T497" i="13"/>
  <c r="T496" i="13" s="1"/>
  <c r="T116" i="22"/>
  <c r="BK116" i="24"/>
  <c r="J116" i="24"/>
  <c r="P130" i="15"/>
  <c r="BK309" i="15"/>
  <c r="J309" i="15" s="1"/>
  <c r="J107" i="15" s="1"/>
  <c r="T130" i="16"/>
  <c r="BK256" i="16"/>
  <c r="J256" i="16"/>
  <c r="J100" i="16"/>
  <c r="BK267" i="16"/>
  <c r="J267" i="16" s="1"/>
  <c r="J101" i="16" s="1"/>
  <c r="BK292" i="16"/>
  <c r="J292" i="16" s="1"/>
  <c r="J105" i="16" s="1"/>
  <c r="T296" i="16"/>
  <c r="T295" i="16"/>
  <c r="T133" i="17"/>
  <c r="BK377" i="17"/>
  <c r="J377" i="17"/>
  <c r="J101" i="17"/>
  <c r="T377" i="17"/>
  <c r="T132" i="17" s="1"/>
  <c r="BK529" i="17"/>
  <c r="J529" i="17"/>
  <c r="J106" i="17"/>
  <c r="T533" i="17"/>
  <c r="R541" i="17"/>
  <c r="T295" i="18"/>
  <c r="R387" i="18"/>
  <c r="T391" i="18"/>
  <c r="P399" i="18"/>
  <c r="T130" i="19"/>
  <c r="BK282" i="19"/>
  <c r="J282" i="19"/>
  <c r="J101" i="19" s="1"/>
  <c r="R312" i="19"/>
  <c r="BK316" i="19"/>
  <c r="BK239" i="20"/>
  <c r="J239" i="20" s="1"/>
  <c r="J100" i="20" s="1"/>
  <c r="R250" i="20"/>
  <c r="P282" i="20"/>
  <c r="P281" i="20" s="1"/>
  <c r="BK116" i="21"/>
  <c r="J116" i="21"/>
  <c r="P131" i="2"/>
  <c r="BE117" i="23"/>
  <c r="P269" i="2"/>
  <c r="P130" i="2" s="1"/>
  <c r="R132" i="3"/>
  <c r="R254" i="3"/>
  <c r="P298" i="3"/>
  <c r="T307" i="3"/>
  <c r="BK355" i="3"/>
  <c r="J355" i="3" s="1"/>
  <c r="J103" i="3" s="1"/>
  <c r="T460" i="3"/>
  <c r="T588" i="3"/>
  <c r="R626" i="3"/>
  <c r="R625" i="3"/>
  <c r="BK634" i="3"/>
  <c r="J634" i="3" s="1"/>
  <c r="J109" i="3" s="1"/>
  <c r="P129" i="4"/>
  <c r="BK219" i="4"/>
  <c r="J219" i="4" s="1"/>
  <c r="J99" i="4" s="1"/>
  <c r="P219" i="4"/>
  <c r="T219" i="4"/>
  <c r="BK340" i="4"/>
  <c r="J340" i="4"/>
  <c r="J100" i="4"/>
  <c r="P340" i="4"/>
  <c r="T340" i="4"/>
  <c r="P388" i="4"/>
  <c r="R393" i="4"/>
  <c r="R131" i="5"/>
  <c r="R130" i="5" s="1"/>
  <c r="R129" i="5" s="1"/>
  <c r="P229" i="5"/>
  <c r="R391" i="5"/>
  <c r="R390" i="5"/>
  <c r="BK399" i="5"/>
  <c r="J399" i="5"/>
  <c r="J108" i="5" s="1"/>
  <c r="BK404" i="5"/>
  <c r="J404" i="5"/>
  <c r="J109" i="5" s="1"/>
  <c r="P122" i="6"/>
  <c r="P121" i="6"/>
  <c r="P120" i="6"/>
  <c r="AU99" i="1" s="1"/>
  <c r="R122" i="7"/>
  <c r="R121" i="7" s="1"/>
  <c r="R120" i="7" s="1"/>
  <c r="P138" i="7"/>
  <c r="P129" i="8"/>
  <c r="P122" i="8" s="1"/>
  <c r="P121" i="8" s="1"/>
  <c r="AU101" i="1" s="1"/>
  <c r="P150" i="8"/>
  <c r="T133" i="9"/>
  <c r="T132" i="9" s="1"/>
  <c r="T131" i="9" s="1"/>
  <c r="BK348" i="9"/>
  <c r="J348" i="9"/>
  <c r="J100" i="9"/>
  <c r="R348" i="9"/>
  <c r="T348" i="9"/>
  <c r="P351" i="9"/>
  <c r="T351" i="9"/>
  <c r="R371" i="9"/>
  <c r="BK133" i="10"/>
  <c r="J133" i="10" s="1"/>
  <c r="J98" i="10" s="1"/>
  <c r="P302" i="10"/>
  <c r="P329" i="10"/>
  <c r="P410" i="10"/>
  <c r="R414" i="10"/>
  <c r="R413" i="10"/>
  <c r="R286" i="11"/>
  <c r="BK335" i="11"/>
  <c r="J335" i="11" s="1"/>
  <c r="J105" i="11" s="1"/>
  <c r="T339" i="11"/>
  <c r="T338" i="11"/>
  <c r="T275" i="12"/>
  <c r="P317" i="12"/>
  <c r="P321" i="12"/>
  <c r="P320" i="12"/>
  <c r="R408" i="13"/>
  <c r="BK493" i="13"/>
  <c r="J493" i="13"/>
  <c r="J107" i="13" s="1"/>
  <c r="P133" i="14"/>
  <c r="P334" i="14"/>
  <c r="BK353" i="14"/>
  <c r="J353" i="14" s="1"/>
  <c r="J102" i="14" s="1"/>
  <c r="R353" i="14"/>
  <c r="P423" i="14"/>
  <c r="BK427" i="14"/>
  <c r="J427" i="14"/>
  <c r="J109" i="14"/>
  <c r="P132" i="3"/>
  <c r="P254" i="3"/>
  <c r="R298" i="3"/>
  <c r="P307" i="3"/>
  <c r="T355" i="3"/>
  <c r="BK460" i="3"/>
  <c r="J460" i="3"/>
  <c r="J104" i="3" s="1"/>
  <c r="BK588" i="3"/>
  <c r="J588" i="3" s="1"/>
  <c r="J105" i="3" s="1"/>
  <c r="P626" i="3"/>
  <c r="P625" i="3"/>
  <c r="P634" i="3"/>
  <c r="P380" i="4"/>
  <c r="P379" i="4"/>
  <c r="BK393" i="4"/>
  <c r="J393" i="4"/>
  <c r="J107" i="4" s="1"/>
  <c r="T131" i="5"/>
  <c r="T130" i="5" s="1"/>
  <c r="BK122" i="6"/>
  <c r="BK129" i="8"/>
  <c r="J129" i="8" s="1"/>
  <c r="J99" i="8" s="1"/>
  <c r="BK150" i="8"/>
  <c r="J150" i="8"/>
  <c r="J100" i="8" s="1"/>
  <c r="P386" i="9"/>
  <c r="P519" i="9"/>
  <c r="R523" i="9"/>
  <c r="R522" i="9" s="1"/>
  <c r="P133" i="10"/>
  <c r="P132" i="10" s="1"/>
  <c r="P131" i="10" s="1"/>
  <c r="AU103" i="1" s="1"/>
  <c r="R302" i="10"/>
  <c r="BK329" i="10"/>
  <c r="J329" i="10" s="1"/>
  <c r="J103" i="10" s="1"/>
  <c r="BK414" i="10"/>
  <c r="J414" i="10"/>
  <c r="J109" i="10"/>
  <c r="R130" i="11"/>
  <c r="R129" i="11" s="1"/>
  <c r="R128" i="11" s="1"/>
  <c r="BK270" i="11"/>
  <c r="J270" i="11" s="1"/>
  <c r="J100" i="11" s="1"/>
  <c r="BK286" i="11"/>
  <c r="J286" i="11" s="1"/>
  <c r="J101" i="11" s="1"/>
  <c r="P335" i="11"/>
  <c r="BK339" i="11"/>
  <c r="J339" i="11"/>
  <c r="J107" i="11"/>
  <c r="R130" i="12"/>
  <c r="BK264" i="12"/>
  <c r="J264" i="12" s="1"/>
  <c r="J100" i="12" s="1"/>
  <c r="R264" i="12"/>
  <c r="P133" i="13"/>
  <c r="P132" i="13"/>
  <c r="P131" i="13" s="1"/>
  <c r="AU106" i="1" s="1"/>
  <c r="T408" i="13"/>
  <c r="P493" i="13"/>
  <c r="R493" i="13"/>
  <c r="BK497" i="13"/>
  <c r="J497" i="13" s="1"/>
  <c r="J109" i="13" s="1"/>
  <c r="R497" i="13"/>
  <c r="R496" i="13"/>
  <c r="J89" i="22"/>
  <c r="P130" i="16"/>
  <c r="P256" i="16"/>
  <c r="P267" i="16"/>
  <c r="P129" i="16" s="1"/>
  <c r="P128" i="16" s="1"/>
  <c r="AU109" i="1" s="1"/>
  <c r="P296" i="16"/>
  <c r="P295" i="16"/>
  <c r="P133" i="17"/>
  <c r="R392" i="17"/>
  <c r="P132" i="18"/>
  <c r="BK295" i="18"/>
  <c r="J295" i="18"/>
  <c r="J101" i="18" s="1"/>
  <c r="BK387" i="18"/>
  <c r="J387" i="18" s="1"/>
  <c r="J105" i="18" s="1"/>
  <c r="R391" i="18"/>
  <c r="R390" i="18"/>
  <c r="BK399" i="18"/>
  <c r="J399" i="18"/>
  <c r="J109" i="18"/>
  <c r="R130" i="19"/>
  <c r="R266" i="19"/>
  <c r="R129" i="19" s="1"/>
  <c r="R128" i="19" s="1"/>
  <c r="P278" i="20"/>
  <c r="BK116" i="23"/>
  <c r="J116" i="23"/>
  <c r="J96" i="23" s="1"/>
  <c r="T133" i="14"/>
  <c r="T132" i="14"/>
  <c r="P364" i="14"/>
  <c r="T423" i="14"/>
  <c r="T427" i="14"/>
  <c r="T426" i="14" s="1"/>
  <c r="R130" i="15"/>
  <c r="P259" i="15"/>
  <c r="R259" i="15"/>
  <c r="R129" i="15" s="1"/>
  <c r="R128" i="15" s="1"/>
  <c r="P270" i="15"/>
  <c r="T305" i="15"/>
  <c r="P309" i="15"/>
  <c r="P308" i="15" s="1"/>
  <c r="R130" i="16"/>
  <c r="R129" i="16" s="1"/>
  <c r="T256" i="16"/>
  <c r="R267" i="16"/>
  <c r="P292" i="16"/>
  <c r="R133" i="17"/>
  <c r="R132" i="17"/>
  <c r="P377" i="17"/>
  <c r="R377" i="17"/>
  <c r="T541" i="17"/>
  <c r="P295" i="18"/>
  <c r="P387" i="18"/>
  <c r="T399" i="18"/>
  <c r="P266" i="19"/>
  <c r="T266" i="19"/>
  <c r="BK312" i="19"/>
  <c r="J312" i="19" s="1"/>
  <c r="J105" i="19" s="1"/>
  <c r="P312" i="19"/>
  <c r="T316" i="19"/>
  <c r="T315" i="19" s="1"/>
  <c r="BK130" i="20"/>
  <c r="T250" i="20"/>
  <c r="R278" i="20"/>
  <c r="R133" i="13"/>
  <c r="P373" i="13"/>
  <c r="T373" i="13"/>
  <c r="T397" i="13"/>
  <c r="P497" i="13"/>
  <c r="P496" i="13"/>
  <c r="BE391" i="2"/>
  <c r="BE435" i="2"/>
  <c r="BE453" i="2"/>
  <c r="BE497" i="2"/>
  <c r="BE518" i="2"/>
  <c r="BE143" i="3"/>
  <c r="BE148" i="3"/>
  <c r="BE206" i="3"/>
  <c r="BE157" i="5"/>
  <c r="BE162" i="5"/>
  <c r="BE177" i="5"/>
  <c r="BE192" i="5"/>
  <c r="BE217" i="5"/>
  <c r="BE225" i="5"/>
  <c r="BE267" i="5"/>
  <c r="BE279" i="5"/>
  <c r="BE292" i="5"/>
  <c r="BE296" i="5"/>
  <c r="BE315" i="5"/>
  <c r="BK357" i="5"/>
  <c r="J357" i="5"/>
  <c r="J102" i="5" s="1"/>
  <c r="J89" i="6"/>
  <c r="E110" i="6"/>
  <c r="F117" i="6"/>
  <c r="BE134" i="6"/>
  <c r="BE143" i="6"/>
  <c r="BE174" i="6"/>
  <c r="BK196" i="6"/>
  <c r="J196" i="6"/>
  <c r="J100" i="6"/>
  <c r="E85" i="7"/>
  <c r="J89" i="7"/>
  <c r="BE129" i="7"/>
  <c r="BE146" i="7"/>
  <c r="BE160" i="7"/>
  <c r="BE180" i="7"/>
  <c r="BK184" i="7"/>
  <c r="J184" i="7" s="1"/>
  <c r="J100" i="7" s="1"/>
  <c r="E111" i="8"/>
  <c r="F118" i="8"/>
  <c r="BK159" i="8"/>
  <c r="J159" i="8"/>
  <c r="J101" i="8" s="1"/>
  <c r="BE262" i="9"/>
  <c r="BE270" i="9"/>
  <c r="BE313" i="9"/>
  <c r="BE318" i="9"/>
  <c r="BE349" i="9"/>
  <c r="BE369" i="9"/>
  <c r="BE374" i="9"/>
  <c r="BE387" i="9"/>
  <c r="BE389" i="9"/>
  <c r="BE400" i="9"/>
  <c r="BE413" i="9"/>
  <c r="BE437" i="9"/>
  <c r="BE449" i="9"/>
  <c r="BE454" i="9"/>
  <c r="BE456" i="9"/>
  <c r="BE461" i="9"/>
  <c r="BE476" i="9"/>
  <c r="BE491" i="9"/>
  <c r="BE498" i="9"/>
  <c r="BE499" i="9"/>
  <c r="BE511" i="9"/>
  <c r="BK510" i="9"/>
  <c r="J510" i="9"/>
  <c r="J105" i="9" s="1"/>
  <c r="BK531" i="9"/>
  <c r="J531" i="9"/>
  <c r="J111" i="9" s="1"/>
  <c r="BE171" i="10"/>
  <c r="BE213" i="10"/>
  <c r="BE228" i="10"/>
  <c r="BE234" i="10"/>
  <c r="BE292" i="10"/>
  <c r="BE330" i="10"/>
  <c r="BE344" i="10"/>
  <c r="BE350" i="10"/>
  <c r="BE354" i="10"/>
  <c r="BE419" i="10"/>
  <c r="BK401" i="10"/>
  <c r="J401" i="10"/>
  <c r="J105" i="10" s="1"/>
  <c r="BK404" i="10"/>
  <c r="J404" i="10" s="1"/>
  <c r="J106" i="10" s="1"/>
  <c r="BK420" i="10"/>
  <c r="J420" i="10"/>
  <c r="J110" i="10"/>
  <c r="BE135" i="11"/>
  <c r="BE264" i="11"/>
  <c r="BE271" i="11"/>
  <c r="BE282" i="11"/>
  <c r="BE297" i="11"/>
  <c r="BE308" i="11"/>
  <c r="BE316" i="11"/>
  <c r="BE317" i="11"/>
  <c r="BE320" i="11"/>
  <c r="BE322" i="11"/>
  <c r="BE325" i="11"/>
  <c r="BE327" i="11"/>
  <c r="BE340" i="11"/>
  <c r="BE344" i="11"/>
  <c r="BE215" i="12"/>
  <c r="BE217" i="12"/>
  <c r="BE254" i="12"/>
  <c r="BE285" i="12"/>
  <c r="BE295" i="12"/>
  <c r="BE304" i="12"/>
  <c r="BE172" i="13"/>
  <c r="BE175" i="13"/>
  <c r="BE289" i="13"/>
  <c r="BE293" i="13"/>
  <c r="BE410" i="13"/>
  <c r="BE446" i="13"/>
  <c r="BE448" i="13"/>
  <c r="BE464" i="13"/>
  <c r="BE482" i="13"/>
  <c r="BE483" i="13"/>
  <c r="BE265" i="14"/>
  <c r="BE333" i="14"/>
  <c r="BE354" i="14"/>
  <c r="BE366" i="14"/>
  <c r="BE368" i="14"/>
  <c r="BE389" i="14"/>
  <c r="BE390" i="14"/>
  <c r="BE393" i="14"/>
  <c r="BE395" i="14"/>
  <c r="BE174" i="21"/>
  <c r="BE184" i="21"/>
  <c r="BE185" i="21"/>
  <c r="F113" i="22"/>
  <c r="BE125" i="22"/>
  <c r="BE145" i="22"/>
  <c r="BE146" i="22"/>
  <c r="BE155" i="22"/>
  <c r="E85" i="23"/>
  <c r="J91" i="23"/>
  <c r="J92" i="23"/>
  <c r="F113" i="23"/>
  <c r="BE127" i="24"/>
  <c r="BE128" i="24"/>
  <c r="BE203" i="2"/>
  <c r="BE207" i="2"/>
  <c r="BE219" i="2"/>
  <c r="BE231" i="2"/>
  <c r="BE252" i="2"/>
  <c r="BE310" i="2"/>
  <c r="BE321" i="2"/>
  <c r="BE330" i="2"/>
  <c r="BE336" i="2"/>
  <c r="BE350" i="2"/>
  <c r="BE509" i="2"/>
  <c r="BE513" i="2"/>
  <c r="BE580" i="2"/>
  <c r="J89" i="3"/>
  <c r="E120" i="3"/>
  <c r="BE177" i="3"/>
  <c r="BE191" i="3"/>
  <c r="BE234" i="3"/>
  <c r="BE428" i="3"/>
  <c r="BE432" i="3"/>
  <c r="BE444" i="3"/>
  <c r="BE452" i="3"/>
  <c r="BE456" i="3"/>
  <c r="BE461" i="3"/>
  <c r="BE486" i="3"/>
  <c r="BE491" i="3"/>
  <c r="BE511" i="3"/>
  <c r="BE517" i="3"/>
  <c r="BE526" i="3"/>
  <c r="BE551" i="3"/>
  <c r="BE555" i="3"/>
  <c r="BE566" i="3"/>
  <c r="BE589" i="3"/>
  <c r="BE630" i="3"/>
  <c r="BE633" i="3"/>
  <c r="BE635" i="3"/>
  <c r="BE636" i="3"/>
  <c r="BE640" i="3"/>
  <c r="BE641" i="3"/>
  <c r="BE643" i="3"/>
  <c r="BK623" i="3"/>
  <c r="J623" i="3"/>
  <c r="J106" i="3" s="1"/>
  <c r="BE165" i="4"/>
  <c r="BE170" i="4"/>
  <c r="BE175" i="4"/>
  <c r="BE193" i="4"/>
  <c r="BE217" i="4"/>
  <c r="BE220" i="4"/>
  <c r="BE243" i="4"/>
  <c r="BE247" i="4"/>
  <c r="BE267" i="4"/>
  <c r="BE285" i="4"/>
  <c r="BE293" i="4"/>
  <c r="BE300" i="4"/>
  <c r="BE307" i="4"/>
  <c r="BE332" i="4"/>
  <c r="BE346" i="4"/>
  <c r="BE351" i="4"/>
  <c r="BE378" i="4"/>
  <c r="J89" i="5"/>
  <c r="BE132" i="5"/>
  <c r="BE167" i="5"/>
  <c r="BE182" i="5"/>
  <c r="BE195" i="5"/>
  <c r="BE205" i="5"/>
  <c r="BE213" i="5"/>
  <c r="BE263" i="5"/>
  <c r="BE283" i="5"/>
  <c r="BE349" i="5"/>
  <c r="BE358" i="5"/>
  <c r="BE389" i="5"/>
  <c r="BE395" i="5"/>
  <c r="BE400" i="5"/>
  <c r="BE401" i="5"/>
  <c r="BE406" i="5"/>
  <c r="BE164" i="6"/>
  <c r="BE168" i="6"/>
  <c r="F92" i="7"/>
  <c r="BE132" i="7"/>
  <c r="BE152" i="7"/>
  <c r="J115" i="8"/>
  <c r="BE124" i="8"/>
  <c r="BE134" i="8"/>
  <c r="BE155" i="8"/>
  <c r="BK123" i="8"/>
  <c r="BK122" i="8"/>
  <c r="BK121" i="8" s="1"/>
  <c r="J121" i="8" s="1"/>
  <c r="J30" i="8" s="1"/>
  <c r="AG101" i="1" s="1"/>
  <c r="J89" i="9"/>
  <c r="E121" i="9"/>
  <c r="BE137" i="9"/>
  <c r="BE139" i="9"/>
  <c r="BE140" i="9"/>
  <c r="BE146" i="9"/>
  <c r="BE168" i="9"/>
  <c r="BE177" i="9"/>
  <c r="BE186" i="9"/>
  <c r="BE193" i="9"/>
  <c r="BE198" i="9"/>
  <c r="BE340" i="9"/>
  <c r="BE368" i="9"/>
  <c r="BE370" i="9"/>
  <c r="BE372" i="9"/>
  <c r="BE395" i="9"/>
  <c r="BE423" i="9"/>
  <c r="BE438" i="9"/>
  <c r="BE443" i="9"/>
  <c r="BE447" i="9"/>
  <c r="BE451" i="9"/>
  <c r="BE452" i="9"/>
  <c r="BE459" i="9"/>
  <c r="BE463" i="9"/>
  <c r="BE467" i="9"/>
  <c r="BE468" i="9"/>
  <c r="BE470" i="9"/>
  <c r="BE473" i="9"/>
  <c r="BE478" i="9"/>
  <c r="BE489" i="9"/>
  <c r="BE492" i="9"/>
  <c r="BE495" i="9"/>
  <c r="BE501" i="9"/>
  <c r="BE504" i="9"/>
  <c r="BE505" i="9"/>
  <c r="BE509" i="9"/>
  <c r="BE514" i="9"/>
  <c r="BE520" i="9"/>
  <c r="BK346" i="9"/>
  <c r="J346" i="9" s="1"/>
  <c r="J99" i="9" s="1"/>
  <c r="BK506" i="9"/>
  <c r="J506" i="9" s="1"/>
  <c r="J104" i="9" s="1"/>
  <c r="J89" i="10"/>
  <c r="F128" i="10"/>
  <c r="BE159" i="10"/>
  <c r="BE166" i="10"/>
  <c r="BE176" i="10"/>
  <c r="BE210" i="10"/>
  <c r="BE217" i="10"/>
  <c r="BE232" i="10"/>
  <c r="BE276" i="10"/>
  <c r="BE290" i="10"/>
  <c r="BE296" i="10"/>
  <c r="BE299" i="10"/>
  <c r="BE312" i="10"/>
  <c r="BE313" i="10"/>
  <c r="BE321" i="10"/>
  <c r="BE323" i="10"/>
  <c r="BE351" i="10"/>
  <c r="BE356" i="10"/>
  <c r="BE357" i="10"/>
  <c r="BE363" i="10"/>
  <c r="BE372" i="10"/>
  <c r="BE375" i="10"/>
  <c r="BE377" i="10"/>
  <c r="BE383" i="10"/>
  <c r="BE387" i="10"/>
  <c r="BE390" i="10"/>
  <c r="BE417" i="10"/>
  <c r="BE174" i="11"/>
  <c r="BE203" i="11"/>
  <c r="BE212" i="11"/>
  <c r="BE214" i="11"/>
  <c r="BE221" i="11"/>
  <c r="BE252" i="11"/>
  <c r="BE262" i="11"/>
  <c r="BE280" i="11"/>
  <c r="BE294" i="11"/>
  <c r="BE296" i="11"/>
  <c r="BE299" i="11"/>
  <c r="BE300" i="11"/>
  <c r="BE303" i="11"/>
  <c r="BE307" i="11"/>
  <c r="BE310" i="11"/>
  <c r="BE311" i="11"/>
  <c r="BE346" i="11"/>
  <c r="BK266" i="11"/>
  <c r="J266" i="11"/>
  <c r="J99" i="11"/>
  <c r="BE133" i="12"/>
  <c r="BE219" i="12"/>
  <c r="BE241" i="12"/>
  <c r="BE246" i="12"/>
  <c r="BE252" i="12"/>
  <c r="BE256" i="12"/>
  <c r="BE291" i="12"/>
  <c r="BE294" i="12"/>
  <c r="BE298" i="12"/>
  <c r="BE322" i="12"/>
  <c r="BK308" i="12"/>
  <c r="J308" i="12" s="1"/>
  <c r="J103" i="12" s="1"/>
  <c r="BK311" i="12"/>
  <c r="J311" i="12" s="1"/>
  <c r="J104" i="12" s="1"/>
  <c r="E121" i="13"/>
  <c r="BE134" i="13"/>
  <c r="BE196" i="13"/>
  <c r="BE206" i="13"/>
  <c r="BE250" i="13"/>
  <c r="BE276" i="13"/>
  <c r="BE280" i="13"/>
  <c r="BE406" i="13"/>
  <c r="BE436" i="13"/>
  <c r="BE465" i="13"/>
  <c r="BE480" i="13"/>
  <c r="BE307" i="14"/>
  <c r="BE352" i="14"/>
  <c r="BE141" i="15"/>
  <c r="BE162" i="22"/>
  <c r="E85" i="24"/>
  <c r="J89" i="24"/>
  <c r="J91" i="24"/>
  <c r="F92" i="24"/>
  <c r="J92" i="24"/>
  <c r="BE117" i="24"/>
  <c r="BE118" i="24"/>
  <c r="BE119" i="24"/>
  <c r="BE120" i="24"/>
  <c r="BE121" i="24"/>
  <c r="BE122" i="24"/>
  <c r="BE123" i="24"/>
  <c r="BE124" i="24"/>
  <c r="BE129" i="24"/>
  <c r="BE130" i="24"/>
  <c r="BE131" i="24"/>
  <c r="BE192" i="6"/>
  <c r="BE172" i="7"/>
  <c r="BE138" i="8"/>
  <c r="BE146" i="8"/>
  <c r="BE160" i="8"/>
  <c r="BE241" i="9"/>
  <c r="BE260" i="9"/>
  <c r="BE279" i="9"/>
  <c r="BE342" i="9"/>
  <c r="BE344" i="9"/>
  <c r="BE347" i="9"/>
  <c r="BE412" i="9"/>
  <c r="BE414" i="9"/>
  <c r="BE416" i="9"/>
  <c r="BE419" i="9"/>
  <c r="BE420" i="9"/>
  <c r="BE425" i="9"/>
  <c r="BE432" i="9"/>
  <c r="BE433" i="9"/>
  <c r="BE436" i="9"/>
  <c r="BE439" i="9"/>
  <c r="BE462" i="9"/>
  <c r="BE465" i="9"/>
  <c r="BE479" i="9"/>
  <c r="BE481" i="9"/>
  <c r="BE482" i="9"/>
  <c r="BE503" i="9"/>
  <c r="BE527" i="9"/>
  <c r="BE528" i="9"/>
  <c r="BE153" i="10"/>
  <c r="BE161" i="10"/>
  <c r="BE180" i="10"/>
  <c r="BE241" i="10"/>
  <c r="BE294" i="10"/>
  <c r="BE303" i="10"/>
  <c r="BE315" i="10"/>
  <c r="BE317" i="10"/>
  <c r="BE325" i="10"/>
  <c r="BE334" i="10"/>
  <c r="BE362" i="10"/>
  <c r="BE369" i="10"/>
  <c r="BE423" i="10"/>
  <c r="E85" i="11"/>
  <c r="J122" i="11"/>
  <c r="BE131" i="11"/>
  <c r="BE199" i="11"/>
  <c r="BE247" i="11"/>
  <c r="BE284" i="11"/>
  <c r="BE291" i="11"/>
  <c r="BE293" i="11"/>
  <c r="BE309" i="11"/>
  <c r="BE315" i="11"/>
  <c r="BE318" i="11"/>
  <c r="BE319" i="11"/>
  <c r="BE342" i="11"/>
  <c r="BK345" i="11"/>
  <c r="J345" i="11"/>
  <c r="J108" i="11" s="1"/>
  <c r="BE149" i="12"/>
  <c r="BE150" i="12"/>
  <c r="BE167" i="12"/>
  <c r="BE191" i="12"/>
  <c r="BE197" i="12"/>
  <c r="BE206" i="12"/>
  <c r="BE258" i="12"/>
  <c r="BE261" i="12"/>
  <c r="BE279" i="12"/>
  <c r="BE280" i="12"/>
  <c r="BE283" i="12"/>
  <c r="BE288" i="12"/>
  <c r="BE299" i="12"/>
  <c r="BE305" i="12"/>
  <c r="BE325" i="12"/>
  <c r="BE326" i="12"/>
  <c r="BE328" i="12"/>
  <c r="BK260" i="12"/>
  <c r="J260" i="12"/>
  <c r="J99" i="12" s="1"/>
  <c r="BK327" i="12"/>
  <c r="J327" i="12"/>
  <c r="J108" i="12" s="1"/>
  <c r="J125" i="13"/>
  <c r="BE163" i="13"/>
  <c r="BE200" i="13"/>
  <c r="BE291" i="13"/>
  <c r="BE394" i="13"/>
  <c r="BE409" i="13"/>
  <c r="BE413" i="13"/>
  <c r="BE415" i="13"/>
  <c r="BE424" i="13"/>
  <c r="BE437" i="13"/>
  <c r="BE443" i="13"/>
  <c r="BE188" i="14"/>
  <c r="BE356" i="14"/>
  <c r="BE362" i="14"/>
  <c r="BE369" i="14"/>
  <c r="BE376" i="14"/>
  <c r="BE381" i="14"/>
  <c r="BK417" i="14"/>
  <c r="J417" i="14"/>
  <c r="J106" i="14" s="1"/>
  <c r="BE207" i="15"/>
  <c r="BE268" i="15"/>
  <c r="BE271" i="15"/>
  <c r="BE277" i="15"/>
  <c r="BE278" i="15"/>
  <c r="BE285" i="15"/>
  <c r="BE287" i="15"/>
  <c r="BE300" i="15"/>
  <c r="BE310" i="15"/>
  <c r="BE311" i="15"/>
  <c r="BE314" i="15"/>
  <c r="BE316" i="15"/>
  <c r="BK255" i="15"/>
  <c r="J255" i="15"/>
  <c r="J99" i="15" s="1"/>
  <c r="BK296" i="15"/>
  <c r="J296" i="15" s="1"/>
  <c r="J103" i="15" s="1"/>
  <c r="BE161" i="16"/>
  <c r="BE194" i="16"/>
  <c r="BE257" i="16"/>
  <c r="BE259" i="16"/>
  <c r="BE300" i="16"/>
  <c r="J89" i="17"/>
  <c r="BE143" i="17"/>
  <c r="BE176" i="17"/>
  <c r="BE200" i="17"/>
  <c r="BE271" i="17"/>
  <c r="BE273" i="17"/>
  <c r="BE277" i="17"/>
  <c r="BE384" i="17"/>
  <c r="BE386" i="17"/>
  <c r="BE388" i="17"/>
  <c r="BE449" i="17"/>
  <c r="BE456" i="17"/>
  <c r="BE460" i="17"/>
  <c r="BE461" i="17"/>
  <c r="BE465" i="17"/>
  <c r="BE466" i="17"/>
  <c r="BE482" i="17"/>
  <c r="BE483" i="17"/>
  <c r="BE490" i="17"/>
  <c r="BE495" i="17"/>
  <c r="BE496" i="17"/>
  <c r="BE499" i="17"/>
  <c r="BK544" i="17"/>
  <c r="J544" i="17" s="1"/>
  <c r="J111" i="17" s="1"/>
  <c r="J89" i="18"/>
  <c r="E120" i="18"/>
  <c r="BE161" i="18"/>
  <c r="BE206" i="18"/>
  <c r="BE302" i="18"/>
  <c r="BE303" i="18"/>
  <c r="BE310" i="18"/>
  <c r="BE330" i="18"/>
  <c r="BE338" i="18"/>
  <c r="BE339" i="18"/>
  <c r="BE340" i="18"/>
  <c r="BE367" i="18"/>
  <c r="BE376" i="18"/>
  <c r="BE382" i="18"/>
  <c r="BE393" i="18"/>
  <c r="BE395" i="18"/>
  <c r="BK278" i="18"/>
  <c r="J278" i="18" s="1"/>
  <c r="J99" i="18" s="1"/>
  <c r="BE202" i="19"/>
  <c r="BE222" i="19"/>
  <c r="BE263" i="19"/>
  <c r="BE287" i="19"/>
  <c r="BE291" i="19"/>
  <c r="BE298" i="19"/>
  <c r="BE313" i="19"/>
  <c r="BE319" i="19"/>
  <c r="BK322" i="19"/>
  <c r="J322" i="19" s="1"/>
  <c r="J108" i="19" s="1"/>
  <c r="F125" i="20"/>
  <c r="BE181" i="20"/>
  <c r="BE196" i="20"/>
  <c r="BE207" i="20"/>
  <c r="BE225" i="20"/>
  <c r="BE244" i="20"/>
  <c r="BE259" i="20"/>
  <c r="BE262" i="20"/>
  <c r="BE126" i="21"/>
  <c r="E119" i="2"/>
  <c r="BE222" i="2"/>
  <c r="BE265" i="2"/>
  <c r="BE280" i="2"/>
  <c r="BE284" i="2"/>
  <c r="BE326" i="2"/>
  <c r="BE346" i="2"/>
  <c r="BE351" i="2"/>
  <c r="BE363" i="2"/>
  <c r="BE395" i="2"/>
  <c r="BE407" i="2"/>
  <c r="BE514" i="2"/>
  <c r="BE526" i="2"/>
  <c r="BE201" i="3"/>
  <c r="BE476" i="3"/>
  <c r="BE582" i="3"/>
  <c r="BE615" i="3"/>
  <c r="BE619" i="3"/>
  <c r="BE632" i="3"/>
  <c r="BK293" i="3"/>
  <c r="J293" i="3"/>
  <c r="J100" i="3"/>
  <c r="E85" i="4"/>
  <c r="BE130" i="4"/>
  <c r="BE145" i="4"/>
  <c r="BE190" i="4"/>
  <c r="BE207" i="4"/>
  <c r="BE211" i="4"/>
  <c r="BE215" i="4"/>
  <c r="BE311" i="4"/>
  <c r="BE328" i="4"/>
  <c r="BE336" i="4"/>
  <c r="BE381" i="4"/>
  <c r="BE390" i="4"/>
  <c r="BE392" i="4"/>
  <c r="BE395" i="4"/>
  <c r="E119" i="5"/>
  <c r="F126" i="5"/>
  <c r="BE237" i="5"/>
  <c r="BE247" i="5"/>
  <c r="BE253" i="5"/>
  <c r="BE304" i="5"/>
  <c r="BE326" i="5"/>
  <c r="BE330" i="5"/>
  <c r="BE334" i="5"/>
  <c r="BE340" i="5"/>
  <c r="BE353" i="5"/>
  <c r="BE364" i="5"/>
  <c r="BK363" i="5"/>
  <c r="J363" i="5" s="1"/>
  <c r="J103" i="5" s="1"/>
  <c r="BK388" i="5"/>
  <c r="J388" i="5" s="1"/>
  <c r="J104" i="5" s="1"/>
  <c r="BE123" i="6"/>
  <c r="BE152" i="6"/>
  <c r="BE160" i="6"/>
  <c r="BE184" i="6"/>
  <c r="BE123" i="7"/>
  <c r="BE139" i="7"/>
  <c r="BE156" i="7"/>
  <c r="BE168" i="7"/>
  <c r="F92" i="9"/>
  <c r="BE136" i="9"/>
  <c r="BE138" i="9"/>
  <c r="BE148" i="9"/>
  <c r="BE166" i="9"/>
  <c r="BE173" i="9"/>
  <c r="BE174" i="9"/>
  <c r="BE176" i="9"/>
  <c r="BE204" i="9"/>
  <c r="BE268" i="9"/>
  <c r="BE275" i="9"/>
  <c r="BE277" i="9"/>
  <c r="BE338" i="9"/>
  <c r="BE352" i="9"/>
  <c r="BE366" i="9"/>
  <c r="BE376" i="9"/>
  <c r="BE378" i="9"/>
  <c r="BE393" i="9"/>
  <c r="BE402" i="9"/>
  <c r="BE428" i="9"/>
  <c r="BE435" i="9"/>
  <c r="BE441" i="9"/>
  <c r="BE450" i="9"/>
  <c r="BE464" i="9"/>
  <c r="BE474" i="9"/>
  <c r="BE475" i="9"/>
  <c r="BE485" i="9"/>
  <c r="BE493" i="9"/>
  <c r="BE496" i="9"/>
  <c r="BE497" i="9"/>
  <c r="BE500" i="9"/>
  <c r="BE508" i="9"/>
  <c r="BE525" i="9"/>
  <c r="BE530" i="9"/>
  <c r="BK513" i="9"/>
  <c r="J513" i="9"/>
  <c r="J106" i="9" s="1"/>
  <c r="BE134" i="10"/>
  <c r="BE301" i="10"/>
  <c r="BE314" i="10"/>
  <c r="BE359" i="10"/>
  <c r="BE365" i="10"/>
  <c r="BE367" i="10"/>
  <c r="BE373" i="10"/>
  <c r="BE376" i="10"/>
  <c r="BE382" i="10"/>
  <c r="BK300" i="10"/>
  <c r="J300" i="10" s="1"/>
  <c r="J100" i="10" s="1"/>
  <c r="BE147" i="11"/>
  <c r="BE260" i="11"/>
  <c r="BE273" i="11"/>
  <c r="BE290" i="11"/>
  <c r="BE298" i="11"/>
  <c r="BE301" i="11"/>
  <c r="BE304" i="11"/>
  <c r="BE343" i="11"/>
  <c r="BE202" i="12"/>
  <c r="BE208" i="12"/>
  <c r="BE267" i="12"/>
  <c r="BE269" i="12"/>
  <c r="BE276" i="12"/>
  <c r="BE277" i="12"/>
  <c r="BE282" i="12"/>
  <c r="BE306" i="12"/>
  <c r="BE318" i="12"/>
  <c r="BE319" i="12"/>
  <c r="BE324" i="12"/>
  <c r="F92" i="13"/>
  <c r="BE140" i="13"/>
  <c r="BE176" i="13"/>
  <c r="BE186" i="13"/>
  <c r="BE428" i="13"/>
  <c r="BE432" i="13"/>
  <c r="BE435" i="13"/>
  <c r="BE440" i="13"/>
  <c r="BE442" i="13"/>
  <c r="BE445" i="13"/>
  <c r="BE449" i="13"/>
  <c r="BE488" i="13"/>
  <c r="BE500" i="13"/>
  <c r="BE185" i="14"/>
  <c r="BE328" i="14"/>
  <c r="BE349" i="14"/>
  <c r="BE350" i="14"/>
  <c r="BE351" i="14"/>
  <c r="BE378" i="14"/>
  <c r="BE388" i="14"/>
  <c r="BE391" i="14"/>
  <c r="BE394" i="14"/>
  <c r="BE409" i="14"/>
  <c r="BE436" i="14"/>
  <c r="BE169" i="21"/>
  <c r="BE171" i="21"/>
  <c r="BE118" i="22"/>
  <c r="BE119" i="22"/>
  <c r="BE131" i="22"/>
  <c r="BE294" i="3"/>
  <c r="BE303" i="3"/>
  <c r="BE392" i="3"/>
  <c r="BE396" i="3"/>
  <c r="BE436" i="3"/>
  <c r="BE396" i="14"/>
  <c r="BE131" i="21"/>
  <c r="BE142" i="21"/>
  <c r="BE157" i="21"/>
  <c r="BE161" i="21"/>
  <c r="BE178" i="21"/>
  <c r="BE181" i="21"/>
  <c r="E85" i="22"/>
  <c r="J92" i="22"/>
  <c r="J112" i="22"/>
  <c r="BE120" i="22"/>
  <c r="BE121" i="22"/>
  <c r="BE122" i="22"/>
  <c r="BE123" i="22"/>
  <c r="BE132" i="22"/>
  <c r="BE133" i="22"/>
  <c r="BE125" i="24"/>
  <c r="BA117" i="1"/>
  <c r="F92" i="2"/>
  <c r="BE137" i="2"/>
  <c r="BE154" i="2"/>
  <c r="BE169" i="2"/>
  <c r="BE173" i="2"/>
  <c r="BE237" i="2"/>
  <c r="BE338" i="2"/>
  <c r="BE342" i="2"/>
  <c r="BE403" i="2"/>
  <c r="BE416" i="2"/>
  <c r="BE469" i="2"/>
  <c r="BE472" i="2"/>
  <c r="BE478" i="2"/>
  <c r="BE481" i="2"/>
  <c r="BE494" i="2"/>
  <c r="BE535" i="2"/>
  <c r="BE544" i="2"/>
  <c r="BE568" i="2"/>
  <c r="BE571" i="2"/>
  <c r="BE153" i="3"/>
  <c r="BE216" i="3"/>
  <c r="BE222" i="3"/>
  <c r="BE225" i="3"/>
  <c r="BE312" i="3"/>
  <c r="BE399" i="14"/>
  <c r="BE400" i="14"/>
  <c r="BE412" i="14"/>
  <c r="BE321" i="19"/>
  <c r="BE133" i="20"/>
  <c r="BE161" i="20"/>
  <c r="BE165" i="20"/>
  <c r="BE187" i="20"/>
  <c r="BE190" i="20"/>
  <c r="BK272" i="20"/>
  <c r="J272" i="20" s="1"/>
  <c r="J104" i="20" s="1"/>
  <c r="BE121" i="21"/>
  <c r="BE122" i="21"/>
  <c r="BE137" i="21"/>
  <c r="BE139" i="21"/>
  <c r="BE145" i="21"/>
  <c r="BE152" i="21"/>
  <c r="BE153" i="21"/>
  <c r="BE128" i="22"/>
  <c r="BE129" i="22"/>
  <c r="BE158" i="22"/>
  <c r="BE176" i="22"/>
  <c r="BE159" i="2"/>
  <c r="BE178" i="2"/>
  <c r="BE198" i="2"/>
  <c r="BE249" i="2"/>
  <c r="BE260" i="2"/>
  <c r="BE270" i="2"/>
  <c r="BE294" i="2"/>
  <c r="BE302" i="2"/>
  <c r="BE306" i="2"/>
  <c r="BE315" i="2"/>
  <c r="BE332" i="2"/>
  <c r="BE371" i="2"/>
  <c r="BE449" i="2"/>
  <c r="BE484" i="2"/>
  <c r="BE505" i="2"/>
  <c r="BE569" i="2"/>
  <c r="BE573" i="2"/>
  <c r="BE576" i="2"/>
  <c r="BE581" i="2"/>
  <c r="BE163" i="3"/>
  <c r="BE248" i="3"/>
  <c r="BE255" i="3"/>
  <c r="BE263" i="3"/>
  <c r="BE285" i="3"/>
  <c r="BE367" i="3"/>
  <c r="BE302" i="12"/>
  <c r="BE309" i="12"/>
  <c r="BE323" i="12"/>
  <c r="BE178" i="13"/>
  <c r="BE253" i="13"/>
  <c r="BE258" i="13"/>
  <c r="BE274" i="13"/>
  <c r="BE284" i="13"/>
  <c r="BE418" i="13"/>
  <c r="BE425" i="13"/>
  <c r="BE429" i="13"/>
  <c r="BE430" i="13"/>
  <c r="BE461" i="13"/>
  <c r="BE463" i="13"/>
  <c r="BE466" i="13"/>
  <c r="BE498" i="13"/>
  <c r="BE233" i="14"/>
  <c r="BE397" i="14"/>
  <c r="BE405" i="14"/>
  <c r="BE407" i="14"/>
  <c r="BE197" i="15"/>
  <c r="BE205" i="15"/>
  <c r="BE243" i="15"/>
  <c r="BE249" i="15"/>
  <c r="BE253" i="15"/>
  <c r="BE283" i="15"/>
  <c r="BE284" i="15"/>
  <c r="BE145" i="16"/>
  <c r="BE151" i="16"/>
  <c r="BE157" i="16"/>
  <c r="BE163" i="16"/>
  <c r="BE196" i="16"/>
  <c r="BE200" i="16"/>
  <c r="BE202" i="16"/>
  <c r="BE204" i="16"/>
  <c r="BE235" i="16"/>
  <c r="BE246" i="16"/>
  <c r="BE253" i="16"/>
  <c r="BE271" i="16"/>
  <c r="BE284" i="16"/>
  <c r="BK252" i="16"/>
  <c r="J252" i="16"/>
  <c r="J99" i="16" s="1"/>
  <c r="F92" i="17"/>
  <c r="E121" i="17"/>
  <c r="BE141" i="17"/>
  <c r="BE206" i="17"/>
  <c r="BE337" i="17"/>
  <c r="BE352" i="17"/>
  <c r="BE354" i="17"/>
  <c r="BE356" i="17"/>
  <c r="BE393" i="17"/>
  <c r="BE395" i="17"/>
  <c r="BE397" i="17"/>
  <c r="BE398" i="17"/>
  <c r="BE401" i="17"/>
  <c r="BE404" i="17"/>
  <c r="BE405" i="17"/>
  <c r="BE406" i="17"/>
  <c r="BE416" i="17"/>
  <c r="BE420" i="17"/>
  <c r="BE432" i="17"/>
  <c r="BE435" i="17"/>
  <c r="BE440" i="17"/>
  <c r="BE442" i="17"/>
  <c r="BE445" i="17"/>
  <c r="BE447" i="17"/>
  <c r="BE448" i="17"/>
  <c r="BE450" i="17"/>
  <c r="BE451" i="17"/>
  <c r="BE455" i="17"/>
  <c r="BE457" i="17"/>
  <c r="BE475" i="17"/>
  <c r="BE476" i="17"/>
  <c r="BE478" i="17"/>
  <c r="BE487" i="17"/>
  <c r="BE501" i="17"/>
  <c r="BE506" i="17"/>
  <c r="BE524" i="17"/>
  <c r="BE531" i="17"/>
  <c r="BE534" i="17"/>
  <c r="BK523" i="17"/>
  <c r="J523" i="17" s="1"/>
  <c r="J105" i="17" s="1"/>
  <c r="F92" i="18"/>
  <c r="BE135" i="18"/>
  <c r="BE222" i="18"/>
  <c r="BE230" i="18"/>
  <c r="BE262" i="18"/>
  <c r="BE307" i="18"/>
  <c r="BE317" i="18"/>
  <c r="BE321" i="18"/>
  <c r="BE326" i="18"/>
  <c r="BE327" i="18"/>
  <c r="BE334" i="18"/>
  <c r="BE347" i="18"/>
  <c r="BE352" i="18"/>
  <c r="BE357" i="18"/>
  <c r="BE368" i="18"/>
  <c r="BE131" i="19"/>
  <c r="BE135" i="19"/>
  <c r="BE152" i="19"/>
  <c r="BE280" i="19"/>
  <c r="BE285" i="19"/>
  <c r="BE290" i="19"/>
  <c r="BE302" i="19"/>
  <c r="BE317" i="19"/>
  <c r="BE318" i="19"/>
  <c r="BK262" i="19"/>
  <c r="J262" i="19"/>
  <c r="J99" i="19"/>
  <c r="BE200" i="20"/>
  <c r="BE240" i="20"/>
  <c r="BE242" i="20"/>
  <c r="BE248" i="20"/>
  <c r="BE253" i="20"/>
  <c r="BE266" i="20"/>
  <c r="BE283" i="20"/>
  <c r="BE286" i="20"/>
  <c r="BE287" i="20"/>
  <c r="BE289" i="20"/>
  <c r="E85" i="21"/>
  <c r="J91" i="21"/>
  <c r="BE134" i="21"/>
  <c r="BE136" i="21"/>
  <c r="BE175" i="21"/>
  <c r="BE135" i="22"/>
  <c r="BE141" i="22"/>
  <c r="BE147" i="22"/>
  <c r="BE149" i="22"/>
  <c r="BE154" i="22"/>
  <c r="J123" i="2"/>
  <c r="BE213" i="2"/>
  <c r="BE228" i="2"/>
  <c r="BE355" i="2"/>
  <c r="BE367" i="2"/>
  <c r="BE379" i="2"/>
  <c r="BE383" i="2"/>
  <c r="BE522" i="2"/>
  <c r="BE538" i="2"/>
  <c r="BE168" i="3"/>
  <c r="BE195" i="3"/>
  <c r="BE210" i="3"/>
  <c r="BE351" i="3"/>
  <c r="BE362" i="3"/>
  <c r="BE438" i="13"/>
  <c r="BE441" i="13"/>
  <c r="BE447" i="13"/>
  <c r="BE462" i="13"/>
  <c r="BE261" i="14"/>
  <c r="BE365" i="14"/>
  <c r="BE434" i="14"/>
  <c r="BK414" i="14"/>
  <c r="BK413" i="14" s="1"/>
  <c r="J413" i="14" s="1"/>
  <c r="J104" i="14" s="1"/>
  <c r="BK435" i="14"/>
  <c r="J435" i="14"/>
  <c r="J111" i="14" s="1"/>
  <c r="E118" i="15"/>
  <c r="BE131" i="15"/>
  <c r="BE145" i="15"/>
  <c r="BE148" i="15"/>
  <c r="BE199" i="15"/>
  <c r="BE203" i="15"/>
  <c r="BE214" i="15"/>
  <c r="BE238" i="15"/>
  <c r="BE251" i="15"/>
  <c r="BE262" i="15"/>
  <c r="BE272" i="15"/>
  <c r="BE280" i="15"/>
  <c r="BE306" i="15"/>
  <c r="BK299" i="15"/>
  <c r="J299" i="15" s="1"/>
  <c r="J104" i="15" s="1"/>
  <c r="E85" i="16"/>
  <c r="J89" i="16"/>
  <c r="F125" i="16"/>
  <c r="BE185" i="16"/>
  <c r="BE211" i="16"/>
  <c r="BE213" i="16"/>
  <c r="BE244" i="16"/>
  <c r="BE250" i="16"/>
  <c r="BE265" i="16"/>
  <c r="BE279" i="16"/>
  <c r="BE280" i="16"/>
  <c r="BE281" i="16"/>
  <c r="BE287" i="16"/>
  <c r="BE167" i="17"/>
  <c r="BE175" i="17"/>
  <c r="BE362" i="17"/>
  <c r="BE399" i="17"/>
  <c r="BE400" i="17"/>
  <c r="BE407" i="17"/>
  <c r="BE408" i="17"/>
  <c r="BE411" i="17"/>
  <c r="BE453" i="17"/>
  <c r="BE459" i="17"/>
  <c r="BE462" i="17"/>
  <c r="BE477" i="17"/>
  <c r="BE479" i="17"/>
  <c r="BE481" i="17"/>
  <c r="BE484" i="17"/>
  <c r="BE486" i="17"/>
  <c r="BE492" i="17"/>
  <c r="BE493" i="17"/>
  <c r="BE497" i="17"/>
  <c r="BE509" i="17"/>
  <c r="BE510" i="17"/>
  <c r="BE515" i="17"/>
  <c r="BE537" i="17"/>
  <c r="BE542" i="17"/>
  <c r="BE545" i="17"/>
  <c r="BK539" i="17"/>
  <c r="J539" i="17"/>
  <c r="J109" i="17" s="1"/>
  <c r="BE133" i="18"/>
  <c r="BE153" i="18"/>
  <c r="BE164" i="18"/>
  <c r="BE166" i="18"/>
  <c r="BE176" i="18"/>
  <c r="BE235" i="18"/>
  <c r="BE237" i="18"/>
  <c r="BE276" i="18"/>
  <c r="BE279" i="18"/>
  <c r="BE301" i="18"/>
  <c r="BE305" i="18"/>
  <c r="BE344" i="18"/>
  <c r="BE346" i="18"/>
  <c r="BE359" i="18"/>
  <c r="BE361" i="18"/>
  <c r="BE362" i="18"/>
  <c r="BE370" i="18"/>
  <c r="BE379" i="18"/>
  <c r="BE388" i="18"/>
  <c r="BE398" i="18"/>
  <c r="E85" i="19"/>
  <c r="BE220" i="19"/>
  <c r="BE224" i="19"/>
  <c r="BE258" i="19"/>
  <c r="BE267" i="19"/>
  <c r="BE269" i="19"/>
  <c r="BE274" i="19"/>
  <c r="BE278" i="19"/>
  <c r="BE288" i="19"/>
  <c r="BE295" i="19"/>
  <c r="BE299" i="19"/>
  <c r="BE141" i="20"/>
  <c r="BE147" i="20"/>
  <c r="BE148" i="20"/>
  <c r="BE261" i="20"/>
  <c r="BE263" i="20"/>
  <c r="BE270" i="20"/>
  <c r="BK288" i="20"/>
  <c r="J288" i="20"/>
  <c r="J108" i="20" s="1"/>
  <c r="BE141" i="21"/>
  <c r="BE151" i="21"/>
  <c r="BE166" i="21"/>
  <c r="BE160" i="22"/>
  <c r="BE163" i="22"/>
  <c r="BE167" i="22"/>
  <c r="BE125" i="21"/>
  <c r="BE128" i="21"/>
  <c r="BE130" i="21"/>
  <c r="BE154" i="21"/>
  <c r="BE156" i="21"/>
  <c r="BE159" i="21"/>
  <c r="BE163" i="21"/>
  <c r="BE165" i="21"/>
  <c r="BE142" i="22"/>
  <c r="BE143" i="22"/>
  <c r="BE168" i="22"/>
  <c r="AW117" i="1"/>
  <c r="BE277" i="3"/>
  <c r="BE322" i="3"/>
  <c r="BK330" i="14"/>
  <c r="J330" i="14"/>
  <c r="J99" i="14" s="1"/>
  <c r="BK332" i="14"/>
  <c r="J332" i="14" s="1"/>
  <c r="J100" i="14" s="1"/>
  <c r="BK433" i="14"/>
  <c r="J433" i="14"/>
  <c r="J110" i="14" s="1"/>
  <c r="F92" i="15"/>
  <c r="BE157" i="22"/>
  <c r="BE179" i="22"/>
  <c r="BE565" i="2"/>
  <c r="BK582" i="2"/>
  <c r="J582" i="2"/>
  <c r="J109" i="2"/>
  <c r="F92" i="3"/>
  <c r="BE330" i="3"/>
  <c r="BE334" i="3"/>
  <c r="BE365" i="13"/>
  <c r="BE372" i="13"/>
  <c r="BE395" i="13"/>
  <c r="BE396" i="13"/>
  <c r="BE402" i="13"/>
  <c r="BE404" i="13"/>
  <c r="BE412" i="13"/>
  <c r="BE416" i="13"/>
  <c r="BE452" i="13"/>
  <c r="BE471" i="13"/>
  <c r="BE472" i="13"/>
  <c r="BE228" i="14"/>
  <c r="BE252" i="14"/>
  <c r="BE374" i="14"/>
  <c r="BE380" i="14"/>
  <c r="BE383" i="14"/>
  <c r="BE408" i="14"/>
  <c r="BE432" i="14"/>
  <c r="BE285" i="20"/>
  <c r="J89" i="21"/>
  <c r="J113" i="21"/>
  <c r="BE120" i="21"/>
  <c r="BE138" i="21"/>
  <c r="BE172" i="21"/>
  <c r="BE176" i="21"/>
  <c r="BE179" i="21"/>
  <c r="BE183" i="21"/>
  <c r="BE124" i="22"/>
  <c r="BE127" i="22"/>
  <c r="BE150" i="22"/>
  <c r="BE153" i="22"/>
  <c r="BE161" i="22"/>
  <c r="BE173" i="22"/>
  <c r="BE177" i="22"/>
  <c r="BE178" i="22"/>
  <c r="BC117" i="1"/>
  <c r="BE132" i="2"/>
  <c r="BE144" i="2"/>
  <c r="BE241" i="2"/>
  <c r="BE245" i="2"/>
  <c r="BE256" i="2"/>
  <c r="BE298" i="2"/>
  <c r="BE375" i="2"/>
  <c r="BE421" i="2"/>
  <c r="BE431" i="2"/>
  <c r="BE439" i="2"/>
  <c r="BE475" i="2"/>
  <c r="BE488" i="2"/>
  <c r="BE491" i="2"/>
  <c r="BE529" i="2"/>
  <c r="BK264" i="2"/>
  <c r="J264" i="2" s="1"/>
  <c r="J100" i="2" s="1"/>
  <c r="BK543" i="2"/>
  <c r="J543" i="2"/>
  <c r="J104" i="2"/>
  <c r="BK564" i="2"/>
  <c r="J564" i="2" s="1"/>
  <c r="J105" i="2" s="1"/>
  <c r="BE133" i="3"/>
  <c r="BE342" i="3"/>
  <c r="BE347" i="3"/>
  <c r="BE356" i="3"/>
  <c r="BE371" i="3"/>
  <c r="BE474" i="13"/>
  <c r="BE476" i="13"/>
  <c r="BE478" i="13"/>
  <c r="BE499" i="13"/>
  <c r="BE506" i="13"/>
  <c r="BK369" i="13"/>
  <c r="J369" i="13"/>
  <c r="J99" i="13" s="1"/>
  <c r="BK371" i="13"/>
  <c r="J371" i="13" s="1"/>
  <c r="J100" i="13" s="1"/>
  <c r="BK487" i="13"/>
  <c r="J487" i="13"/>
  <c r="J106" i="13" s="1"/>
  <c r="E85" i="14"/>
  <c r="J89" i="14"/>
  <c r="F128" i="14"/>
  <c r="BE160" i="14"/>
  <c r="BE167" i="14"/>
  <c r="BE263" i="14"/>
  <c r="BE335" i="14"/>
  <c r="BE348" i="14"/>
  <c r="BE360" i="14"/>
  <c r="BE424" i="14"/>
  <c r="BE169" i="22"/>
  <c r="BE171" i="22"/>
  <c r="BE118" i="23"/>
  <c r="BE119" i="23"/>
  <c r="BE299" i="3"/>
  <c r="BE338" i="3"/>
  <c r="BE372" i="14"/>
  <c r="BE375" i="14"/>
  <c r="BE379" i="14"/>
  <c r="BE410" i="14"/>
  <c r="BE147" i="15"/>
  <c r="BE154" i="15"/>
  <c r="BE188" i="15"/>
  <c r="BE191" i="15"/>
  <c r="BE216" i="15"/>
  <c r="BE260" i="15"/>
  <c r="BE274" i="15"/>
  <c r="BE281" i="15"/>
  <c r="BE288" i="15"/>
  <c r="BE289" i="15"/>
  <c r="BE292" i="15"/>
  <c r="BE294" i="15"/>
  <c r="BE312" i="15"/>
  <c r="BE313" i="15"/>
  <c r="BE131" i="16"/>
  <c r="BE133" i="16"/>
  <c r="BE147" i="16"/>
  <c r="BE188" i="16"/>
  <c r="BE191" i="16"/>
  <c r="BE240" i="16"/>
  <c r="BE278" i="16"/>
  <c r="BE303" i="16"/>
  <c r="BK283" i="16"/>
  <c r="J283" i="16"/>
  <c r="J103" i="16"/>
  <c r="BE139" i="17"/>
  <c r="BE279" i="17"/>
  <c r="BE378" i="17"/>
  <c r="BE396" i="17"/>
  <c r="BE403" i="17"/>
  <c r="BE409" i="17"/>
  <c r="BE410" i="17"/>
  <c r="BE463" i="17"/>
  <c r="BE467" i="17"/>
  <c r="BE470" i="17"/>
  <c r="BE471" i="17"/>
  <c r="BE488" i="17"/>
  <c r="BE489" i="17"/>
  <c r="BE491" i="17"/>
  <c r="BE494" i="17"/>
  <c r="BE503" i="17"/>
  <c r="BE511" i="17"/>
  <c r="BE518" i="17"/>
  <c r="BE521" i="17"/>
  <c r="BE535" i="17"/>
  <c r="BE538" i="17"/>
  <c r="BK361" i="17"/>
  <c r="J361" i="17" s="1"/>
  <c r="J100" i="17" s="1"/>
  <c r="BK520" i="17"/>
  <c r="J520" i="17"/>
  <c r="J104" i="17" s="1"/>
  <c r="BE163" i="18"/>
  <c r="BE211" i="18"/>
  <c r="BE226" i="18"/>
  <c r="BE304" i="18"/>
  <c r="BE308" i="18"/>
  <c r="BE311" i="18"/>
  <c r="BE323" i="18"/>
  <c r="BE325" i="18"/>
  <c r="BE328" i="18"/>
  <c r="BE332" i="18"/>
  <c r="BE333" i="18"/>
  <c r="BE336" i="18"/>
  <c r="BE337" i="18"/>
  <c r="BE342" i="18"/>
  <c r="BE343" i="18"/>
  <c r="BE345" i="18"/>
  <c r="BE349" i="18"/>
  <c r="BE350" i="18"/>
  <c r="BE358" i="18"/>
  <c r="BE373" i="18"/>
  <c r="BE375" i="18"/>
  <c r="BK402" i="18"/>
  <c r="J402" i="18" s="1"/>
  <c r="J110" i="18" s="1"/>
  <c r="F92" i="19"/>
  <c r="J122" i="19"/>
  <c r="BE137" i="19"/>
  <c r="BE151" i="19"/>
  <c r="BE155" i="19"/>
  <c r="BE168" i="19"/>
  <c r="BE196" i="19"/>
  <c r="BE199" i="19"/>
  <c r="BE211" i="19"/>
  <c r="BE215" i="19"/>
  <c r="BE304" i="19"/>
  <c r="BE320" i="19"/>
  <c r="BK306" i="19"/>
  <c r="J306" i="19" s="1"/>
  <c r="J104" i="19" s="1"/>
  <c r="E85" i="20"/>
  <c r="BE198" i="20"/>
  <c r="BE205" i="20"/>
  <c r="BE209" i="20"/>
  <c r="BE252" i="20"/>
  <c r="BE256" i="20"/>
  <c r="BE258" i="20"/>
  <c r="BE280" i="20"/>
  <c r="BE284" i="20"/>
  <c r="BK269" i="20"/>
  <c r="J269" i="20"/>
  <c r="J103" i="20" s="1"/>
  <c r="F92" i="21"/>
  <c r="BE117" i="21"/>
  <c r="BE146" i="21"/>
  <c r="BE150" i="21"/>
  <c r="BE164" i="21"/>
  <c r="BE168" i="21"/>
  <c r="BE186" i="21"/>
  <c r="BE134" i="22"/>
  <c r="BE136" i="22"/>
  <c r="BE138" i="22"/>
  <c r="BE140" i="22"/>
  <c r="BE144" i="22"/>
  <c r="BE148" i="22"/>
  <c r="BE190" i="2"/>
  <c r="BE194" i="2"/>
  <c r="BE387" i="2"/>
  <c r="BE425" i="2"/>
  <c r="BE427" i="2"/>
  <c r="BE443" i="2"/>
  <c r="BE457" i="2"/>
  <c r="BE461" i="2"/>
  <c r="BE465" i="2"/>
  <c r="BE532" i="2"/>
  <c r="BE575" i="2"/>
  <c r="BE583" i="2"/>
  <c r="BE138" i="3"/>
  <c r="BE158" i="3"/>
  <c r="BE244" i="3"/>
  <c r="BE373" i="3"/>
  <c r="BE130" i="22"/>
  <c r="BE152" i="22"/>
  <c r="BE164" i="22"/>
  <c r="BE165" i="22"/>
  <c r="BE172" i="22"/>
  <c r="BE174" i="22"/>
  <c r="BE175" i="22"/>
  <c r="BE149" i="2"/>
  <c r="BE164" i="2"/>
  <c r="BE186" i="2"/>
  <c r="BE274" i="2"/>
  <c r="BE288" i="2"/>
  <c r="BE359" i="2"/>
  <c r="BE399" i="2"/>
  <c r="BE411" i="2"/>
  <c r="BE501" i="2"/>
  <c r="BE240" i="3"/>
  <c r="BE308" i="3"/>
  <c r="BE318" i="3"/>
  <c r="BE377" i="3"/>
  <c r="BE379" i="3"/>
  <c r="BE387" i="3"/>
  <c r="BE391" i="3"/>
  <c r="BE404" i="3"/>
  <c r="BE416" i="3"/>
  <c r="BE424" i="3"/>
  <c r="BE440" i="3"/>
  <c r="BE448" i="3"/>
  <c r="BE466" i="3"/>
  <c r="BE480" i="3"/>
  <c r="BE482" i="3"/>
  <c r="BE495" i="3"/>
  <c r="BE499" i="3"/>
  <c r="BE507" i="3"/>
  <c r="BE523" i="3"/>
  <c r="BE532" i="3"/>
  <c r="BE538" i="3"/>
  <c r="BE541" i="3"/>
  <c r="BE547" i="3"/>
  <c r="BE563" i="3"/>
  <c r="BE569" i="3"/>
  <c r="BE572" i="3"/>
  <c r="BE578" i="3"/>
  <c r="BE584" i="3"/>
  <c r="BE607" i="3"/>
  <c r="BE628" i="3"/>
  <c r="BK642" i="3"/>
  <c r="J642" i="3" s="1"/>
  <c r="J110" i="3" s="1"/>
  <c r="J89" i="4"/>
  <c r="F92" i="4"/>
  <c r="BE140" i="4"/>
  <c r="BE180" i="4"/>
  <c r="BE227" i="4"/>
  <c r="BE253" i="4"/>
  <c r="BE263" i="4"/>
  <c r="BE273" i="4"/>
  <c r="BE281" i="4"/>
  <c r="BE289" i="4"/>
  <c r="BE313" i="4"/>
  <c r="BE324" i="4"/>
  <c r="BE341" i="4"/>
  <c r="BE357" i="4"/>
  <c r="BE389" i="4"/>
  <c r="BK356" i="4"/>
  <c r="J356" i="4"/>
  <c r="J101" i="4"/>
  <c r="BK377" i="4"/>
  <c r="J377" i="4" s="1"/>
  <c r="J102" i="4" s="1"/>
  <c r="BE137" i="5"/>
  <c r="BE142" i="5"/>
  <c r="BE147" i="5"/>
  <c r="BE152" i="5"/>
  <c r="BE172" i="5"/>
  <c r="BE209" i="5"/>
  <c r="BE289" i="5"/>
  <c r="BE308" i="5"/>
  <c r="BE322" i="5"/>
  <c r="BE392" i="5"/>
  <c r="BE403" i="5"/>
  <c r="BE405" i="5"/>
  <c r="BE131" i="6"/>
  <c r="BE180" i="6"/>
  <c r="BE188" i="6"/>
  <c r="BE164" i="7"/>
  <c r="BE176" i="7"/>
  <c r="BE185" i="7"/>
  <c r="BE130" i="8"/>
  <c r="BE151" i="8"/>
  <c r="BE266" i="9"/>
  <c r="BE367" i="9"/>
  <c r="BE380" i="9"/>
  <c r="BE382" i="9"/>
  <c r="BE409" i="9"/>
  <c r="BE417" i="9"/>
  <c r="BE422" i="9"/>
  <c r="BE429" i="9"/>
  <c r="BE431" i="9"/>
  <c r="BE442" i="9"/>
  <c r="BE445" i="9"/>
  <c r="BE457" i="9"/>
  <c r="BE458" i="9"/>
  <c r="BE460" i="9"/>
  <c r="BE466" i="9"/>
  <c r="BE471" i="9"/>
  <c r="BE472" i="9"/>
  <c r="BE477" i="9"/>
  <c r="BE494" i="9"/>
  <c r="BE502" i="9"/>
  <c r="BE507" i="9"/>
  <c r="BE521" i="9"/>
  <c r="BE524" i="9"/>
  <c r="BE526" i="9"/>
  <c r="BE532" i="9"/>
  <c r="E121" i="10"/>
  <c r="BE226" i="10"/>
  <c r="BE236" i="10"/>
  <c r="BE243" i="10"/>
  <c r="BE353" i="10"/>
  <c r="BE360" i="10"/>
  <c r="BE364" i="10"/>
  <c r="BE366" i="10"/>
  <c r="BE368" i="10"/>
  <c r="BE370" i="10"/>
  <c r="BE371" i="10"/>
  <c r="BE374" i="10"/>
  <c r="BE378" i="10"/>
  <c r="BE379" i="10"/>
  <c r="BE380" i="10"/>
  <c r="BE381" i="10"/>
  <c r="BE388" i="10"/>
  <c r="BE389" i="10"/>
  <c r="BE394" i="10"/>
  <c r="BE395" i="10"/>
  <c r="BE397" i="10"/>
  <c r="BE398" i="10"/>
  <c r="BE399" i="10"/>
  <c r="BE402" i="10"/>
  <c r="BE405" i="10"/>
  <c r="BE411" i="10"/>
  <c r="BE412" i="10"/>
  <c r="BE416" i="10"/>
  <c r="BK422" i="10"/>
  <c r="J422" i="10"/>
  <c r="J111" i="10" s="1"/>
  <c r="BE137" i="11"/>
  <c r="BE145" i="11"/>
  <c r="BE151" i="11"/>
  <c r="BE154" i="11"/>
  <c r="BE155" i="11"/>
  <c r="BE162" i="11"/>
  <c r="BE168" i="11"/>
  <c r="BE208" i="11"/>
  <c r="BE216" i="11"/>
  <c r="BE223" i="11"/>
  <c r="BE278" i="11"/>
  <c r="BE288" i="11"/>
  <c r="BE324" i="11"/>
  <c r="BE337" i="11"/>
  <c r="BK326" i="11"/>
  <c r="J326" i="11"/>
  <c r="J103" i="11" s="1"/>
  <c r="BK329" i="11"/>
  <c r="J329" i="11"/>
  <c r="J104" i="11" s="1"/>
  <c r="E85" i="12"/>
  <c r="J122" i="12"/>
  <c r="F125" i="12"/>
  <c r="BE131" i="12"/>
  <c r="BE141" i="12"/>
  <c r="BE143" i="12"/>
  <c r="BE158" i="12"/>
  <c r="BE169" i="12"/>
  <c r="BE194" i="12"/>
  <c r="BE200" i="12"/>
  <c r="BE210" i="12"/>
  <c r="BE290" i="12"/>
  <c r="BE292" i="12"/>
  <c r="BE300" i="12"/>
  <c r="BE301" i="12"/>
  <c r="BE303" i="12"/>
  <c r="BE165" i="13"/>
  <c r="BE337" i="13"/>
  <c r="BE361" i="13"/>
  <c r="BE363" i="13"/>
  <c r="BE370" i="13"/>
  <c r="BE391" i="13"/>
  <c r="BE392" i="13"/>
  <c r="BE393" i="13"/>
  <c r="BE225" i="14"/>
  <c r="BE371" i="14"/>
  <c r="BE377" i="14"/>
  <c r="BE382" i="14"/>
  <c r="BE385" i="14"/>
  <c r="BE386" i="14"/>
  <c r="BE392" i="14"/>
  <c r="BE411" i="14"/>
  <c r="BE133" i="15"/>
  <c r="BE166" i="22"/>
  <c r="BE170" i="22"/>
  <c r="BE120" i="23"/>
  <c r="BE121" i="23"/>
  <c r="BE122" i="23"/>
  <c r="BE123" i="23"/>
  <c r="BB117" i="1"/>
  <c r="BE172" i="3"/>
  <c r="BE187" i="3"/>
  <c r="BE400" i="3"/>
  <c r="BE412" i="3"/>
  <c r="BE420" i="3"/>
  <c r="BE471" i="3"/>
  <c r="BE503" i="3"/>
  <c r="BE514" i="3"/>
  <c r="BE520" i="3"/>
  <c r="BE535" i="3"/>
  <c r="BE559" i="3"/>
  <c r="BE575" i="3"/>
  <c r="BE611" i="3"/>
  <c r="BE624" i="3"/>
  <c r="BE627" i="3"/>
  <c r="BE135" i="4"/>
  <c r="BE150" i="4"/>
  <c r="BE155" i="4"/>
  <c r="BE160" i="4"/>
  <c r="BE203" i="4"/>
  <c r="BE237" i="4"/>
  <c r="BE277" i="4"/>
  <c r="BE319" i="4"/>
  <c r="BE384" i="4"/>
  <c r="BE394" i="4"/>
  <c r="BE220" i="5"/>
  <c r="BE230" i="5"/>
  <c r="BE257" i="5"/>
  <c r="BE271" i="5"/>
  <c r="BE300" i="5"/>
  <c r="BE345" i="5"/>
  <c r="BK219" i="5"/>
  <c r="J219" i="5"/>
  <c r="J99" i="5" s="1"/>
  <c r="BK224" i="5"/>
  <c r="J224" i="5"/>
  <c r="J100" i="5" s="1"/>
  <c r="BE197" i="6"/>
  <c r="BE142" i="8"/>
  <c r="BE134" i="9"/>
  <c r="BE135" i="9"/>
  <c r="BE238" i="9"/>
  <c r="BE247" i="9"/>
  <c r="BE350" i="9"/>
  <c r="BE365" i="9"/>
  <c r="BE384" i="9"/>
  <c r="BE397" i="9"/>
  <c r="BE426" i="9"/>
  <c r="BE430" i="9"/>
  <c r="BE434" i="9"/>
  <c r="BE440" i="9"/>
  <c r="BE444" i="9"/>
  <c r="BE446" i="9"/>
  <c r="BE448" i="9"/>
  <c r="BE453" i="9"/>
  <c r="BE455" i="9"/>
  <c r="BE469" i="9"/>
  <c r="BE480" i="9"/>
  <c r="BE483" i="9"/>
  <c r="BE484" i="9"/>
  <c r="BE490" i="9"/>
  <c r="BK529" i="9"/>
  <c r="J529" i="9" s="1"/>
  <c r="J110" i="9" s="1"/>
  <c r="BE135" i="10"/>
  <c r="BE137" i="10"/>
  <c r="BE162" i="10"/>
  <c r="BE183" i="10"/>
  <c r="BE245" i="10"/>
  <c r="BE271" i="10"/>
  <c r="BE316" i="10"/>
  <c r="BE319" i="10"/>
  <c r="BE327" i="10"/>
  <c r="BE336" i="10"/>
  <c r="BE340" i="10"/>
  <c r="BE343" i="10"/>
  <c r="BE361" i="10"/>
  <c r="BE415" i="10"/>
  <c r="BE418" i="10"/>
  <c r="BE421" i="10"/>
  <c r="BK298" i="10"/>
  <c r="J298" i="10"/>
  <c r="J99" i="10" s="1"/>
  <c r="F92" i="11"/>
  <c r="BE152" i="11"/>
  <c r="BE172" i="11"/>
  <c r="BE196" i="11"/>
  <c r="BE206" i="11"/>
  <c r="BE225" i="11"/>
  <c r="BE258" i="11"/>
  <c r="BE267" i="11"/>
  <c r="BE275" i="11"/>
  <c r="BE287" i="11"/>
  <c r="BE302" i="11"/>
  <c r="BE305" i="11"/>
  <c r="BE306" i="11"/>
  <c r="BE312" i="11"/>
  <c r="BE313" i="11"/>
  <c r="BE314" i="11"/>
  <c r="BE321" i="11"/>
  <c r="BE330" i="11"/>
  <c r="BE336" i="11"/>
  <c r="BE341" i="11"/>
  <c r="BK323" i="11"/>
  <c r="J323" i="11" s="1"/>
  <c r="J102" i="11" s="1"/>
  <c r="BE147" i="12"/>
  <c r="BE152" i="12"/>
  <c r="BE163" i="12"/>
  <c r="BE265" i="12"/>
  <c r="BE271" i="12"/>
  <c r="BE273" i="12"/>
  <c r="BE286" i="12"/>
  <c r="BE287" i="12"/>
  <c r="BE289" i="12"/>
  <c r="BE293" i="12"/>
  <c r="BE296" i="12"/>
  <c r="BE297" i="12"/>
  <c r="BE312" i="12"/>
  <c r="BE138" i="13"/>
  <c r="BE173" i="13"/>
  <c r="BE342" i="13"/>
  <c r="BE374" i="13"/>
  <c r="BE398" i="13"/>
  <c r="BE419" i="13"/>
  <c r="BE421" i="13"/>
  <c r="BE423" i="13"/>
  <c r="BE431" i="13"/>
  <c r="BE453" i="13"/>
  <c r="BE459" i="13"/>
  <c r="BE477" i="13"/>
  <c r="BE479" i="13"/>
  <c r="BE502" i="13"/>
  <c r="BK484" i="13"/>
  <c r="J484" i="13"/>
  <c r="J105" i="13" s="1"/>
  <c r="BK503" i="13"/>
  <c r="J503" i="13"/>
  <c r="J110" i="13"/>
  <c r="BK505" i="13"/>
  <c r="J505" i="13"/>
  <c r="J111" i="13"/>
  <c r="BE134" i="14"/>
  <c r="BE136" i="14"/>
  <c r="BE155" i="14"/>
  <c r="BE162" i="14"/>
  <c r="BE163" i="14"/>
  <c r="BE173" i="14"/>
  <c r="BE181" i="14"/>
  <c r="BE326" i="14"/>
  <c r="BE358" i="14"/>
  <c r="BE384" i="14"/>
  <c r="BE387" i="14"/>
  <c r="BE429" i="14"/>
  <c r="BE231" i="3"/>
  <c r="BE252" i="3"/>
  <c r="BE259" i="3"/>
  <c r="BE269" i="3"/>
  <c r="BE326" i="3"/>
  <c r="BE268" i="16"/>
  <c r="BE276" i="16"/>
  <c r="BE293" i="16"/>
  <c r="BE294" i="16"/>
  <c r="BK286" i="16"/>
  <c r="J286" i="16" s="1"/>
  <c r="J104" i="16" s="1"/>
  <c r="BE134" i="17"/>
  <c r="BE248" i="17"/>
  <c r="BE332" i="17"/>
  <c r="BE358" i="17"/>
  <c r="BE380" i="17"/>
  <c r="BE382" i="17"/>
  <c r="BE390" i="17"/>
  <c r="BE412" i="17"/>
  <c r="BE413" i="17"/>
  <c r="BE414" i="17"/>
  <c r="BE415" i="17"/>
  <c r="BE422" i="17"/>
  <c r="BE452" i="17"/>
  <c r="BE464" i="17"/>
  <c r="BE469" i="17"/>
  <c r="BE472" i="17"/>
  <c r="BE473" i="17"/>
  <c r="BE474" i="17"/>
  <c r="BE502" i="17"/>
  <c r="BE504" i="17"/>
  <c r="BE513" i="17"/>
  <c r="BE516" i="17"/>
  <c r="BE519" i="17"/>
  <c r="BE530" i="17"/>
  <c r="BE536" i="17"/>
  <c r="BE540" i="17"/>
  <c r="BE220" i="18"/>
  <c r="BE239" i="18"/>
  <c r="BE267" i="18"/>
  <c r="BE293" i="18"/>
  <c r="BE309" i="18"/>
  <c r="BE322" i="18"/>
  <c r="BE324" i="18"/>
  <c r="BE329" i="18"/>
  <c r="BE335" i="18"/>
  <c r="BE351" i="18"/>
  <c r="BE356" i="18"/>
  <c r="BE372" i="18"/>
  <c r="BE374" i="18"/>
  <c r="BE392" i="18"/>
  <c r="BE394" i="18"/>
  <c r="BK378" i="18"/>
  <c r="J378" i="18"/>
  <c r="J103" i="18" s="1"/>
  <c r="BK381" i="18"/>
  <c r="J381" i="18" s="1"/>
  <c r="J104" i="18" s="1"/>
  <c r="BE147" i="19"/>
  <c r="BE174" i="19"/>
  <c r="BE205" i="19"/>
  <c r="BE213" i="19"/>
  <c r="BE246" i="19"/>
  <c r="BE256" i="19"/>
  <c r="BE260" i="19"/>
  <c r="BE271" i="19"/>
  <c r="BE276" i="19"/>
  <c r="BE283" i="19"/>
  <c r="BE293" i="19"/>
  <c r="BE294" i="19"/>
  <c r="BE296" i="19"/>
  <c r="BE145" i="20"/>
  <c r="BE150" i="20"/>
  <c r="BE230" i="20"/>
  <c r="BE233" i="20"/>
  <c r="BE267" i="20"/>
  <c r="BE124" i="21"/>
  <c r="BE127" i="21"/>
  <c r="BE129" i="21"/>
  <c r="BE132" i="21"/>
  <c r="BE133" i="21"/>
  <c r="BE140" i="21"/>
  <c r="BE143" i="21"/>
  <c r="BE144" i="21"/>
  <c r="BE155" i="21"/>
  <c r="BE158" i="21"/>
  <c r="BE160" i="21"/>
  <c r="BE162" i="21"/>
  <c r="BE126" i="24"/>
  <c r="BE383" i="3"/>
  <c r="BE408" i="3"/>
  <c r="BE415" i="14"/>
  <c r="BE418" i="14"/>
  <c r="BE428" i="14"/>
  <c r="BE430" i="14"/>
  <c r="BE431" i="14"/>
  <c r="J89" i="15"/>
  <c r="BE160" i="15"/>
  <c r="BE164" i="15"/>
  <c r="BE166" i="15"/>
  <c r="BE194" i="15"/>
  <c r="BE212" i="15"/>
  <c r="BE247" i="15"/>
  <c r="BE256" i="15"/>
  <c r="BE264" i="15"/>
  <c r="BE266" i="15"/>
  <c r="BE275" i="15"/>
  <c r="BE279" i="15"/>
  <c r="BE282" i="15"/>
  <c r="BE286" i="15"/>
  <c r="BE290" i="15"/>
  <c r="BE291" i="15"/>
  <c r="BE293" i="15"/>
  <c r="BE297" i="15"/>
  <c r="BE307" i="15"/>
  <c r="BK315" i="15"/>
  <c r="J315" i="15" s="1"/>
  <c r="J108" i="15" s="1"/>
  <c r="BE141" i="16"/>
  <c r="BE148" i="16"/>
  <c r="BE209" i="16"/>
  <c r="BE248" i="16"/>
  <c r="BE261" i="16"/>
  <c r="BE263" i="16"/>
  <c r="BE269" i="16"/>
  <c r="BE272" i="16"/>
  <c r="BE274" i="16"/>
  <c r="BE275" i="16"/>
  <c r="BE277" i="16"/>
  <c r="BE297" i="16"/>
  <c r="BE298" i="16"/>
  <c r="BE299" i="16"/>
  <c r="BE301" i="16"/>
  <c r="BK302" i="16"/>
  <c r="J302" i="16" s="1"/>
  <c r="J108" i="16" s="1"/>
  <c r="BE178" i="17"/>
  <c r="BE179" i="17"/>
  <c r="BE183" i="17"/>
  <c r="BE193" i="17"/>
  <c r="BE204" i="17"/>
  <c r="BE251" i="17"/>
  <c r="BE256" i="17"/>
  <c r="BE281" i="17"/>
  <c r="BE286" i="17"/>
  <c r="BE288" i="17"/>
  <c r="BE290" i="17"/>
  <c r="BE394" i="17"/>
  <c r="BE402" i="17"/>
  <c r="BE417" i="17"/>
  <c r="BE419" i="17"/>
  <c r="BE424" i="17"/>
  <c r="BE433" i="17"/>
  <c r="BE436" i="17"/>
  <c r="BE437" i="17"/>
  <c r="BE438" i="17"/>
  <c r="BE439" i="17"/>
  <c r="BE441" i="17"/>
  <c r="BE443" i="17"/>
  <c r="BE444" i="17"/>
  <c r="BE446" i="17"/>
  <c r="BE454" i="17"/>
  <c r="BE458" i="17"/>
  <c r="BE468" i="17"/>
  <c r="BE480" i="17"/>
  <c r="BE485" i="17"/>
  <c r="BE498" i="17"/>
  <c r="BE505" i="17"/>
  <c r="BE507" i="17"/>
  <c r="BE508" i="17"/>
  <c r="BE543" i="17"/>
  <c r="BE172" i="18"/>
  <c r="BE180" i="18"/>
  <c r="BE203" i="18"/>
  <c r="BE228" i="18"/>
  <c r="BE289" i="18"/>
  <c r="BE291" i="18"/>
  <c r="BE296" i="18"/>
  <c r="BE306" i="18"/>
  <c r="BE312" i="18"/>
  <c r="BE314" i="18"/>
  <c r="BE315" i="18"/>
  <c r="BE331" i="18"/>
  <c r="BE341" i="18"/>
  <c r="BE348" i="18"/>
  <c r="BE353" i="18"/>
  <c r="BE354" i="18"/>
  <c r="BE355" i="18"/>
  <c r="BE360" i="18"/>
  <c r="BE363" i="18"/>
  <c r="BE365" i="18"/>
  <c r="BE366" i="18"/>
  <c r="BE369" i="18"/>
  <c r="BE371" i="18"/>
  <c r="BE389" i="18"/>
  <c r="BE396" i="18"/>
  <c r="BE400" i="18"/>
  <c r="BE401" i="18"/>
  <c r="BE403" i="18"/>
  <c r="BK397" i="18"/>
  <c r="J397" i="18"/>
  <c r="J108" i="18" s="1"/>
  <c r="BE145" i="19"/>
  <c r="BE154" i="19"/>
  <c r="BE161" i="19"/>
  <c r="BE163" i="19"/>
  <c r="BE172" i="19"/>
  <c r="BE207" i="19"/>
  <c r="BE251" i="19"/>
  <c r="BE254" i="19"/>
  <c r="BE284" i="19"/>
  <c r="BE297" i="19"/>
  <c r="BE301" i="19"/>
  <c r="BE307" i="19"/>
  <c r="BE314" i="19"/>
  <c r="BE323" i="19"/>
  <c r="BK303" i="19"/>
  <c r="J303" i="19"/>
  <c r="J103" i="19" s="1"/>
  <c r="J89" i="20"/>
  <c r="BE131" i="20"/>
  <c r="BE156" i="20"/>
  <c r="BE184" i="20"/>
  <c r="BE192" i="20"/>
  <c r="BE236" i="20"/>
  <c r="BE246" i="20"/>
  <c r="BE251" i="20"/>
  <c r="BE255" i="20"/>
  <c r="BK235" i="20"/>
  <c r="J235" i="20" s="1"/>
  <c r="J99" i="20" s="1"/>
  <c r="BE118" i="21"/>
  <c r="BE119" i="21"/>
  <c r="BE135" i="21"/>
  <c r="BE147" i="21"/>
  <c r="BE149" i="21"/>
  <c r="BE177" i="21"/>
  <c r="BE182" i="21"/>
  <c r="BE126" i="22"/>
  <c r="BE137" i="22"/>
  <c r="BE124" i="23"/>
  <c r="BE125" i="23"/>
  <c r="BE126" i="23"/>
  <c r="BE127" i="23"/>
  <c r="BE129" i="23"/>
  <c r="BE130" i="23"/>
  <c r="BB116" i="1"/>
  <c r="BD117" i="1"/>
  <c r="BE282" i="13"/>
  <c r="BE367" i="13"/>
  <c r="BE400" i="13"/>
  <c r="BE444" i="13"/>
  <c r="BE454" i="13"/>
  <c r="BE457" i="13"/>
  <c r="BE460" i="13"/>
  <c r="BE468" i="13"/>
  <c r="BE473" i="13"/>
  <c r="BE475" i="13"/>
  <c r="BE485" i="13"/>
  <c r="BE494" i="13"/>
  <c r="BE495" i="13"/>
  <c r="BE501" i="13"/>
  <c r="BE504" i="13"/>
  <c r="BE246" i="14"/>
  <c r="BE248" i="14"/>
  <c r="BE256" i="14"/>
  <c r="BE302" i="14"/>
  <c r="BE322" i="14"/>
  <c r="BE324" i="14"/>
  <c r="BE331" i="14"/>
  <c r="BE398" i="14"/>
  <c r="BE403" i="14"/>
  <c r="BE425" i="14"/>
  <c r="BE148" i="21"/>
  <c r="BE167" i="21"/>
  <c r="BE170" i="21"/>
  <c r="BE173" i="21"/>
  <c r="BE151" i="22"/>
  <c r="BE422" i="13"/>
  <c r="BE426" i="13"/>
  <c r="BE427" i="13"/>
  <c r="BE433" i="13"/>
  <c r="BE434" i="13"/>
  <c r="BE439" i="13"/>
  <c r="BE450" i="13"/>
  <c r="BE451" i="13"/>
  <c r="BE458" i="13"/>
  <c r="BE467" i="13"/>
  <c r="BE469" i="13"/>
  <c r="BE470" i="13"/>
  <c r="BE254" i="14"/>
  <c r="BE404" i="14"/>
  <c r="BE406" i="14"/>
  <c r="BE264" i="20"/>
  <c r="BE265" i="20"/>
  <c r="BE273" i="20"/>
  <c r="BE279" i="20"/>
  <c r="BE123" i="21"/>
  <c r="BE117" i="22"/>
  <c r="BE156" i="22"/>
  <c r="BE159" i="22"/>
  <c r="BE128" i="23"/>
  <c r="BE131" i="23"/>
  <c r="F34" i="4"/>
  <c r="BA97" i="1"/>
  <c r="F37" i="10"/>
  <c r="BD103" i="1"/>
  <c r="F34" i="6"/>
  <c r="BA99" i="1"/>
  <c r="J34" i="15"/>
  <c r="AW108" i="1"/>
  <c r="F35" i="4"/>
  <c r="BB97" i="1"/>
  <c r="J34" i="10"/>
  <c r="AW103" i="1" s="1"/>
  <c r="F34" i="21"/>
  <c r="BA114" i="1" s="1"/>
  <c r="J34" i="2"/>
  <c r="AW95" i="1" s="1"/>
  <c r="J34" i="9"/>
  <c r="AW102" i="1"/>
  <c r="F34" i="18"/>
  <c r="BA111" i="1"/>
  <c r="F37" i="22"/>
  <c r="BD115" i="1" s="1"/>
  <c r="F34" i="20"/>
  <c r="BA113" i="1" s="1"/>
  <c r="F37" i="5"/>
  <c r="BD98" i="1"/>
  <c r="F34" i="3"/>
  <c r="BA96" i="1"/>
  <c r="F37" i="4"/>
  <c r="BD97" i="1" s="1"/>
  <c r="F37" i="8"/>
  <c r="BD101" i="1" s="1"/>
  <c r="F34" i="13"/>
  <c r="BA106" i="1" s="1"/>
  <c r="F37" i="16"/>
  <c r="BD109" i="1"/>
  <c r="F36" i="2"/>
  <c r="BC95" i="1"/>
  <c r="J34" i="21"/>
  <c r="AW114" i="1"/>
  <c r="F36" i="17"/>
  <c r="BC110" i="1"/>
  <c r="F36" i="4"/>
  <c r="BC97" i="1"/>
  <c r="F36" i="13"/>
  <c r="BC106" i="1"/>
  <c r="F34" i="16"/>
  <c r="BA109" i="1"/>
  <c r="F34" i="17"/>
  <c r="BA110" i="1" s="1"/>
  <c r="J34" i="20"/>
  <c r="AW113" i="1" s="1"/>
  <c r="F36" i="18"/>
  <c r="BC111" i="1" s="1"/>
  <c r="F34" i="5"/>
  <c r="BA98" i="1"/>
  <c r="F35" i="12"/>
  <c r="BB105" i="1"/>
  <c r="F36" i="12"/>
  <c r="BC105" i="1"/>
  <c r="F36" i="15"/>
  <c r="BC108" i="1"/>
  <c r="J34" i="13"/>
  <c r="AW106" i="1"/>
  <c r="F35" i="14"/>
  <c r="BB107" i="1"/>
  <c r="F36" i="7"/>
  <c r="BC100" i="1"/>
  <c r="F35" i="9"/>
  <c r="BB102" i="1" s="1"/>
  <c r="F35" i="5"/>
  <c r="BB98" i="1" s="1"/>
  <c r="F37" i="14"/>
  <c r="BD107" i="1" s="1"/>
  <c r="F36" i="5"/>
  <c r="BC98" i="1"/>
  <c r="F36" i="11"/>
  <c r="BC104" i="1"/>
  <c r="F37" i="19"/>
  <c r="BD112" i="1"/>
  <c r="F34" i="2"/>
  <c r="BA95" i="1"/>
  <c r="F36" i="9"/>
  <c r="BC102" i="1"/>
  <c r="J34" i="12"/>
  <c r="AW105" i="1"/>
  <c r="J34" i="3"/>
  <c r="AW96" i="1" s="1"/>
  <c r="F37" i="11"/>
  <c r="BD104" i="1" s="1"/>
  <c r="F37" i="21"/>
  <c r="BD114" i="1" s="1"/>
  <c r="F37" i="6"/>
  <c r="BD99" i="1" s="1"/>
  <c r="F34" i="7"/>
  <c r="BA100" i="1"/>
  <c r="F36" i="8"/>
  <c r="BC101" i="1"/>
  <c r="F37" i="13"/>
  <c r="BD106" i="1"/>
  <c r="F34" i="19"/>
  <c r="BA112" i="1"/>
  <c r="J34" i="14"/>
  <c r="AW107" i="1"/>
  <c r="F34" i="15"/>
  <c r="BA108" i="1"/>
  <c r="J34" i="16"/>
  <c r="AW109" i="1"/>
  <c r="J34" i="19"/>
  <c r="AW112" i="1" s="1"/>
  <c r="F34" i="11"/>
  <c r="BA104" i="1" s="1"/>
  <c r="F37" i="17"/>
  <c r="BD110" i="1" s="1"/>
  <c r="F37" i="23"/>
  <c r="BD116" i="1"/>
  <c r="F36" i="21"/>
  <c r="BC114" i="1"/>
  <c r="F36" i="10"/>
  <c r="BC103" i="1"/>
  <c r="F35" i="7"/>
  <c r="BB100" i="1"/>
  <c r="F36" i="23"/>
  <c r="BC116" i="1"/>
  <c r="F37" i="3"/>
  <c r="BD96" i="1"/>
  <c r="F37" i="7"/>
  <c r="BD100" i="1" s="1"/>
  <c r="F35" i="22"/>
  <c r="BB115" i="1" s="1"/>
  <c r="F35" i="11"/>
  <c r="BB104" i="1" s="1"/>
  <c r="F35" i="17"/>
  <c r="BB110" i="1" s="1"/>
  <c r="F34" i="9"/>
  <c r="BA102" i="1"/>
  <c r="F36" i="3"/>
  <c r="BC96" i="1"/>
  <c r="J34" i="11"/>
  <c r="AW104" i="1"/>
  <c r="F35" i="6"/>
  <c r="BB99" i="1"/>
  <c r="F34" i="23"/>
  <c r="BA116" i="1"/>
  <c r="J34" i="7"/>
  <c r="AW100" i="1"/>
  <c r="F36" i="6"/>
  <c r="BC99" i="1" s="1"/>
  <c r="F37" i="2"/>
  <c r="BD95" i="1" s="1"/>
  <c r="F35" i="2"/>
  <c r="BB95" i="1" s="1"/>
  <c r="F36" i="20"/>
  <c r="BC113" i="1" s="1"/>
  <c r="J34" i="8"/>
  <c r="AW101" i="1"/>
  <c r="J34" i="17"/>
  <c r="AW110" i="1"/>
  <c r="J30" i="21"/>
  <c r="AG114" i="1"/>
  <c r="F34" i="8"/>
  <c r="BA101" i="1"/>
  <c r="F35" i="10"/>
  <c r="BB103" i="1"/>
  <c r="F35" i="3"/>
  <c r="BB96" i="1"/>
  <c r="F36" i="19"/>
  <c r="BC112" i="1" s="1"/>
  <c r="F37" i="15"/>
  <c r="BD108" i="1" s="1"/>
  <c r="J34" i="18"/>
  <c r="AW111" i="1" s="1"/>
  <c r="F36" i="14"/>
  <c r="BC107" i="1" s="1"/>
  <c r="J30" i="24"/>
  <c r="AG117" i="1"/>
  <c r="F35" i="20"/>
  <c r="BB113" i="1"/>
  <c r="J34" i="6"/>
  <c r="AW99" i="1"/>
  <c r="J34" i="5"/>
  <c r="AW98" i="1"/>
  <c r="F35" i="8"/>
  <c r="BB101" i="1"/>
  <c r="F37" i="9"/>
  <c r="BD102" i="1"/>
  <c r="F35" i="21"/>
  <c r="BB114" i="1" s="1"/>
  <c r="F35" i="16"/>
  <c r="BB109" i="1" s="1"/>
  <c r="F35" i="19"/>
  <c r="BB112" i="1" s="1"/>
  <c r="J34" i="23"/>
  <c r="AW116" i="1" s="1"/>
  <c r="F37" i="18"/>
  <c r="BD111" i="1"/>
  <c r="J34" i="4"/>
  <c r="AW97" i="1"/>
  <c r="F35" i="13"/>
  <c r="BB106" i="1"/>
  <c r="F37" i="12"/>
  <c r="BD105" i="1"/>
  <c r="F34" i="22"/>
  <c r="BA115" i="1" s="1"/>
  <c r="F34" i="10"/>
  <c r="BA103" i="1"/>
  <c r="F34" i="14"/>
  <c r="BA107" i="1"/>
  <c r="F36" i="22"/>
  <c r="BC115" i="1" s="1"/>
  <c r="J34" i="22"/>
  <c r="AW115" i="1" s="1"/>
  <c r="F35" i="15"/>
  <c r="BB108" i="1" s="1"/>
  <c r="F36" i="16"/>
  <c r="BC109" i="1"/>
  <c r="F37" i="20"/>
  <c r="BD113" i="1"/>
  <c r="F34" i="12"/>
  <c r="BA105" i="1"/>
  <c r="F35" i="18"/>
  <c r="BB111" i="1"/>
  <c r="R128" i="16" l="1"/>
  <c r="R131" i="18"/>
  <c r="R130" i="18"/>
  <c r="P131" i="3"/>
  <c r="P130" i="3"/>
  <c r="AU96" i="1" s="1"/>
  <c r="P129" i="19"/>
  <c r="P128" i="19"/>
  <c r="AU112" i="1" s="1"/>
  <c r="T131" i="14"/>
  <c r="R129" i="12"/>
  <c r="R128" i="12"/>
  <c r="P132" i="14"/>
  <c r="P131" i="14"/>
  <c r="AU107" i="1" s="1"/>
  <c r="BK281" i="20"/>
  <c r="J281" i="20"/>
  <c r="J106" i="20" s="1"/>
  <c r="P390" i="18"/>
  <c r="P130" i="18" s="1"/>
  <c r="AU111" i="1" s="1"/>
  <c r="T129" i="12"/>
  <c r="T128" i="12" s="1"/>
  <c r="P128" i="4"/>
  <c r="P127" i="4"/>
  <c r="AU97" i="1" s="1"/>
  <c r="T532" i="17"/>
  <c r="P129" i="15"/>
  <c r="P128" i="15" s="1"/>
  <c r="AU108" i="1" s="1"/>
  <c r="BK132" i="14"/>
  <c r="BK130" i="2"/>
  <c r="P398" i="5"/>
  <c r="BK131" i="3"/>
  <c r="J131" i="3" s="1"/>
  <c r="J97" i="3" s="1"/>
  <c r="T129" i="11"/>
  <c r="T128" i="11"/>
  <c r="P129" i="12"/>
  <c r="P128" i="12" s="1"/>
  <c r="AU105" i="1" s="1"/>
  <c r="R132" i="9"/>
  <c r="R131" i="9" s="1"/>
  <c r="P132" i="17"/>
  <c r="P131" i="17"/>
  <c r="AU110" i="1" s="1"/>
  <c r="BK121" i="6"/>
  <c r="BK120" i="6" s="1"/>
  <c r="J120" i="6" s="1"/>
  <c r="J30" i="6" s="1"/>
  <c r="AG99" i="1" s="1"/>
  <c r="R131" i="3"/>
  <c r="R130" i="3" s="1"/>
  <c r="BK315" i="19"/>
  <c r="J315" i="19"/>
  <c r="J106" i="19" s="1"/>
  <c r="P566" i="2"/>
  <c r="R532" i="17"/>
  <c r="R131" i="17" s="1"/>
  <c r="T130" i="2"/>
  <c r="P129" i="2"/>
  <c r="AU95" i="1"/>
  <c r="P132" i="9"/>
  <c r="P131" i="9"/>
  <c r="AU102" i="1"/>
  <c r="P121" i="7"/>
  <c r="P120" i="7"/>
  <c r="AU100" i="1"/>
  <c r="T387" i="4"/>
  <c r="BK128" i="4"/>
  <c r="J128" i="4" s="1"/>
  <c r="J97" i="4" s="1"/>
  <c r="T131" i="3"/>
  <c r="T566" i="2"/>
  <c r="R132" i="10"/>
  <c r="R131" i="10"/>
  <c r="T398" i="5"/>
  <c r="T129" i="5" s="1"/>
  <c r="T129" i="20"/>
  <c r="T128" i="20"/>
  <c r="P129" i="11"/>
  <c r="P128" i="11"/>
  <c r="AU104" i="1"/>
  <c r="R387" i="4"/>
  <c r="P130" i="5"/>
  <c r="P129" i="5" s="1"/>
  <c r="AU98" i="1" s="1"/>
  <c r="T129" i="19"/>
  <c r="T128" i="19" s="1"/>
  <c r="T390" i="18"/>
  <c r="T130" i="18" s="1"/>
  <c r="T129" i="16"/>
  <c r="T128" i="16" s="1"/>
  <c r="P129" i="20"/>
  <c r="P128" i="20" s="1"/>
  <c r="AU113" i="1" s="1"/>
  <c r="BK132" i="9"/>
  <c r="J132" i="9" s="1"/>
  <c r="J97" i="9" s="1"/>
  <c r="R121" i="6"/>
  <c r="R120" i="6"/>
  <c r="R128" i="4"/>
  <c r="R127" i="4"/>
  <c r="P131" i="18"/>
  <c r="T132" i="13"/>
  <c r="T131" i="13"/>
  <c r="BK566" i="2"/>
  <c r="BK129" i="2" s="1"/>
  <c r="J129" i="2" s="1"/>
  <c r="J96" i="2" s="1"/>
  <c r="J566" i="2"/>
  <c r="J106" i="2" s="1"/>
  <c r="R132" i="14"/>
  <c r="R131" i="14"/>
  <c r="T131" i="17"/>
  <c r="T131" i="18"/>
  <c r="T129" i="15"/>
  <c r="T128" i="15" s="1"/>
  <c r="R129" i="20"/>
  <c r="R128" i="20"/>
  <c r="T121" i="6"/>
  <c r="T120" i="6"/>
  <c r="T121" i="7"/>
  <c r="T120" i="7"/>
  <c r="T128" i="4"/>
  <c r="T127" i="4" s="1"/>
  <c r="T625" i="3"/>
  <c r="BK625" i="3"/>
  <c r="J625" i="3" s="1"/>
  <c r="J107" i="3" s="1"/>
  <c r="BK320" i="12"/>
  <c r="J320" i="12" s="1"/>
  <c r="J106" i="12" s="1"/>
  <c r="BK481" i="13"/>
  <c r="J481" i="13" s="1"/>
  <c r="J104" i="13" s="1"/>
  <c r="BK517" i="17"/>
  <c r="J517" i="17" s="1"/>
  <c r="J103" i="17" s="1"/>
  <c r="BK300" i="19"/>
  <c r="J300" i="19"/>
  <c r="J102" i="19"/>
  <c r="J131" i="2"/>
  <c r="J98" i="2"/>
  <c r="BK121" i="7"/>
  <c r="J121" i="7" s="1"/>
  <c r="J97" i="7" s="1"/>
  <c r="J122" i="8"/>
  <c r="J97" i="8"/>
  <c r="J133" i="9"/>
  <c r="J98" i="9" s="1"/>
  <c r="J130" i="12"/>
  <c r="J98" i="12"/>
  <c r="J567" i="2"/>
  <c r="J107" i="2" s="1"/>
  <c r="J129" i="4"/>
  <c r="J98" i="4" s="1"/>
  <c r="BK522" i="9"/>
  <c r="J522" i="9" s="1"/>
  <c r="J108" i="9" s="1"/>
  <c r="BK307" i="12"/>
  <c r="J307" i="12"/>
  <c r="J102" i="12" s="1"/>
  <c r="J133" i="14"/>
  <c r="J98" i="14"/>
  <c r="J122" i="6"/>
  <c r="J98" i="6"/>
  <c r="BK308" i="15"/>
  <c r="J308" i="15"/>
  <c r="J106" i="15"/>
  <c r="J130" i="19"/>
  <c r="J98" i="19" s="1"/>
  <c r="BK268" i="20"/>
  <c r="J268" i="20" s="1"/>
  <c r="J102" i="20" s="1"/>
  <c r="J96" i="24"/>
  <c r="J132" i="3"/>
  <c r="J98" i="3"/>
  <c r="J626" i="3"/>
  <c r="J108" i="3"/>
  <c r="J380" i="4"/>
  <c r="J104" i="4"/>
  <c r="BK130" i="5"/>
  <c r="J130" i="5"/>
  <c r="J97" i="5"/>
  <c r="BK390" i="5"/>
  <c r="J390" i="5"/>
  <c r="J105" i="5" s="1"/>
  <c r="BK398" i="5"/>
  <c r="J398" i="5"/>
  <c r="J107" i="5" s="1"/>
  <c r="J96" i="8"/>
  <c r="J123" i="8"/>
  <c r="J98" i="8" s="1"/>
  <c r="BK413" i="10"/>
  <c r="J413" i="10"/>
  <c r="J108" i="10" s="1"/>
  <c r="J321" i="12"/>
  <c r="J107" i="12" s="1"/>
  <c r="J133" i="17"/>
  <c r="J98" i="17"/>
  <c r="BK295" i="15"/>
  <c r="J295" i="15" s="1"/>
  <c r="J102" i="15" s="1"/>
  <c r="J130" i="20"/>
  <c r="J98" i="20" s="1"/>
  <c r="J96" i="21"/>
  <c r="BK426" i="14"/>
  <c r="J426" i="14"/>
  <c r="J108" i="14"/>
  <c r="BK282" i="16"/>
  <c r="J282" i="16" s="1"/>
  <c r="J102" i="16" s="1"/>
  <c r="BK532" i="17"/>
  <c r="J532" i="17" s="1"/>
  <c r="J107" i="17" s="1"/>
  <c r="J316" i="19"/>
  <c r="J107" i="19"/>
  <c r="BK129" i="11"/>
  <c r="J129" i="11"/>
  <c r="J97" i="11"/>
  <c r="BK132" i="13"/>
  <c r="J132" i="13" s="1"/>
  <c r="J97" i="13" s="1"/>
  <c r="J414" i="14"/>
  <c r="J105" i="14"/>
  <c r="BK387" i="4"/>
  <c r="J387" i="4" s="1"/>
  <c r="J105" i="4" s="1"/>
  <c r="BK400" i="10"/>
  <c r="J400" i="10" s="1"/>
  <c r="J104" i="10" s="1"/>
  <c r="BK338" i="11"/>
  <c r="J338" i="11" s="1"/>
  <c r="J106" i="11" s="1"/>
  <c r="BK496" i="13"/>
  <c r="J496" i="13" s="1"/>
  <c r="J108" i="13" s="1"/>
  <c r="J282" i="20"/>
  <c r="J107" i="20"/>
  <c r="BK295" i="16"/>
  <c r="J295" i="16" s="1"/>
  <c r="J106" i="16" s="1"/>
  <c r="BK377" i="18"/>
  <c r="J377" i="18"/>
  <c r="J102" i="18"/>
  <c r="BK390" i="18"/>
  <c r="J390" i="18" s="1"/>
  <c r="J106" i="18" s="1"/>
  <c r="F33" i="10"/>
  <c r="AZ103" i="1"/>
  <c r="J33" i="18"/>
  <c r="AV111" i="1" s="1"/>
  <c r="AT111" i="1" s="1"/>
  <c r="F33" i="18"/>
  <c r="AZ111" i="1"/>
  <c r="J33" i="4"/>
  <c r="AV97" i="1" s="1"/>
  <c r="AT97" i="1" s="1"/>
  <c r="F33" i="5"/>
  <c r="AZ98" i="1" s="1"/>
  <c r="J33" i="17"/>
  <c r="AV110" i="1"/>
  <c r="AT110" i="1"/>
  <c r="F33" i="12"/>
  <c r="AZ105" i="1" s="1"/>
  <c r="F33" i="11"/>
  <c r="AZ104" i="1"/>
  <c r="J30" i="22"/>
  <c r="AG115" i="1" s="1"/>
  <c r="J30" i="23"/>
  <c r="AG116" i="1" s="1"/>
  <c r="F33" i="13"/>
  <c r="AZ106" i="1"/>
  <c r="F33" i="21"/>
  <c r="AZ114" i="1"/>
  <c r="F33" i="19"/>
  <c r="AZ112" i="1"/>
  <c r="J33" i="15"/>
  <c r="AV108" i="1"/>
  <c r="AT108" i="1" s="1"/>
  <c r="J33" i="9"/>
  <c r="AV102" i="1"/>
  <c r="AT102" i="1"/>
  <c r="J33" i="13"/>
  <c r="AV106" i="1" s="1"/>
  <c r="AT106" i="1" s="1"/>
  <c r="J33" i="21"/>
  <c r="AV114" i="1" s="1"/>
  <c r="AT114" i="1" s="1"/>
  <c r="J33" i="14"/>
  <c r="AV107" i="1" s="1"/>
  <c r="AT107" i="1" s="1"/>
  <c r="BB94" i="1"/>
  <c r="AX94" i="1" s="1"/>
  <c r="J33" i="12"/>
  <c r="AV105" i="1"/>
  <c r="AT105" i="1"/>
  <c r="J33" i="16"/>
  <c r="AV109" i="1"/>
  <c r="AT109" i="1" s="1"/>
  <c r="J33" i="22"/>
  <c r="AV115" i="1" s="1"/>
  <c r="AT115" i="1" s="1"/>
  <c r="J33" i="19"/>
  <c r="AV112" i="1" s="1"/>
  <c r="AT112" i="1" s="1"/>
  <c r="F33" i="23"/>
  <c r="AZ116" i="1" s="1"/>
  <c r="J33" i="5"/>
  <c r="AV98" i="1"/>
  <c r="AT98" i="1" s="1"/>
  <c r="F33" i="15"/>
  <c r="AZ108" i="1"/>
  <c r="F33" i="16"/>
  <c r="AZ109" i="1"/>
  <c r="BD94" i="1"/>
  <c r="W33" i="1" s="1"/>
  <c r="F33" i="7"/>
  <c r="AZ100" i="1" s="1"/>
  <c r="J33" i="20"/>
  <c r="AV113" i="1"/>
  <c r="AT113" i="1"/>
  <c r="F33" i="6"/>
  <c r="AZ99" i="1"/>
  <c r="J33" i="3"/>
  <c r="AV96" i="1" s="1"/>
  <c r="AT96" i="1" s="1"/>
  <c r="J33" i="24"/>
  <c r="AV117" i="1" s="1"/>
  <c r="AT117" i="1" s="1"/>
  <c r="BC94" i="1"/>
  <c r="AY94" i="1" s="1"/>
  <c r="F33" i="3"/>
  <c r="AZ96" i="1" s="1"/>
  <c r="F33" i="9"/>
  <c r="AZ102" i="1"/>
  <c r="F33" i="14"/>
  <c r="AZ107" i="1" s="1"/>
  <c r="J33" i="7"/>
  <c r="AV100" i="1" s="1"/>
  <c r="AT100" i="1" s="1"/>
  <c r="BA94" i="1"/>
  <c r="W30" i="1" s="1"/>
  <c r="F33" i="2"/>
  <c r="AZ95" i="1" s="1"/>
  <c r="J33" i="11"/>
  <c r="AV104" i="1"/>
  <c r="AT104" i="1" s="1"/>
  <c r="F33" i="8"/>
  <c r="AZ101" i="1"/>
  <c r="J33" i="6"/>
  <c r="AV99" i="1" s="1"/>
  <c r="AT99" i="1" s="1"/>
  <c r="F33" i="4"/>
  <c r="AZ97" i="1"/>
  <c r="F33" i="24"/>
  <c r="AZ117" i="1"/>
  <c r="F33" i="22"/>
  <c r="AZ115" i="1"/>
  <c r="F33" i="20"/>
  <c r="AZ113" i="1"/>
  <c r="F33" i="17"/>
  <c r="AZ110" i="1"/>
  <c r="J33" i="10"/>
  <c r="AV103" i="1" s="1"/>
  <c r="AT103" i="1" s="1"/>
  <c r="J33" i="8"/>
  <c r="AV101" i="1"/>
  <c r="AT101" i="1" s="1"/>
  <c r="J33" i="23"/>
  <c r="AV116" i="1" s="1"/>
  <c r="AT116" i="1" s="1"/>
  <c r="J33" i="2"/>
  <c r="AV95" i="1"/>
  <c r="AT95" i="1"/>
  <c r="T130" i="3" l="1"/>
  <c r="T129" i="2"/>
  <c r="BK131" i="14"/>
  <c r="J131" i="14" s="1"/>
  <c r="J30" i="14" s="1"/>
  <c r="AG107" i="1" s="1"/>
  <c r="AN107" i="1" s="1"/>
  <c r="J39" i="23"/>
  <c r="J39" i="6"/>
  <c r="J39" i="22"/>
  <c r="BK129" i="12"/>
  <c r="BK128" i="12" s="1"/>
  <c r="J128" i="12" s="1"/>
  <c r="J96" i="12" s="1"/>
  <c r="BK129" i="19"/>
  <c r="BK128" i="19"/>
  <c r="J128" i="19" s="1"/>
  <c r="J30" i="19" s="1"/>
  <c r="AG112" i="1" s="1"/>
  <c r="AN112" i="1" s="1"/>
  <c r="BK129" i="20"/>
  <c r="J129" i="20"/>
  <c r="J97" i="20" s="1"/>
  <c r="BK132" i="17"/>
  <c r="BK131" i="17" s="1"/>
  <c r="J131" i="17" s="1"/>
  <c r="J96" i="17" s="1"/>
  <c r="BK129" i="16"/>
  <c r="J129" i="16"/>
  <c r="J97" i="16" s="1"/>
  <c r="BK129" i="15"/>
  <c r="J129" i="15" s="1"/>
  <c r="J97" i="15" s="1"/>
  <c r="BK132" i="10"/>
  <c r="J132" i="10" s="1"/>
  <c r="J97" i="10" s="1"/>
  <c r="BK131" i="18"/>
  <c r="BK130" i="18"/>
  <c r="J130" i="18"/>
  <c r="J96" i="18"/>
  <c r="BK120" i="7"/>
  <c r="J120" i="7" s="1"/>
  <c r="J96" i="7" s="1"/>
  <c r="BK131" i="9"/>
  <c r="J131" i="9" s="1"/>
  <c r="J96" i="9" s="1"/>
  <c r="J130" i="2"/>
  <c r="J97" i="2"/>
  <c r="J96" i="6"/>
  <c r="J39" i="24"/>
  <c r="J121" i="6"/>
  <c r="J97" i="6" s="1"/>
  <c r="BK129" i="5"/>
  <c r="J129" i="5"/>
  <c r="J30" i="5" s="1"/>
  <c r="AG98" i="1" s="1"/>
  <c r="AN98" i="1" s="1"/>
  <c r="J132" i="14"/>
  <c r="J97" i="14"/>
  <c r="BK130" i="3"/>
  <c r="J130" i="3" s="1"/>
  <c r="J96" i="3" s="1"/>
  <c r="BK127" i="4"/>
  <c r="J127" i="4" s="1"/>
  <c r="J96" i="4" s="1"/>
  <c r="J39" i="8"/>
  <c r="BK128" i="11"/>
  <c r="J128" i="11" s="1"/>
  <c r="J96" i="11" s="1"/>
  <c r="J39" i="21"/>
  <c r="BK131" i="13"/>
  <c r="J131" i="13"/>
  <c r="AN101" i="1"/>
  <c r="AN114" i="1"/>
  <c r="AN117" i="1"/>
  <c r="AN99" i="1"/>
  <c r="AN115" i="1"/>
  <c r="AN116" i="1"/>
  <c r="AU94" i="1"/>
  <c r="AZ94" i="1"/>
  <c r="W29" i="1" s="1"/>
  <c r="J30" i="2"/>
  <c r="AG95" i="1" s="1"/>
  <c r="AN95" i="1" s="1"/>
  <c r="W32" i="1"/>
  <c r="W31" i="1"/>
  <c r="J30" i="13"/>
  <c r="AG106" i="1"/>
  <c r="AN106" i="1"/>
  <c r="AW94" i="1"/>
  <c r="AK30" i="1" s="1"/>
  <c r="J129" i="12" l="1"/>
  <c r="J97" i="12"/>
  <c r="BK131" i="10"/>
  <c r="J131" i="10"/>
  <c r="J96" i="10"/>
  <c r="J129" i="19"/>
  <c r="J97" i="19"/>
  <c r="J96" i="5"/>
  <c r="J96" i="19"/>
  <c r="J39" i="2"/>
  <c r="J96" i="13"/>
  <c r="BK128" i="15"/>
  <c r="J128" i="15"/>
  <c r="BK128" i="16"/>
  <c r="J128" i="16"/>
  <c r="J30" i="16" s="1"/>
  <c r="AG109" i="1" s="1"/>
  <c r="AN109" i="1" s="1"/>
  <c r="J132" i="17"/>
  <c r="J97" i="17" s="1"/>
  <c r="BK128" i="20"/>
  <c r="J128" i="20"/>
  <c r="J96" i="20" s="1"/>
  <c r="J96" i="14"/>
  <c r="J131" i="18"/>
  <c r="J97" i="18"/>
  <c r="J39" i="5"/>
  <c r="J39" i="13"/>
  <c r="J39" i="14"/>
  <c r="J39" i="19"/>
  <c r="J30" i="7"/>
  <c r="AG100" i="1"/>
  <c r="P13" i="26" s="1"/>
  <c r="R13" i="26" s="1"/>
  <c r="AN100" i="1"/>
  <c r="J30" i="9"/>
  <c r="AG102" i="1"/>
  <c r="AN102" i="1"/>
  <c r="J30" i="12"/>
  <c r="AG105" i="1" s="1"/>
  <c r="AN105" i="1" s="1"/>
  <c r="AV94" i="1"/>
  <c r="AK29" i="1" s="1"/>
  <c r="J30" i="4"/>
  <c r="AG97" i="1"/>
  <c r="AN97" i="1" s="1"/>
  <c r="J30" i="17"/>
  <c r="AG110" i="1" s="1"/>
  <c r="AN110" i="1" s="1"/>
  <c r="J30" i="3"/>
  <c r="AG96" i="1"/>
  <c r="J30" i="11"/>
  <c r="AG104" i="1"/>
  <c r="AN104" i="1"/>
  <c r="J30" i="15"/>
  <c r="AG108" i="1" s="1"/>
  <c r="AN108" i="1" s="1"/>
  <c r="J30" i="18"/>
  <c r="AG111" i="1" s="1"/>
  <c r="AN111" i="1" s="1"/>
  <c r="T13" i="26" l="1"/>
  <c r="R35" i="26"/>
  <c r="S13" i="26"/>
  <c r="AN96" i="1"/>
  <c r="P9" i="26"/>
  <c r="Q9" i="26" s="1"/>
  <c r="J39" i="7"/>
  <c r="J39" i="9"/>
  <c r="J39" i="12"/>
  <c r="J96" i="16"/>
  <c r="J39" i="17"/>
  <c r="J39" i="18"/>
  <c r="J39" i="3"/>
  <c r="J96" i="15"/>
  <c r="J39" i="16"/>
  <c r="J39" i="4"/>
  <c r="J39" i="11"/>
  <c r="J39" i="15"/>
  <c r="J30" i="10"/>
  <c r="AG103" i="1"/>
  <c r="AN103" i="1"/>
  <c r="AT94" i="1"/>
  <c r="J30" i="20"/>
  <c r="AG113" i="1"/>
  <c r="AN113" i="1"/>
  <c r="T35" i="26" l="1"/>
  <c r="S35" i="26"/>
  <c r="Q34" i="26"/>
  <c r="S9" i="26"/>
  <c r="T9" i="26"/>
  <c r="J39" i="10"/>
  <c r="J39" i="20"/>
  <c r="AG94" i="1"/>
  <c r="AK26" i="1" s="1"/>
  <c r="AK35" i="1" s="1"/>
  <c r="T34" i="26" l="1"/>
  <c r="S34" i="26"/>
  <c r="AN94" i="1"/>
</calcChain>
</file>

<file path=xl/sharedStrings.xml><?xml version="1.0" encoding="utf-8"?>
<sst xmlns="http://schemas.openxmlformats.org/spreadsheetml/2006/main" count="66002" uniqueCount="4765">
  <si>
    <t>Export Komplet</t>
  </si>
  <si>
    <t/>
  </si>
  <si>
    <t>2.0</t>
  </si>
  <si>
    <t>ZAMOK</t>
  </si>
  <si>
    <t>False</t>
  </si>
  <si>
    <t>{5b2cb233-c6ad-4b2d-826f-2e5a232d21f7}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</si>
  <si>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</si>
  <si>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</si>
  <si>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</si>
  <si>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</si>
  <si>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</si>
  <si>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</si>
  <si>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</si>
  <si>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</si>
  <si>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6325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</si>
  <si>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</si>
  <si>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</si>
  <si>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II/184 PRŮTAH CHUDENICE, REKONSTRUKCE</t>
  </si>
  <si>
    <t>KSO:</t>
  </si>
  <si>
    <t>CC-CZ:</t>
  </si>
  <si>
    <t>Místo:</t>
  </si>
  <si>
    <t xml:space="preserve"> </t>
  </si>
  <si>
    <t>Datum:</t>
  </si>
  <si>
    <t>7. 11. 2025</t>
  </si>
  <si>
    <t>Zadavatel:</t>
  </si>
  <si>
    <t>IČ:</t>
  </si>
  <si>
    <t>SÚS PK a Městys Chudenice</t>
  </si>
  <si>
    <t>DIČ:</t>
  </si>
  <si>
    <t>Uchazeč:</t>
  </si>
  <si>
    <t>Vyplň údaj</t>
  </si>
  <si>
    <t>Projektant:</t>
  </si>
  <si>
    <t>MACÁN PROJEKCE DS s.r.o.</t>
  </si>
  <si>
    <t>True</t>
  </si>
  <si>
    <t>Zpracovatel:</t>
  </si>
  <si>
    <t>Žižkovský Petr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</si>
  <si>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</si>
  <si>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</si>
  <si>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</si>
  <si>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</si>
  <si>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</si>
  <si>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</si>
  <si>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</si>
  <si>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</si>
  <si>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</si>
  <si>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</si>
  <si>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</si>
  <si>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</si>
  <si>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</si>
  <si>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</si>
  <si>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</si>
  <si>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</si>
  <si>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</si>
  <si>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</si>
  <si>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</si>
  <si>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</si>
  <si>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</si>
  <si>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</si>
  <si>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</si>
  <si>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</si>
  <si>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</si>
  <si>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</si>
  <si>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</si>
  <si>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</si>
  <si>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</si>
  <si>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</si>
  <si>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</si>
  <si>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</si>
  <si>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</si>
  <si>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</si>
  <si>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</si>
  <si>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</si>
  <si>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</si>
  <si>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</si>
  <si>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</si>
  <si>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</si>
  <si>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</si>
  <si>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</si>
  <si>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</si>
  <si>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</si>
  <si>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</si>
  <si>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</si>
  <si>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SO101_1</t>
  </si>
  <si>
    <t>KOMUNIKACE 1. ETAPA KM 0,000 - 0,758</t>
  </si>
  <si>
    <t>STA</t>
  </si>
  <si>
    <t>1</t>
  </si>
  <si>
    <t>{0124383b-0a00-4e5e-8da3-9f52854d24c6}</t>
  </si>
  <si>
    <t>2</t>
  </si>
  <si>
    <t>SO101_2</t>
  </si>
  <si>
    <t>KOMUNIKACE 2. ETAPA KM 0,758 - KÚ</t>
  </si>
  <si>
    <t>{47152537-903e-4600-9996-6cca0e7bfec8}</t>
  </si>
  <si>
    <t>SO102_1</t>
  </si>
  <si>
    <t>CHODNÍKY A SJEZDY V ŠÍŘCE CHODNÍKU 1. ETAPA KM 0,000 - 0,758</t>
  </si>
  <si>
    <t>{a91d626e-42b3-4560-b21e-3f2e9ec53b86}</t>
  </si>
  <si>
    <t>SO102_2</t>
  </si>
  <si>
    <t>CHODNÍKY A SJEZDY V ŠÍŘCE CHODNÍKU 2. ETAPA KM 0,758 - KÚ</t>
  </si>
  <si>
    <t>{b6e97ea8-489d-4101-b114-f82bb9a57092}</t>
  </si>
  <si>
    <t>SO103_1</t>
  </si>
  <si>
    <t>SJEZDY MIMO CHODNÍK, PARKOVACÍ STÁNÍ 1. ETAPA KM 0,000 - 0,758</t>
  </si>
  <si>
    <t>{507e7c0b-719b-4249-bdc3-da9db442d7fb}</t>
  </si>
  <si>
    <t>SO103_2</t>
  </si>
  <si>
    <t>SJEZDY MIMO CHODNÍK 2. ETAPA KM 0,758 - KÚ</t>
  </si>
  <si>
    <t>{4434f9e2-2b39-4b43-9883-01aa9249786e}</t>
  </si>
  <si>
    <t>SO180</t>
  </si>
  <si>
    <t>OPRAVA OBJÍZDNÝCH TRAS</t>
  </si>
  <si>
    <t>{eda87c75-38a8-47c2-8a1b-89af81295279}</t>
  </si>
  <si>
    <t>SO301a-I</t>
  </si>
  <si>
    <t>Dešťová kanalizace - 1. etapa</t>
  </si>
  <si>
    <t>{9953afd2-30f7-4ae2-adde-268be33e62c5}</t>
  </si>
  <si>
    <t>SO301a-II</t>
  </si>
  <si>
    <t>Dešťová kanalizace 2. etapa</t>
  </si>
  <si>
    <t>{aec5825d-bc52-40e0-93a8-1093aab32bec}</t>
  </si>
  <si>
    <t>SO301b-I</t>
  </si>
  <si>
    <t>Dešťové přípojky - 1. etapa</t>
  </si>
  <si>
    <t>{ad82e42d-648b-4eaa-b8fb-1d4db4695140}</t>
  </si>
  <si>
    <t>SO301b-II</t>
  </si>
  <si>
    <t>Dešťové přípojky - 2. etapa</t>
  </si>
  <si>
    <t>{aa3cb4d1-b9bb-4677-869a-e3f632b9e6fa}</t>
  </si>
  <si>
    <t>SO302a-I</t>
  </si>
  <si>
    <t>Splašková kanalizace - 1. etapa</t>
  </si>
  <si>
    <t>{4ca8dcac-6e94-4e20-ab61-193e41778b43}</t>
  </si>
  <si>
    <t>SO302a_II</t>
  </si>
  <si>
    <t>Splašková kanalizace - 2. etapa</t>
  </si>
  <si>
    <t>{fe8131e6-9563-4b71-a712-fc9dfa219364}</t>
  </si>
  <si>
    <t>SO302b-I</t>
  </si>
  <si>
    <t>Splaškové přípojky - 1. etapa</t>
  </si>
  <si>
    <t>{de4d8687-3cc9-4651-a684-8943be4b3ddc}</t>
  </si>
  <si>
    <t>SO302b-II</t>
  </si>
  <si>
    <t>Splaškové přípojky - 2. etapa</t>
  </si>
  <si>
    <t>{a95febc7-aee6-4c29-8d8f-29dbb11844ff}</t>
  </si>
  <si>
    <t>SO303a-I</t>
  </si>
  <si>
    <t>Veřejný vodovod - 1. etapa</t>
  </si>
  <si>
    <t>{6531286b-6515-4642-a600-9bcb499f4e8d}</t>
  </si>
  <si>
    <t>SO303a-II</t>
  </si>
  <si>
    <t>Veřejný vodovod - 2. etapa</t>
  </si>
  <si>
    <t>{5b06243a-bf37-4004-a916-19c5a0ffca68}</t>
  </si>
  <si>
    <t>SO303b-I</t>
  </si>
  <si>
    <t>Vodovodní přípojky - 1. etapa</t>
  </si>
  <si>
    <t>{ee8a594c-1b0b-4668-b17c-52ce8e6b7d09}</t>
  </si>
  <si>
    <t>SO303b-II</t>
  </si>
  <si>
    <t>Vodovodní přípojky - 2. etapa</t>
  </si>
  <si>
    <t>{a866903c-e462-4615-b949-4a60fce160d6}</t>
  </si>
  <si>
    <t>SO401a</t>
  </si>
  <si>
    <t>VEŘEJNÉ OSVĚTLENÍ etapa 1</t>
  </si>
  <si>
    <t>{c95d5280-2c35-4a8e-a507-4e651e8dd623}</t>
  </si>
  <si>
    <t>SO401b</t>
  </si>
  <si>
    <t>VEŘEJNÉ OSVĚTLENÍ etapa 2</t>
  </si>
  <si>
    <t>{ee3b7b06-3d3c-4c85-80d2-dd724209392f}</t>
  </si>
  <si>
    <t>SO402a</t>
  </si>
  <si>
    <t>OPTIKA etapa 1</t>
  </si>
  <si>
    <t>{478bf812-f6f9-4f45-9811-6e6a926376bd}</t>
  </si>
  <si>
    <t>SO402b</t>
  </si>
  <si>
    <t>OPTIKA etapa 2</t>
  </si>
  <si>
    <t>{d6a4057f-cb26-461d-8fe2-621191bd38aa}</t>
  </si>
  <si>
    <t>hloub_1</t>
  </si>
  <si>
    <t>hloubení pro trativody</t>
  </si>
  <si>
    <t>m3</t>
  </si>
  <si>
    <t>228,025</t>
  </si>
  <si>
    <t>hloub_2</t>
  </si>
  <si>
    <t>hloubení pro přípojky UV</t>
  </si>
  <si>
    <t>467,5</t>
  </si>
  <si>
    <t>KRYCÍ LIST SOUPISU PRACÍ</t>
  </si>
  <si>
    <t>hloub_3</t>
  </si>
  <si>
    <t>hloubení jam pro UV</t>
  </si>
  <si>
    <t>102</t>
  </si>
  <si>
    <t>lože</t>
  </si>
  <si>
    <t>lože pod potrubí</t>
  </si>
  <si>
    <t>28,05</t>
  </si>
  <si>
    <t>obsyp</t>
  </si>
  <si>
    <t>obsyp potrubí</t>
  </si>
  <si>
    <t>85,6</t>
  </si>
  <si>
    <t>odkop</t>
  </si>
  <si>
    <t>odkopávky</t>
  </si>
  <si>
    <t>5231,16</t>
  </si>
  <si>
    <t>Objekt:</t>
  </si>
  <si>
    <t>sanace</t>
  </si>
  <si>
    <t>1103,4</t>
  </si>
  <si>
    <t>SO101_1 - KOMUNIKACE 1. ETAPA KM 0,000 - 0,758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</si>
  <si>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</si>
  <si>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</si>
  <si>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</si>
  <si>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</si>
  <si>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</si>
  <si>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</si>
  <si>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</si>
  <si>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</si>
  <si>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4 - Vodorovné konstrukce</t>
  </si>
  <si>
    <t xml:space="preserve">    5 - Komunikace pozemní</t>
  </si>
  <si>
    <t xml:space="preserve">    8 - Vedení trubní dálková a přípojná</t>
  </si>
  <si>
    <t xml:space="preserve">    9 - Ostatní konstrukce a práce, bourání</t>
  </si>
  <si>
    <t xml:space="preserve">    997 - Doprava suti a vybouraných hmot</t>
  </si>
  <si>
    <t xml:space="preserve">    998 - Přesun hmot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</si>
  <si>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</si>
  <si>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</si>
  <si>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</si>
  <si>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VRN4 - Inženýrská činnost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</si>
  <si>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</si>
  <si>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</si>
  <si>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</si>
  <si>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</si>
  <si>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</si>
  <si>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</si>
  <si>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</si>
  <si>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</si>
  <si>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</si>
  <si>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</si>
  <si>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</si>
  <si>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</si>
  <si>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</si>
  <si>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</si>
  <si>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</si>
  <si>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</si>
  <si>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</si>
  <si>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</si>
  <si>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113154538</t>
  </si>
  <si>
    <t>Frézování živičného podkladu nebo krytu s naložením hmot na dopravní prostředek plochy přes 2 000 do 10 000 m2 pruhu šířky do 1 m, tloušťky vrstvy 100 mm</t>
  </si>
  <si>
    <t>m2</t>
  </si>
  <si>
    <t>CS ÚRS 2025 02</t>
  </si>
  <si>
    <t>4</t>
  </si>
  <si>
    <t>43973754</t>
  </si>
  <si>
    <t>P</t>
  </si>
  <si>
    <t>Poznámka k položce:_x000D_
Frézovaná dle diagnostiky PAU ZAS-T3, přesun a likvidace viz položka 997211511R.</t>
  </si>
  <si>
    <t>VV</t>
  </si>
  <si>
    <t>frézování šířky do 1 m pro rýhy na inženýrské sítě (předpoklad 50% z celkové plochy)</t>
  </si>
  <si>
    <t>7000*0,5</t>
  </si>
  <si>
    <t>Součet</t>
  </si>
  <si>
    <t>113154558</t>
  </si>
  <si>
    <t>Frézování živičného podkladu nebo krytu s naložením hmot na dopravní prostředek plochy přes 2 000 do 10 000 m2 pruhu šířky přes 1 m, tloušťky vrstvy 100 mm</t>
  </si>
  <si>
    <t>-400219269</t>
  </si>
  <si>
    <t>frézování šířky přes 1 m ostatní plocha mimo rýh pro inženýrské sítě (předpoklad 50% z celkové plochy)</t>
  </si>
  <si>
    <t>frézování plochy navazující na komunikaci</t>
  </si>
  <si>
    <t>262</t>
  </si>
  <si>
    <t>3</t>
  </si>
  <si>
    <t>113106212</t>
  </si>
  <si>
    <t>Rozebrání dlažeb vozovek a ploch s přemístěním hmot na skládku na vzdálenost do 3 m nebo s naložením na dopravní prostředek, s jakoukoliv výplní spár strojně plochy jednotlivě přes 50 m2 do 200 m2 z velkých kostek s ložem ze živice nebo z betonu</t>
  </si>
  <si>
    <t>-1916980433</t>
  </si>
  <si>
    <t>Poznámka k položce:_x000D_
kostky budou očištěny a znovu použity na stavbě, přebytek naložen a odvezen na deponii objednatele</t>
  </si>
  <si>
    <t>rozebrání stávajících rigolů z velkých žulových kostek</t>
  </si>
  <si>
    <t>295</t>
  </si>
  <si>
    <t>113203111</t>
  </si>
  <si>
    <t>Vytrhání obrub s vybouráním lože, s přemístěním hmot na skládku na vzdálenost do 3 m nebo s naložením na dopravní prostředek z dlažebních kostek</t>
  </si>
  <si>
    <t>m</t>
  </si>
  <si>
    <t>-434192706</t>
  </si>
  <si>
    <t>Poznámka k položce:_x000D_
Přesun a likvidace viz položka 997211511R.</t>
  </si>
  <si>
    <t>vytrhání stávajících obrub z drobných dlažebních kostek</t>
  </si>
  <si>
    <t>44</t>
  </si>
  <si>
    <t>5</t>
  </si>
  <si>
    <t>113204111</t>
  </si>
  <si>
    <t>Vytrhání obrub s vybouráním lože, s přemístěním hmot na skládku na vzdálenost do 3 m nebo s naložením na dopravní prostředek záhonových</t>
  </si>
  <si>
    <t>-245240482</t>
  </si>
  <si>
    <t xml:space="preserve">vytrhání stávajících betonových záhonových obrub </t>
  </si>
  <si>
    <t>13</t>
  </si>
  <si>
    <t>6</t>
  </si>
  <si>
    <t>113201112</t>
  </si>
  <si>
    <t>Vytrhání obrub s vybouráním lože, s přemístěním hmot na skládku na vzdálenost do 3 m nebo s naložením na dopravní prostředek silničních kamenných</t>
  </si>
  <si>
    <t>1168021987</t>
  </si>
  <si>
    <t>vytrhání stávajících kamenných obrub</t>
  </si>
  <si>
    <t>145</t>
  </si>
  <si>
    <t>7</t>
  </si>
  <si>
    <t>113202111</t>
  </si>
  <si>
    <t>Vytrhání obrub s vybouráním lože, s přemístěním hmot na skládku na vzdálenost do 3 m nebo s naložením na dopravní prostředek z krajníků nebo obrubníků stojatých</t>
  </si>
  <si>
    <t>-1505097082</t>
  </si>
  <si>
    <t>vytrhání stávajících silničních betonových obrub</t>
  </si>
  <si>
    <t>590</t>
  </si>
  <si>
    <t>8</t>
  </si>
  <si>
    <t>112251103R</t>
  </si>
  <si>
    <t>Odstranění pařezů strojně s jejich vykopáním nebo vytrháním průměru přes 500 do 700 mm včetně odvozu a likvidace</t>
  </si>
  <si>
    <t>kus</t>
  </si>
  <si>
    <t>-1862874193</t>
  </si>
  <si>
    <t>stávající pařezy</t>
  </si>
  <si>
    <t>9</t>
  </si>
  <si>
    <t>001R</t>
  </si>
  <si>
    <t>Bourání uliční vpusti</t>
  </si>
  <si>
    <t>ks</t>
  </si>
  <si>
    <t>-65078018</t>
  </si>
  <si>
    <t>bourání stávajících UV</t>
  </si>
  <si>
    <t>31</t>
  </si>
  <si>
    <t>10</t>
  </si>
  <si>
    <t>122252206</t>
  </si>
  <si>
    <t>Odkopávky a prokopávky nezapažené pro silnice a dálnice strojně v hornině třídy těžitelnosti I přes 1 000 do 5 000 m3</t>
  </si>
  <si>
    <t>423890713</t>
  </si>
  <si>
    <t>komunikace - odkop pro spodní stavbu</t>
  </si>
  <si>
    <t>6060*0,56*1,2</t>
  </si>
  <si>
    <t>prstenec OK - odkop pro spodní stavbu</t>
  </si>
  <si>
    <t>70*0,66*1,2</t>
  </si>
  <si>
    <t>sanace hloubka 0,3 m, předpoklad 50% plochy komunikace a prstence OK</t>
  </si>
  <si>
    <t>(6060+70)*0,3*1,2*0,5</t>
  </si>
  <si>
    <t>11</t>
  </si>
  <si>
    <t>132151104</t>
  </si>
  <si>
    <t>Hloubení nezapažených rýh šířky do 800 mm strojně s urovnáním dna do předepsaného profilu a spádu v hornině třídy těžitelnosti I skupiny 1 a 2 přes 100 m3</t>
  </si>
  <si>
    <t>407406708</t>
  </si>
  <si>
    <t>hloubení rýh pro trativody</t>
  </si>
  <si>
    <t>0,5*0,35*1303</t>
  </si>
  <si>
    <t>132151254</t>
  </si>
  <si>
    <t>Hloubení nezapažených rýh šířky přes 800 do 2 000 mm strojně s urovnáním dna do předepsaného profilu a spádu v hornině třídy těžitelnosti I skupiny 1 a 2 přes 100 do 500 m3</t>
  </si>
  <si>
    <t>1858968466</t>
  </si>
  <si>
    <t>hloubení rýh pro přípojky UV</t>
  </si>
  <si>
    <t>1*2,5*187</t>
  </si>
  <si>
    <t>131151103</t>
  </si>
  <si>
    <t>Hloubení nezapažených jam a zářezů strojně s urovnáním dna do předepsaného profilu a spádu v hornině třídy těžitelnosti I skupiny 1 a 2 přes 50 do 100 m3</t>
  </si>
  <si>
    <t>-1327606867</t>
  </si>
  <si>
    <t>1*1*2*51</t>
  </si>
  <si>
    <t>14</t>
  </si>
  <si>
    <t>139001101</t>
  </si>
  <si>
    <t>Příplatek k cenám hloubených vykopávek za ztížení vykopávky v blízkosti podzemního vedení nebo výbušnin pro jakoukoliv třídu horniny</t>
  </si>
  <si>
    <t>-193775333</t>
  </si>
  <si>
    <t>hloubení ručně v blízkosti vedení předpoklad 20% z celkového objemu hloubení</t>
  </si>
  <si>
    <t>hloub_2*0,2</t>
  </si>
  <si>
    <t>hloub_3*0,2</t>
  </si>
  <si>
    <t>15</t>
  </si>
  <si>
    <t>119001405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</si>
  <si>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do 200 mm</t>
  </si>
  <si>
    <t>-1559598048</t>
  </si>
  <si>
    <t>předpoklad</t>
  </si>
  <si>
    <t>50</t>
  </si>
  <si>
    <t>16</t>
  </si>
  <si>
    <t>162701105R</t>
  </si>
  <si>
    <t xml:space="preserve">Vodorovné přemístění výkopku nebo sypaniny po suchu  na obvyklém dopravním prostředku, bez naložení výkopku, ale se složením z horniny tř. 1 až 4, s uložením na skládku s hrubým urovnáním a případným poplatkem za skládku, dle možností zhotovitele </t>
  </si>
  <si>
    <t>-2096066825</t>
  </si>
  <si>
    <t>17</t>
  </si>
  <si>
    <t>175151101</t>
  </si>
  <si>
    <t>Obsypání potrubí strojně sypaninou z vhodných hornin třídy těžitelnosti I a II, skupiny 1 až 4 nebo materiálem připraveným podél výkopu ve vzdálenosti do 3 m od jeho kraje, pro jakoukoliv hloubku výkopu a míru zhutnění bez prohození sypaniny</t>
  </si>
  <si>
    <t>-1433101655</t>
  </si>
  <si>
    <t>přípojky UV DN 150</t>
  </si>
  <si>
    <t>1*0,45*158</t>
  </si>
  <si>
    <t>přípojky UV DN 200</t>
  </si>
  <si>
    <t>1*0,5*29</t>
  </si>
  <si>
    <t>18</t>
  </si>
  <si>
    <t>M</t>
  </si>
  <si>
    <t>58337303</t>
  </si>
  <si>
    <t>štěrkopísek frakce 0/8</t>
  </si>
  <si>
    <t>t</t>
  </si>
  <si>
    <t>211740350</t>
  </si>
  <si>
    <t>Poznámka k položce:_x000D_
materiál pro obsyp</t>
  </si>
  <si>
    <t>85,6*2 'Přepočtené koeficientem množství</t>
  </si>
  <si>
    <t>19</t>
  </si>
  <si>
    <t>174151101</t>
  </si>
  <si>
    <t>Zásyp sypaninou z jakékoliv horniny strojně s uložením výkopku ve vrstvách se zhutněním jam, šachet, rýh nebo kolem objektů v těchto vykopávkách</t>
  </si>
  <si>
    <t>1789113448</t>
  </si>
  <si>
    <t>hloub_3*0,5</t>
  </si>
  <si>
    <t>-lože</t>
  </si>
  <si>
    <t>-obsyp</t>
  </si>
  <si>
    <t>20</t>
  </si>
  <si>
    <t>58344171</t>
  </si>
  <si>
    <t>štěrkodrť frakce 0/32</t>
  </si>
  <si>
    <t>-550367559</t>
  </si>
  <si>
    <t>Poznámka k položce:_x000D_
materiál pro zásyp</t>
  </si>
  <si>
    <t>404,85*2 'Přepočtené koeficientem množství</t>
  </si>
  <si>
    <t>181951112</t>
  </si>
  <si>
    <t>Úprava pláně vyrovnáním výškových rozdílů strojně v hornině třídy těžitelnosti I, skupiny 1 až 3 se zhutněním</t>
  </si>
  <si>
    <t>1349049724</t>
  </si>
  <si>
    <t>komunikace</t>
  </si>
  <si>
    <t>6060*1,2</t>
  </si>
  <si>
    <t>prstenec</t>
  </si>
  <si>
    <t>70*1,2</t>
  </si>
  <si>
    <t>22</t>
  </si>
  <si>
    <t>181351113</t>
  </si>
  <si>
    <t>Rozprostření a urovnání ornice v rovině nebo ve svahu sklonu do 1:5 strojně při souvislé ploše přes 500 m2, tl. vrstvy 150 mm</t>
  </si>
  <si>
    <t>-1235008211</t>
  </si>
  <si>
    <t>trávník nový</t>
  </si>
  <si>
    <t>3110</t>
  </si>
  <si>
    <t>23</t>
  </si>
  <si>
    <t>10364101</t>
  </si>
  <si>
    <t>zemina pro terénní úpravy - ornice</t>
  </si>
  <si>
    <t>1744451531</t>
  </si>
  <si>
    <t>3110*0,15*1,8</t>
  </si>
  <si>
    <t>24</t>
  </si>
  <si>
    <t>181451131</t>
  </si>
  <si>
    <t>Založení trávníku na půdě předem připravené plochy přes 1000 m2 výsevem včetně utažení parkového v rovině nebo na svahu do 1:5</t>
  </si>
  <si>
    <t>1695127505</t>
  </si>
  <si>
    <t>25</t>
  </si>
  <si>
    <t>00572410</t>
  </si>
  <si>
    <t>osivo směs travní parková</t>
  </si>
  <si>
    <t>kg</t>
  </si>
  <si>
    <t>-1635414199</t>
  </si>
  <si>
    <t>3110*0,02 'Přepočtené koeficientem množství</t>
  </si>
  <si>
    <t>Zakládání</t>
  </si>
  <si>
    <t>26</t>
  </si>
  <si>
    <t>212751105</t>
  </si>
  <si>
    <t>Trativody z drenážních trubek se zřízením betonového lože pod trubky a s jejich obsypem v otevřeném výkopu trubka flexibilní PVC-U SN 4 celoperforovaná 360° DN 125</t>
  </si>
  <si>
    <t>-240286116</t>
  </si>
  <si>
    <t>trativody</t>
  </si>
  <si>
    <t>1303</t>
  </si>
  <si>
    <t>27</t>
  </si>
  <si>
    <t>273321118</t>
  </si>
  <si>
    <t>Základové konstrukce z betonu železového desky ve výkopu nebo na hlavách pilot C 30/37</t>
  </si>
  <si>
    <t>460776318</t>
  </si>
  <si>
    <t>70*0,2*1,2</t>
  </si>
  <si>
    <t>28</t>
  </si>
  <si>
    <t>273366011</t>
  </si>
  <si>
    <t>Výztuž základů desek ze svařovaných sítí z drátů typu Kari 8/100/100 mm</t>
  </si>
  <si>
    <t>-348905876</t>
  </si>
  <si>
    <t>70*1,2*0,0079*2</t>
  </si>
  <si>
    <t>Vodorovné konstrukce</t>
  </si>
  <si>
    <t>29</t>
  </si>
  <si>
    <t>451573111</t>
  </si>
  <si>
    <t>Lože pod potrubí, stoky a drobné objekty v otevřeném výkopu ze štěrkopísku frakce do 22 mm</t>
  </si>
  <si>
    <t>400490370</t>
  </si>
  <si>
    <t>přípojky UV</t>
  </si>
  <si>
    <t>1*0,15*187</t>
  </si>
  <si>
    <t>Komunikace pozemní</t>
  </si>
  <si>
    <t>30</t>
  </si>
  <si>
    <t>564871116</t>
  </si>
  <si>
    <t>Podklad z kameniva frakce 0/125 mm s rozprostřením a zhutněním plochy přes 100 m2, po zhutnění tl. 300 mm</t>
  </si>
  <si>
    <t>1657123916</t>
  </si>
  <si>
    <t>(6060+70)*1,2*0,5</t>
  </si>
  <si>
    <t>564871111</t>
  </si>
  <si>
    <t>Podklad ze štěrkodrti ŠD s rozprostřením a zhutněním plochy přes 100 m2, po zhutnění tl. 250 mm</t>
  </si>
  <si>
    <t>1035587061</t>
  </si>
  <si>
    <t>32</t>
  </si>
  <si>
    <t>564952113</t>
  </si>
  <si>
    <t>Podklad z mechanicky zpevněného kameniva MZK (minerální beton) s rozprostřením a s hutněním, po zhutnění tl. 170 mm</t>
  </si>
  <si>
    <t>-1380963944</t>
  </si>
  <si>
    <t>6060</t>
  </si>
  <si>
    <t>33</t>
  </si>
  <si>
    <t>565135021</t>
  </si>
  <si>
    <t>Asfaltový beton vrstva podkladní ACP 16 z nemodifikovaného asfaltu s rozprostřením a zhutněním ACP 16 + v pruhu šířky přes 3 m, po zhutnění tl. 50 mm</t>
  </si>
  <si>
    <t>1641365019</t>
  </si>
  <si>
    <t>34</t>
  </si>
  <si>
    <t>573231106</t>
  </si>
  <si>
    <t>Postřik spojovací PS bez posypu kamenivem ze silniční emulze, v množství 0,30 kg/m2</t>
  </si>
  <si>
    <t>1528419755</t>
  </si>
  <si>
    <t>komunikace mezi podkladní a ložnou a mezi ložnou a obrusnou vrstvou</t>
  </si>
  <si>
    <t>6060*2</t>
  </si>
  <si>
    <t>plochy navazující na komunikaci 2x postřik (pod ložnou a mezi ložnou a obrusnou vrstvou)</t>
  </si>
  <si>
    <t>262*2</t>
  </si>
  <si>
    <t>35</t>
  </si>
  <si>
    <t>577145142</t>
  </si>
  <si>
    <t>Asfaltový beton vrstva ložní ACL 16 z modifikovaného asfaltu s rozprostřením a zhutněním ACL 16 S v pruhu šířky přes 3 m, po zhutnění tl. 50 mm</t>
  </si>
  <si>
    <t>478261584</t>
  </si>
  <si>
    <t>36</t>
  </si>
  <si>
    <t>577134141</t>
  </si>
  <si>
    <t>Asfaltový beton vrstva obrusná ACO 11 z modifikovaného asfaltu s rozprostřením a se zhutněním ACO 11+ v pruhu šířky přes 3 m, po zhutnění tl. 40 mm</t>
  </si>
  <si>
    <t>-1663573794</t>
  </si>
  <si>
    <t>37</t>
  </si>
  <si>
    <t>577155122</t>
  </si>
  <si>
    <t>Asfaltový beton vrstva ložní ACL 16 z nemodifikovaného asfaltu s rozprostřením a zhutněním ACL 16 + v pruhu šířky přes 3 m, po zhutnění tl. 60 mm</t>
  </si>
  <si>
    <t>865297870</t>
  </si>
  <si>
    <t>plochy navazující na komunikaci</t>
  </si>
  <si>
    <t>38</t>
  </si>
  <si>
    <t>577134121</t>
  </si>
  <si>
    <t>Asfaltový beton vrstva obrusná ACO 11 z nemodifikovaného asfaltu s rozprostřením a se zhutněním ACO 11+ v pruhu šířky přes 3 m, po zhutnění tl. 40 mm</t>
  </si>
  <si>
    <t>-1600574590</t>
  </si>
  <si>
    <t>39</t>
  </si>
  <si>
    <t>597661112</t>
  </si>
  <si>
    <t>Dlažba do lože z MC 30 tl. 50 mm, s vyplněním a zatřením spár cementovou maltou z dlažebních kostek velkých</t>
  </si>
  <si>
    <t>-1531936672</t>
  </si>
  <si>
    <t>70</t>
  </si>
  <si>
    <t>Vedení trubní dálková a přípojná</t>
  </si>
  <si>
    <t>40</t>
  </si>
  <si>
    <t>899131121</t>
  </si>
  <si>
    <t>Osazení samonivelačního poklopu v komunikaci za finišerem do čerstvého asfaltu šachtového s ošetřením podkladních vrstev hloubky do 25 cm</t>
  </si>
  <si>
    <t>866562549</t>
  </si>
  <si>
    <t>osazení nových poklopů - dešťová kanalizace</t>
  </si>
  <si>
    <t>osazení nových poklopů - splašková kanalizace</t>
  </si>
  <si>
    <t>41</t>
  </si>
  <si>
    <t>55241033</t>
  </si>
  <si>
    <t>poklop šachtový litinový kruhový DN 600 s ventilací tř D400 v samonivelačním rámu pro intenzivní provoz</t>
  </si>
  <si>
    <t>-410528501</t>
  </si>
  <si>
    <t>Poznámka k položce:_x000D_
dodávka poklopů pro splaškovou kanalizaci je obsažena v SO splaškové kanalizace</t>
  </si>
  <si>
    <t>42</t>
  </si>
  <si>
    <t>871313121</t>
  </si>
  <si>
    <t>Montáž kanalizačního potrubí z tvrdého PVC-U hladkého plnostěnného tuhost SN 8 DN 160</t>
  </si>
  <si>
    <t>1469594816</t>
  </si>
  <si>
    <t>přípojky DN 150 mm</t>
  </si>
  <si>
    <t>158</t>
  </si>
  <si>
    <t>43</t>
  </si>
  <si>
    <t>28611164</t>
  </si>
  <si>
    <t>trubka kanalizační PVC-U plnostěnná jednovrstvá DN 160x1000mm SN8</t>
  </si>
  <si>
    <t>1778334159</t>
  </si>
  <si>
    <t>158*1,03 'Přepočtené koeficientem množství</t>
  </si>
  <si>
    <t>871353121</t>
  </si>
  <si>
    <t>Montáž kanalizačního potrubí z tvrdého PVC-U hladkého plnostěnného tuhost SN 8 DN 200</t>
  </si>
  <si>
    <t>-378753766</t>
  </si>
  <si>
    <t>přípojky DN 200 mm</t>
  </si>
  <si>
    <t>45</t>
  </si>
  <si>
    <t>28611167</t>
  </si>
  <si>
    <t>trubka kanalizační PVC-U plnostěnná jednovrstvá DN 200x1000mm SN8</t>
  </si>
  <si>
    <t>-1104155187</t>
  </si>
  <si>
    <t>29*1,03 'Přepočtené koeficientem množství</t>
  </si>
  <si>
    <t>46</t>
  </si>
  <si>
    <t>877310310</t>
  </si>
  <si>
    <t>Montáž kolen na kanalizačním potrubí z PP nebo tvrdého PVC trub hladkých plnostěnných DN 150</t>
  </si>
  <si>
    <t>-264473879</t>
  </si>
  <si>
    <t>3 kolena / 1 UV</t>
  </si>
  <si>
    <t>3*51</t>
  </si>
  <si>
    <t>47</t>
  </si>
  <si>
    <t>28611361</t>
  </si>
  <si>
    <t>koleno kanalizační PVC KG 160x45°</t>
  </si>
  <si>
    <t>1922060549</t>
  </si>
  <si>
    <t>48</t>
  </si>
  <si>
    <t>877350320</t>
  </si>
  <si>
    <t>Montáž tvarovek na kanalizačním plastovém potrubí z PP nebo PVC-U hladkého plnostěnného odboček DN 200</t>
  </si>
  <si>
    <t>-1999948716</t>
  </si>
  <si>
    <t>odbočka</t>
  </si>
  <si>
    <t>49</t>
  </si>
  <si>
    <t>28651032</t>
  </si>
  <si>
    <t>odbočka kanalizační PVC-U plnostěnná s rázovou odolností DN 200/160/45°</t>
  </si>
  <si>
    <t>-40705413</t>
  </si>
  <si>
    <t>895941302</t>
  </si>
  <si>
    <t>Osazení vpusti uliční z betonových dílců DN 450 dno s kalištěm</t>
  </si>
  <si>
    <t>-970376742</t>
  </si>
  <si>
    <t>vpusti nové</t>
  </si>
  <si>
    <t>51</t>
  </si>
  <si>
    <t>59223852</t>
  </si>
  <si>
    <t>dno pro uliční vpusť s kalovou prohlubní betonové 450x300x50mm</t>
  </si>
  <si>
    <t>-1847672820</t>
  </si>
  <si>
    <t>52</t>
  </si>
  <si>
    <t>895941331</t>
  </si>
  <si>
    <t>Osazení vpusti uliční z betonových dílců DN 450 skruž průběžná s výtokem</t>
  </si>
  <si>
    <t>-1709779368</t>
  </si>
  <si>
    <t>53</t>
  </si>
  <si>
    <t>59223854</t>
  </si>
  <si>
    <t>skruž betonová s odtokem 150mm PVC pro uliční vpusť 450x350x50mm</t>
  </si>
  <si>
    <t>-659923583</t>
  </si>
  <si>
    <t>54</t>
  </si>
  <si>
    <t>895941323</t>
  </si>
  <si>
    <t>Osazení vpusti uliční z betonových dílců DN 450 skruž středová 570 mm</t>
  </si>
  <si>
    <t>607727102</t>
  </si>
  <si>
    <t>55</t>
  </si>
  <si>
    <t>59224488</t>
  </si>
  <si>
    <t>skruž betonová středová pro uliční vpusť 450x570x50mm</t>
  </si>
  <si>
    <t>795580462</t>
  </si>
  <si>
    <t>56</t>
  </si>
  <si>
    <t>895941313</t>
  </si>
  <si>
    <t>Osazení vpusti uliční z betonových dílců DN 450 skruž horní 295 mm</t>
  </si>
  <si>
    <t>-690704639</t>
  </si>
  <si>
    <t>57</t>
  </si>
  <si>
    <t>59224485</t>
  </si>
  <si>
    <t>vpusť uliční DN 450 skruž horní betonová 450/295x50mm</t>
  </si>
  <si>
    <t>-1671695688</t>
  </si>
  <si>
    <t>58</t>
  </si>
  <si>
    <t>59223340</t>
  </si>
  <si>
    <t>vpusť uliční DN 450 konus 11x270</t>
  </si>
  <si>
    <t>-515578474</t>
  </si>
  <si>
    <t>59</t>
  </si>
  <si>
    <t>899204112</t>
  </si>
  <si>
    <t>Osazení mříží litinových včetně rámů a košů na bahno pro třídu zatížení D400, E600</t>
  </si>
  <si>
    <t>-1716861911</t>
  </si>
  <si>
    <t>60</t>
  </si>
  <si>
    <t>59223250</t>
  </si>
  <si>
    <t>mříž vtoková litinová k uliční vpusti C250/D400 300x500mm</t>
  </si>
  <si>
    <t>399729495</t>
  </si>
  <si>
    <t>61</t>
  </si>
  <si>
    <t>59223260R</t>
  </si>
  <si>
    <t>mříž vtoková obrubníková vpust 530x500mm</t>
  </si>
  <si>
    <t>-897781858</t>
  </si>
  <si>
    <t>62</t>
  </si>
  <si>
    <t>59223874</t>
  </si>
  <si>
    <t>koš vysoký pro uliční vpusti žárově Pz plech pro rám 500/300mm</t>
  </si>
  <si>
    <t>-1312869877</t>
  </si>
  <si>
    <t>63</t>
  </si>
  <si>
    <t>59223871</t>
  </si>
  <si>
    <t>koš vysoký pro uliční vpusti žárově Pz plech pro rám 500/500mm</t>
  </si>
  <si>
    <t>1572237775</t>
  </si>
  <si>
    <t>64</t>
  </si>
  <si>
    <t>59224483</t>
  </si>
  <si>
    <t>vpusť uliční DN 450 vyrovnávací prstenec pro rám 300x500mm</t>
  </si>
  <si>
    <t>1483849924</t>
  </si>
  <si>
    <t>65</t>
  </si>
  <si>
    <t>59224483R</t>
  </si>
  <si>
    <t>vpusť uliční DN 450 vyrovnávací prstenec pro rám 500x500mm</t>
  </si>
  <si>
    <t>-2112998946</t>
  </si>
  <si>
    <t>Ostatní konstrukce a práce, bourání</t>
  </si>
  <si>
    <t>66</t>
  </si>
  <si>
    <t>979071112</t>
  </si>
  <si>
    <t>Očištění vybouraných dlažebních kostek od spojovacího materiálu, s uložením očištěných kostek na skládku, s odklizením odpadových hmot na hromady a s odklizením vybouraných kostek na vzdálenost do 3 m velkých, s původním vyplněním spár živicí nebo cementovou maltou</t>
  </si>
  <si>
    <t>820461418</t>
  </si>
  <si>
    <t>Poznámka k položce:_x000D_
kostky budou očištěny a znovu použity na stavbě</t>
  </si>
  <si>
    <t>67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</si>
  <si>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</si>
  <si>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</si>
  <si>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1644952382</t>
  </si>
  <si>
    <t>silniční betonové obruby</t>
  </si>
  <si>
    <t>167</t>
  </si>
  <si>
    <t>68</t>
  </si>
  <si>
    <t>59217031</t>
  </si>
  <si>
    <t>obrubník silniční betonový 1000x150x250mm</t>
  </si>
  <si>
    <t>138810866</t>
  </si>
  <si>
    <t>167*1,02 'Přepočtené koeficientem množství</t>
  </si>
  <si>
    <t>69</t>
  </si>
  <si>
    <t>916241113</t>
  </si>
  <si>
    <t>Osazení obrubníku kamenného se zřízením lože, s vyplněním a zatřením spár cementovou maltou ležatého s boční opěrou z betonu prostého, do lože z betonu prostého</t>
  </si>
  <si>
    <t>21249331</t>
  </si>
  <si>
    <t>kamenné obruby prstenec OK</t>
  </si>
  <si>
    <t>58380438</t>
  </si>
  <si>
    <t>obrubník kamenný žulový obloukový R 3-5m 200x200mm se zkosenou hranou 40/40 mm</t>
  </si>
  <si>
    <t>766535430</t>
  </si>
  <si>
    <t>kamenné obruby prstenec OK, poloměr R 5 m</t>
  </si>
  <si>
    <t>32*1,02</t>
  </si>
  <si>
    <t>71</t>
  </si>
  <si>
    <t>916241213</t>
  </si>
  <si>
    <t>Osazení obrubníku kamenného se zřízením lože, s vyplněním a zatřením spár cementovou maltou stojatého s boční opěrou z betonu prostého, do lože z betonu prostého</t>
  </si>
  <si>
    <t>1985762089</t>
  </si>
  <si>
    <t>obrubník silniční kamenný</t>
  </si>
  <si>
    <t>460</t>
  </si>
  <si>
    <t>72</t>
  </si>
  <si>
    <t>58380007</t>
  </si>
  <si>
    <t>obrubník kamenný žulový přímý 1000x150x250mm</t>
  </si>
  <si>
    <t>962783465</t>
  </si>
  <si>
    <t>obrubník silniční kamenný - přímý</t>
  </si>
  <si>
    <t>431*1,02</t>
  </si>
  <si>
    <t>73</t>
  </si>
  <si>
    <t>58380436R</t>
  </si>
  <si>
    <t>obrubník kamenný žulový obloukový R 3-5m 150x250mm</t>
  </si>
  <si>
    <t>1350625080</t>
  </si>
  <si>
    <t>R 4 m</t>
  </si>
  <si>
    <t>5*1,02</t>
  </si>
  <si>
    <t>R 5 m</t>
  </si>
  <si>
    <t>16*1,02</t>
  </si>
  <si>
    <t>74</t>
  </si>
  <si>
    <t>58380448R</t>
  </si>
  <si>
    <t>obrubník kamenný žulový obloukový R 5-10m 150x250mm</t>
  </si>
  <si>
    <t>1476228002</t>
  </si>
  <si>
    <t>R 9 m</t>
  </si>
  <si>
    <t>8*1,02</t>
  </si>
  <si>
    <t>75</t>
  </si>
  <si>
    <t>916111123</t>
  </si>
  <si>
    <t>Osazení silniční obruby z dlažebních kostek v jedné řadě s ložem tl. přes 50 do 100 mm, s vyplněním a zatřením spár cementovou maltou z drobných kostek s boční opěrou z betonu prostého, do lože z betonu prostého téže značky</t>
  </si>
  <si>
    <t>-245267262</t>
  </si>
  <si>
    <t>přídlažba</t>
  </si>
  <si>
    <t>1492</t>
  </si>
  <si>
    <t>76</t>
  </si>
  <si>
    <t>58381007</t>
  </si>
  <si>
    <t>kostka štípaná dlažební žula drobná 8/10</t>
  </si>
  <si>
    <t>263425452</t>
  </si>
  <si>
    <t>1492*0,1*1,02</t>
  </si>
  <si>
    <t>77</t>
  </si>
  <si>
    <t>916111113</t>
  </si>
  <si>
    <t>Osazení silniční obruby z dlažebních kostek v jedné řadě s ložem tl. přes 50 do 100 mm, s vyplněním a zatřením spár cementovou maltou z velkých kostek s boční opěrou z betonu prostého, do lože z betonu prostého téže značky</t>
  </si>
  <si>
    <t>-1774601437</t>
  </si>
  <si>
    <t>linka z velké žulové kostky za silničními obrubami</t>
  </si>
  <si>
    <t>485</t>
  </si>
  <si>
    <t>78</t>
  </si>
  <si>
    <t>58381008</t>
  </si>
  <si>
    <t>kostka štípaná dlažební žula velká 15/17</t>
  </si>
  <si>
    <t>558346683</t>
  </si>
  <si>
    <t>485*0,17*1,02</t>
  </si>
  <si>
    <t>79</t>
  </si>
  <si>
    <t>919735112</t>
  </si>
  <si>
    <t>Řezání stávajícího živičného krytu nebo podkladu hloubky přes 50 do 100 mm</t>
  </si>
  <si>
    <t>1018403071</t>
  </si>
  <si>
    <t>80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</si>
  <si>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</si>
  <si>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</si>
  <si>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1786778598</t>
  </si>
  <si>
    <t>81</t>
  </si>
  <si>
    <t>915111111</t>
  </si>
  <si>
    <t>Vodorovné dopravní značení stříkané barvou dělící čára šířky 125 mm souvislá bílá základní</t>
  </si>
  <si>
    <t>1348018764</t>
  </si>
  <si>
    <t>1300</t>
  </si>
  <si>
    <t>82</t>
  </si>
  <si>
    <t>915121111</t>
  </si>
  <si>
    <t>Vodorovné dopravní značení stříkané barvou vodící čára bílá šířky 250 mm souvislá základní</t>
  </si>
  <si>
    <t>-1672740602</t>
  </si>
  <si>
    <t>83</t>
  </si>
  <si>
    <t>915121121</t>
  </si>
  <si>
    <t>Vodorovné dopravní značení stříkané barvou vodící čára bílá šířky 250 mm přerušovaná základní</t>
  </si>
  <si>
    <t>-428336544</t>
  </si>
  <si>
    <t>84</t>
  </si>
  <si>
    <t>915131111</t>
  </si>
  <si>
    <t>Vodorovné dopravní značení stříkané barvou přechody pro chodce, šipky, symboly bílé základní</t>
  </si>
  <si>
    <t>-62631641</t>
  </si>
  <si>
    <t>bus zastávky</t>
  </si>
  <si>
    <t>2*5</t>
  </si>
  <si>
    <t>85</t>
  </si>
  <si>
    <t>915211112</t>
  </si>
  <si>
    <t>Vodorovné dopravní značení stříkaným plastem dělící čára šířky 125 mm souvislá bílá retroreflexní</t>
  </si>
  <si>
    <t>494326107</t>
  </si>
  <si>
    <t>86</t>
  </si>
  <si>
    <t>915221112</t>
  </si>
  <si>
    <t>Vodorovné dopravní značení stříkaným plastem vodící čára bílá šířky 250 mm souvislá retroreflexní</t>
  </si>
  <si>
    <t>1948477170</t>
  </si>
  <si>
    <t>87</t>
  </si>
  <si>
    <t>915221122</t>
  </si>
  <si>
    <t>Vodorovné dopravní značení stříkaným plastem vodící čára bílá šířky 250 mm přerušovaná retroreflexní</t>
  </si>
  <si>
    <t>-880582829</t>
  </si>
  <si>
    <t>88</t>
  </si>
  <si>
    <t>915231112</t>
  </si>
  <si>
    <t>Vodorovné dopravní značení stříkaným plastem přechody pro chodce, šipky, symboly nápisy bílé retroreflexní</t>
  </si>
  <si>
    <t>1097444568</t>
  </si>
  <si>
    <t>89</t>
  </si>
  <si>
    <t>966006132</t>
  </si>
  <si>
    <t>Odstranění dopravních nebo orientačních značek se sloupkem s uložením hmot na vzdálenost do 20 m nebo s naložením na dopravní prostředek, se zásypem jam a jeho zhutněním s betonovou patkou</t>
  </si>
  <si>
    <t>-204960753</t>
  </si>
  <si>
    <t>Poznámka k položce:_x000D_
Přesun a likvidace přebytečné suti viz položka 997211511R.</t>
  </si>
  <si>
    <t>90</t>
  </si>
  <si>
    <t>966006131R</t>
  </si>
  <si>
    <t>Odstranění stávajících značek a jejich zpětné osazení</t>
  </si>
  <si>
    <t>-722658722</t>
  </si>
  <si>
    <t>91</t>
  </si>
  <si>
    <t>914111121</t>
  </si>
  <si>
    <t>Montáž svislé dopravní značky základní velikosti do 2 m2 objímkami na sloupky nebo konzoly</t>
  </si>
  <si>
    <t>437152883</t>
  </si>
  <si>
    <t>IS9b</t>
  </si>
  <si>
    <t>92</t>
  </si>
  <si>
    <t>40445635</t>
  </si>
  <si>
    <t>informativní značky směrové IS9-IS11a 1000x1500mm</t>
  </si>
  <si>
    <t>1819146913</t>
  </si>
  <si>
    <t>93</t>
  </si>
  <si>
    <t>914111111</t>
  </si>
  <si>
    <t>Montáž svislé dopravní značky základní velikosti do 1 m2 objímkami na sloupky nebo konzoly</t>
  </si>
  <si>
    <t>566914271</t>
  </si>
  <si>
    <t>značky nové dle PD</t>
  </si>
  <si>
    <t>94</t>
  </si>
  <si>
    <t>40445652</t>
  </si>
  <si>
    <t>Svislé dopravní značky dle PD</t>
  </si>
  <si>
    <t>817569934</t>
  </si>
  <si>
    <t>95</t>
  </si>
  <si>
    <t>40445256</t>
  </si>
  <si>
    <t>svorka upínací na sloupek dopravní značky D 60mm</t>
  </si>
  <si>
    <t>-641111397</t>
  </si>
  <si>
    <t>3*4</t>
  </si>
  <si>
    <t>23*2</t>
  </si>
  <si>
    <t>96</t>
  </si>
  <si>
    <t>914511112</t>
  </si>
  <si>
    <t>Montáž sloupku dopravních značek délky do 3,5 m do hliníkové patky pro sloupek D 60 mm</t>
  </si>
  <si>
    <t>279995142</t>
  </si>
  <si>
    <t>97</t>
  </si>
  <si>
    <t>40445240</t>
  </si>
  <si>
    <t>patka pro sloupek Al D 60mm</t>
  </si>
  <si>
    <t>1201069042</t>
  </si>
  <si>
    <t>98</t>
  </si>
  <si>
    <t>40445225</t>
  </si>
  <si>
    <t>sloupek pro dopravní značku Zn D 60mm v 3,5m</t>
  </si>
  <si>
    <t>-1334358013</t>
  </si>
  <si>
    <t>99</t>
  </si>
  <si>
    <t>40445253</t>
  </si>
  <si>
    <t>víčko plastové na sloupek D 60mm</t>
  </si>
  <si>
    <t>629486410</t>
  </si>
  <si>
    <t>100</t>
  </si>
  <si>
    <t>936001002R</t>
  </si>
  <si>
    <t>Demontáž, přemístění a montáž prvků městské a zahradní architektury hmotnosti přes 0,1 do 1,5 t včetně betonového základu 0,5x0,5x0,7 m</t>
  </si>
  <si>
    <t>1952638279</t>
  </si>
  <si>
    <t>Poznámka k položce:_x000D_
demontáž a montáž (přemístění) stávajícího křížku v prostoru nové okružní křižovatky</t>
  </si>
  <si>
    <t>stávající křížek</t>
  </si>
  <si>
    <t>997</t>
  </si>
  <si>
    <t>Doprava suti a vybouraných hmot</t>
  </si>
  <si>
    <t>101</t>
  </si>
  <si>
    <t>997211511R</t>
  </si>
  <si>
    <t>Vodorovná doprava suti a vybouraných hmot bez naložení, ale se složením, uložením na skládku s hrubým urovnáním a s případným poplatkem za skládku, dle možností zhotovitele</t>
  </si>
  <si>
    <t>-978205917</t>
  </si>
  <si>
    <t>z položky 113154538 frézování živičného podkladu</t>
  </si>
  <si>
    <t>805</t>
  </si>
  <si>
    <t>z položky 113154558 frézování živičného podkladu</t>
  </si>
  <si>
    <t>865,26</t>
  </si>
  <si>
    <t>z položky 113203111 vytrhání obrub z dlažebních kostek</t>
  </si>
  <si>
    <t>5,06</t>
  </si>
  <si>
    <t>z položky 113204111 vytrhání obrub záhonových</t>
  </si>
  <si>
    <t>0,52</t>
  </si>
  <si>
    <t>z položky 113201112 vytrhání obrub kamenných</t>
  </si>
  <si>
    <t>42,05</t>
  </si>
  <si>
    <t>z položky 113202111 vytrhání obrub silničních betonových</t>
  </si>
  <si>
    <t>120,95</t>
  </si>
  <si>
    <t>z položky 001R bourání uliční vpusti</t>
  </si>
  <si>
    <t>z položky 966006132 odstranění dopravních značek s patkami - přebytečná suť</t>
  </si>
  <si>
    <t>0,820</t>
  </si>
  <si>
    <t>z položky 966006131 odstranění stávajících značek a jejich zpětné osazení - přebytečná suť</t>
  </si>
  <si>
    <t>0,208</t>
  </si>
  <si>
    <t>998</t>
  </si>
  <si>
    <t>Přesun hmot</t>
  </si>
  <si>
    <t>998225111</t>
  </si>
  <si>
    <t>Přesun hmot pro komunikace s krytem z kameniva, monolitickým betonovým nebo živičným  dopravní vzdálenost do 200 m jakékoliv délky objektu</t>
  </si>
  <si>
    <t>-1116710483</t>
  </si>
  <si>
    <t>VRN</t>
  </si>
  <si>
    <t>Vedlejší rozpočtové náklady</t>
  </si>
  <si>
    <t>VRN1</t>
  </si>
  <si>
    <t>Průzkumné, geodetické a projektové práce</t>
  </si>
  <si>
    <t>103</t>
  </si>
  <si>
    <t>012203000</t>
  </si>
  <si>
    <t>Geodetické práce při provádění stavby</t>
  </si>
  <si>
    <t>1024</t>
  </si>
  <si>
    <t>398984507</t>
  </si>
  <si>
    <t>104</t>
  </si>
  <si>
    <t>012303000</t>
  </si>
  <si>
    <t>Geodetické práce po výstavbě</t>
  </si>
  <si>
    <t>-1621842529</t>
  </si>
  <si>
    <t>Poznámka k položce:_x000D_
zaměření skutečného provedení stavby</t>
  </si>
  <si>
    <t>105</t>
  </si>
  <si>
    <t>012403000</t>
  </si>
  <si>
    <t>Kartografické práce</t>
  </si>
  <si>
    <t>195890067</t>
  </si>
  <si>
    <t>Poznámka k položce:_x000D_
geometrický plán</t>
  </si>
  <si>
    <t>106</t>
  </si>
  <si>
    <t>013254000</t>
  </si>
  <si>
    <t>Dokumentace skutečného provedení stavby</t>
  </si>
  <si>
    <t>42683460</t>
  </si>
  <si>
    <t>VRN3</t>
  </si>
  <si>
    <t>Zařízení staveniště</t>
  </si>
  <si>
    <t>107</t>
  </si>
  <si>
    <t>030001000</t>
  </si>
  <si>
    <t>-669373644</t>
  </si>
  <si>
    <t>108</t>
  </si>
  <si>
    <t>032403000</t>
  </si>
  <si>
    <t>Provizorní komunikace - 2 x 150 mm asfaltového recyklátu včetně úpravy pláně</t>
  </si>
  <si>
    <t>-303608632</t>
  </si>
  <si>
    <t>150*4</t>
  </si>
  <si>
    <t>109</t>
  </si>
  <si>
    <t>034303000</t>
  </si>
  <si>
    <t>Dopravní značení na staveništi včetně inženýrské činnosti</t>
  </si>
  <si>
    <t>kč</t>
  </si>
  <si>
    <t>-465793007</t>
  </si>
  <si>
    <t>110</t>
  </si>
  <si>
    <t>039103000</t>
  </si>
  <si>
    <t>Rozebrání, bourání a odvoz zařízení staveniště</t>
  </si>
  <si>
    <t>-727552760</t>
  </si>
  <si>
    <t>VRN4</t>
  </si>
  <si>
    <t>Inženýrská činnost</t>
  </si>
  <si>
    <t>111</t>
  </si>
  <si>
    <t>043002000</t>
  </si>
  <si>
    <t>Zkoušky a ostatní měření bez rozlišení</t>
  </si>
  <si>
    <t>kpl</t>
  </si>
  <si>
    <t>-598866531</t>
  </si>
  <si>
    <t>frezovana</t>
  </si>
  <si>
    <t>frézovaná - suť</t>
  </si>
  <si>
    <t>1316,75</t>
  </si>
  <si>
    <t>264,075</t>
  </si>
  <si>
    <t>425</t>
  </si>
  <si>
    <t>25,5</t>
  </si>
  <si>
    <t>78,5</t>
  </si>
  <si>
    <t>5282,376</t>
  </si>
  <si>
    <t>SO101_2 - KOMUNIKACE 2. ETAPA KM 0,758 - KÚ</t>
  </si>
  <si>
    <t>1109,34</t>
  </si>
  <si>
    <t xml:space="preserve">    3 - Svislé a kompletní konstrukce</t>
  </si>
  <si>
    <t>Poznámka k položce:_x000D_
frézovaná dle diagnostiky PAU ZAS-T2, bude odvezeno na středisko SÚSPK Klatovy - Luby</t>
  </si>
  <si>
    <t>5725*0,5</t>
  </si>
  <si>
    <t>214</t>
  </si>
  <si>
    <t>113106222</t>
  </si>
  <si>
    <t>Rozebrání dlažeb vozovek a ploch s přemístěním hmot na skládku na vzdálenost do 3 m nebo s naložením na dopravní prostředek, s jakoukoliv výplní spár strojně plochy jednotlivě přes 50 m2 do 200 m2 z drobných kostek nebo odseků s ložem ze živice</t>
  </si>
  <si>
    <t>-677955760</t>
  </si>
  <si>
    <t>rozebrání stávajících rigolů z drobných žulových kostek</t>
  </si>
  <si>
    <t>vytrhání stávajících obrub z velkých dlažebních kostek</t>
  </si>
  <si>
    <t>180</t>
  </si>
  <si>
    <t>113205112</t>
  </si>
  <si>
    <t>Vytrhání svodnic s vybouráním lože, s přemístěním hmot na skládku na vzdálenost do 3 m nebo s naložením na dopravní prostředek ocelových kotvených do betonu</t>
  </si>
  <si>
    <t>1181568329</t>
  </si>
  <si>
    <t>vytrhání stávajících ocelových svodnic</t>
  </si>
  <si>
    <t>5715*0,56*1,2</t>
  </si>
  <si>
    <t>rigol ze žulových kostek - odkop pro spodní stavbu</t>
  </si>
  <si>
    <t>448*0,56*1,2</t>
  </si>
  <si>
    <t>propustek v km 1,260</t>
  </si>
  <si>
    <t>3,5*9*1</t>
  </si>
  <si>
    <t>sanace hloubka 0,3 m, předpoklad 50% plochy komunikace a rigolů</t>
  </si>
  <si>
    <t>(5715+448)*0,3*1,2*0,5</t>
  </si>
  <si>
    <t>0,5*0,35*1509</t>
  </si>
  <si>
    <t>1*2,5*170</t>
  </si>
  <si>
    <t>1*1*2*43</t>
  </si>
  <si>
    <t>spadiště výtokové jímky v km 1,260</t>
  </si>
  <si>
    <t>2*2*3</t>
  </si>
  <si>
    <t>1*0,45*130</t>
  </si>
  <si>
    <t>1*0,5*40</t>
  </si>
  <si>
    <t>78,5*2 'Přepočtené koeficientem množství</t>
  </si>
  <si>
    <t>370*2 'Přepočtené koeficientem množství</t>
  </si>
  <si>
    <t>5715*1,2</t>
  </si>
  <si>
    <t>rigol ze žulových kostek</t>
  </si>
  <si>
    <t>448*1,2</t>
  </si>
  <si>
    <t>270</t>
  </si>
  <si>
    <t>270*0,15*1,8</t>
  </si>
  <si>
    <t>270*0,02 'Přepočtené koeficientem množství</t>
  </si>
  <si>
    <t>1509</t>
  </si>
  <si>
    <t>274321116</t>
  </si>
  <si>
    <t>Základové konstrukce z betonu železového pásy, prahy, věnce a ostruhy ve výkopu nebo na hlavách pilot C 20/25</t>
  </si>
  <si>
    <t>-1468929277</t>
  </si>
  <si>
    <t>základ pod vtokovou jímku</t>
  </si>
  <si>
    <t>1*1,5*4</t>
  </si>
  <si>
    <t>274321118</t>
  </si>
  <si>
    <t>Konstrukce z betonu železového pásy, prahy, věnce a ostruhy ve výkopu nebo na hlavách pilot C 30/37</t>
  </si>
  <si>
    <t>1977006451</t>
  </si>
  <si>
    <t>vtoková jímka</t>
  </si>
  <si>
    <t>0,4*3,7</t>
  </si>
  <si>
    <t>výtoková jímka</t>
  </si>
  <si>
    <t>0,5*8,5+3</t>
  </si>
  <si>
    <t>274361116</t>
  </si>
  <si>
    <t>Výztuž základových konstrukcí pasů, prahů, věnců a ostruh z betonářské oceli 10 505 (R) nebo BSt 500</t>
  </si>
  <si>
    <t>-1714634708</t>
  </si>
  <si>
    <t>1*1,5*4*0,05</t>
  </si>
  <si>
    <t>0,4*3,7*0,05</t>
  </si>
  <si>
    <t>(0,5*8,5+3)*0,05</t>
  </si>
  <si>
    <t>274354111</t>
  </si>
  <si>
    <t>Bednění základových konstrukcí pasů, prahů, věnců a ostruh zřízení</t>
  </si>
  <si>
    <t>857137297</t>
  </si>
  <si>
    <t>0,5*4*2</t>
  </si>
  <si>
    <t>(0,5*5,5*2)+(0,7*1*2)</t>
  </si>
  <si>
    <t>(0,65*10,5*2)+(6*1,4*2)+10</t>
  </si>
  <si>
    <t>274354211</t>
  </si>
  <si>
    <t>Bednění základových konstrukcí pasů, prahů, věnců a ostruh odstranění bednění</t>
  </si>
  <si>
    <t>377124552</t>
  </si>
  <si>
    <t>Svislé a kompletní konstrukce</t>
  </si>
  <si>
    <t>348942131R</t>
  </si>
  <si>
    <t>Zábradlí ocelové přímé nebo v oblouku výšky 1,1 m ze sloupků z válcovaných tyčí I č.10-12 s kotvení do betonové římsy ze dvou vodorovných trubek průměru 51 mm, včetně povrchové úpravy žárovým zinkem</t>
  </si>
  <si>
    <t>-1240725286</t>
  </si>
  <si>
    <t>propustek km 1,260</t>
  </si>
  <si>
    <t>1*0,15*170</t>
  </si>
  <si>
    <t>452312151</t>
  </si>
  <si>
    <t>Podkladní a zajišťovací konstrukce z betonu prostého v otevřeném výkopu bez zvýšených nároků na prostředí sedlové lože pod potrubí z betonu tř. C 20/25</t>
  </si>
  <si>
    <t>-924511459</t>
  </si>
  <si>
    <t>3,5*9*0,15</t>
  </si>
  <si>
    <t>(5715+448)*1,2*0,5</t>
  </si>
  <si>
    <t>rigol</t>
  </si>
  <si>
    <t>5715</t>
  </si>
  <si>
    <t>5715*2</t>
  </si>
  <si>
    <t>569951133</t>
  </si>
  <si>
    <t>Zpevnění krajnic nebo komunikací pro pěší s rozprostřením a zhutněním, po zhutnění asfaltovým recyklátem tl. 150 mm</t>
  </si>
  <si>
    <t>-1397493720</t>
  </si>
  <si>
    <t>krajnice</t>
  </si>
  <si>
    <t>591141111</t>
  </si>
  <si>
    <t>Kladení dlažby z kostek s provedením lože do tl. 50 mm, s vyplněním spár z cementové malty, s dvojím beraněním a se smetením přebytečného materiálu na krajnici velkých z kamene, do lože z cementové malty</t>
  </si>
  <si>
    <t>1253582212</t>
  </si>
  <si>
    <t>Poznámka k položce:_x000D_
Budou použity stávající očištěné kostky v množství cca 297 m2._x000D_
V km 1,350 - 1,520 budou použity nové kostky v množství cca 160 m2.</t>
  </si>
  <si>
    <t>448</t>
  </si>
  <si>
    <t>451459777</t>
  </si>
  <si>
    <t>Podklad nebo lože pod dlažbu (přídlažbu) Příplatek k cenám za každých dalších i započatých 10 mm tloušťky podkladu nebo lože z cementové malty</t>
  </si>
  <si>
    <t>-2147432678</t>
  </si>
  <si>
    <t>rigol lože pod dlažbu MC 30 tl. celkem 150 mm (příplatek 100 mm)</t>
  </si>
  <si>
    <t>448*10</t>
  </si>
  <si>
    <t>1986220405</t>
  </si>
  <si>
    <t>rigol dodání nové dlažby v km cca 1,350 - 1,520</t>
  </si>
  <si>
    <t>157*1,02</t>
  </si>
  <si>
    <t>-1937159172</t>
  </si>
  <si>
    <t>-240581991</t>
  </si>
  <si>
    <t>130</t>
  </si>
  <si>
    <t>130*1,03 'Přepočtené koeficientem množství</t>
  </si>
  <si>
    <t>40*1,03 'Přepočtené koeficientem množství</t>
  </si>
  <si>
    <t>3*43</t>
  </si>
  <si>
    <t>17+7</t>
  </si>
  <si>
    <t>59223260</t>
  </si>
  <si>
    <t>mříž vtoková litinová k uliční vpusti C250/D400 500x500mm prohnutá</t>
  </si>
  <si>
    <t>-1544426405</t>
  </si>
  <si>
    <t>966008212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</si>
  <si>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</si>
  <si>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554219856</t>
  </si>
  <si>
    <t>bourání stávajících betonových žlabů</t>
  </si>
  <si>
    <t>966076111R</t>
  </si>
  <si>
    <t xml:space="preserve">Odstranění pásnice ocelového svodidla a zpětná montáž pásnice po dokončení stavebních prací v místě svodidla </t>
  </si>
  <si>
    <t>-1629934206</t>
  </si>
  <si>
    <t>Poznámka k položce:_x000D_
včetně dodání chybějícího upevňovacího materiálu</t>
  </si>
  <si>
    <t>odstranění pásnice ocelového svodidla</t>
  </si>
  <si>
    <t>201</t>
  </si>
  <si>
    <t>201*1,02 'Přepočtené koeficientem množství</t>
  </si>
  <si>
    <t>Poznámka k položce:_x000D_
Hmotnost: 104 kg/bm</t>
  </si>
  <si>
    <t>84*1,02</t>
  </si>
  <si>
    <t>R 6 m</t>
  </si>
  <si>
    <t>19*1,02</t>
  </si>
  <si>
    <t>1010</t>
  </si>
  <si>
    <t>1010*0,1*1,02</t>
  </si>
  <si>
    <t>223</t>
  </si>
  <si>
    <t>223*0,17*1,02</t>
  </si>
  <si>
    <t>1510</t>
  </si>
  <si>
    <t>šrafy</t>
  </si>
  <si>
    <t>19*2</t>
  </si>
  <si>
    <t>919521120</t>
  </si>
  <si>
    <t>Zřízení silničního propustku z trub betonových nebo železobetonových DN 400 mm</t>
  </si>
  <si>
    <t>-1431087905</t>
  </si>
  <si>
    <t>9*4</t>
  </si>
  <si>
    <t>59222022</t>
  </si>
  <si>
    <t>trouba ŽB hrdlová DN 400</t>
  </si>
  <si>
    <t>706681697</t>
  </si>
  <si>
    <t>36*1,01 'Přepočtené koeficientem množství</t>
  </si>
  <si>
    <t>919535558</t>
  </si>
  <si>
    <t>Obetonování trubního propustku betonem prostým bez zvýšených nároků na prostředí tř. C 20/25</t>
  </si>
  <si>
    <t>815713502</t>
  </si>
  <si>
    <t>3,5*9*0,25</t>
  </si>
  <si>
    <t>z položky 113106222 rozebrání dlažeb z drobných kostek</t>
  </si>
  <si>
    <t>6,984</t>
  </si>
  <si>
    <t>5,98</t>
  </si>
  <si>
    <t>z položky 113202111 vytrhání obrub stojatých</t>
  </si>
  <si>
    <t>36,9</t>
  </si>
  <si>
    <t>z položky 113205112 vytrhání svodnic</t>
  </si>
  <si>
    <t>1,74</t>
  </si>
  <si>
    <t>z položky 966008212 bourání ovodňovacího žlabu</t>
  </si>
  <si>
    <t>5,25</t>
  </si>
  <si>
    <t>z položky 966006132 ostranění dopravních značek s patkami - přebytečná suť</t>
  </si>
  <si>
    <t>0,164</t>
  </si>
  <si>
    <t>z položky 966006131R odstranění stávajících značek a jeji osazení - přebytečná suť</t>
  </si>
  <si>
    <t>997221611</t>
  </si>
  <si>
    <t>Nakládání na dopravní prostředky pro vodorovnou dopravu suti</t>
  </si>
  <si>
    <t>-1732684227</t>
  </si>
  <si>
    <t>odvoz přebytečných velkých žulových kostek na deponii objednatele - předpoklad</t>
  </si>
  <si>
    <t>997221561</t>
  </si>
  <si>
    <t>Vodorovná doprava suti bez naložení, ale se složením a s hrubým urovnáním z kusových materiálů, na vzdálenost do 1 km</t>
  </si>
  <si>
    <t>1520285954</t>
  </si>
  <si>
    <t>997221551</t>
  </si>
  <si>
    <t>Vodorovná doprava suti bez naložení, ale se složením a s hrubým urovnáním ze sypkých materiálů, na vzdálenost do 1 km</t>
  </si>
  <si>
    <t>-1543427705</t>
  </si>
  <si>
    <t>odvoz frézované na středisko SÚSPK Klatovy - Luby</t>
  </si>
  <si>
    <t>997221559</t>
  </si>
  <si>
    <t>Vodorovná doprava suti bez naložení, ale se složením a s hrubým urovnáním ze sypkých materiálů, na vzdálenost Příplatek k ceně za každý další započatý 1 km přes 1 km</t>
  </si>
  <si>
    <t>-1856969922</t>
  </si>
  <si>
    <t>frezovana*20</t>
  </si>
  <si>
    <t>112</t>
  </si>
  <si>
    <t>113</t>
  </si>
  <si>
    <t>-1382690805</t>
  </si>
  <si>
    <t>114</t>
  </si>
  <si>
    <t>628820868</t>
  </si>
  <si>
    <t>115</t>
  </si>
  <si>
    <t>-1603165117</t>
  </si>
  <si>
    <t>116</t>
  </si>
  <si>
    <t>-1034012687</t>
  </si>
  <si>
    <t>117</t>
  </si>
  <si>
    <t>013244000</t>
  </si>
  <si>
    <t>REALIZAČNÍ PROJEKTOVÁ DOKUMENTACE NA PROPUSTEK V KM 1,260</t>
  </si>
  <si>
    <t>255593901</t>
  </si>
  <si>
    <t>118</t>
  </si>
  <si>
    <t>170045370</t>
  </si>
  <si>
    <t>119</t>
  </si>
  <si>
    <t>636505919</t>
  </si>
  <si>
    <t>120</t>
  </si>
  <si>
    <t>-1248917272</t>
  </si>
  <si>
    <t>121</t>
  </si>
  <si>
    <t>-4453343</t>
  </si>
  <si>
    <t>122</t>
  </si>
  <si>
    <t>-533036956</t>
  </si>
  <si>
    <t>660,22</t>
  </si>
  <si>
    <t>SO102_1 - CHODNÍKY A SJEZDY V ŠÍŘCE CHODNÍKU 1. ETAPA KM 0,000 - 0,758</t>
  </si>
  <si>
    <t>PSV - Práce a dodávky PSV</t>
  </si>
  <si>
    <t xml:space="preserve">    711 - Izolace proti vodě, vlhkosti a plynům</t>
  </si>
  <si>
    <t>113107323</t>
  </si>
  <si>
    <t>Odstranění podkladů nebo krytů strojně plochy jednotlivě do 50 m2 s přemístěním hmot na skládku na vzdálenost do 3 m nebo s naložením na dopravní prostředek z kameniva hrubého drceného, o tl. vrstvy přes 200 do 300 mm</t>
  </si>
  <si>
    <t>-1353423652</t>
  </si>
  <si>
    <t>odstranění kameniva drceného tl. 20 cm</t>
  </si>
  <si>
    <t>113107330</t>
  </si>
  <si>
    <t>Odstranění podkladů nebo krytů strojně plochy jednotlivě do 50 m2 s přemístěním hmot na skládku na vzdálenost do 3 m nebo s naložením na dopravní prostředek z betonu prostého, o tl. vrstvy do 100 mm</t>
  </si>
  <si>
    <t>887374081</t>
  </si>
  <si>
    <t>odstranění stávajícího betonového podkladu tl. 10 cm</t>
  </si>
  <si>
    <t>135</t>
  </si>
  <si>
    <t>113106187</t>
  </si>
  <si>
    <t>Rozebrání dlažeb vozovek a ploch s přemístěním hmot na skládku na vzdálenost do 3 m nebo s naložením na dopravní prostředek, s jakoukoliv výplní spár strojně plochy jednotlivě do 50 m2 ze zámkové dlažby s ložem z kameniva</t>
  </si>
  <si>
    <t>-1661486985</t>
  </si>
  <si>
    <t>rozebrání stávající zámkové dlažby tl. 8 cm</t>
  </si>
  <si>
    <t>113106134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</si>
  <si>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</si>
  <si>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-2131756302</t>
  </si>
  <si>
    <t>rozebrání stávající zámkové dlažby tl. 6 cm</t>
  </si>
  <si>
    <t>1162367698</t>
  </si>
  <si>
    <t>113106185</t>
  </si>
  <si>
    <t>Rozebrání dlažeb vozovek a ploch s přemístěním hmot na skládku na vzdálenost do 3 m nebo s naložením na dopravní prostředek, s jakoukoliv výplní spár strojně plochy jednotlivě do 50 m2 z drobných kostek nebo odseků s ložem z kameniva</t>
  </si>
  <si>
    <t>1213904281</t>
  </si>
  <si>
    <t>rozebrání stávající dlažby z drobných dlažebních kostek</t>
  </si>
  <si>
    <t>113107181</t>
  </si>
  <si>
    <t>Odstranění podkladů nebo krytů strojně plochy jednotlivě přes 50 m2 do 200 m2 s přemístěním hmot na skládku na vzdálenost do 20 m nebo s naložením na dopravní prostředek živičných, o tl. vrstvy do 50 mm</t>
  </si>
  <si>
    <t>846427190</t>
  </si>
  <si>
    <t>odstranění stávajících podkladů živičných</t>
  </si>
  <si>
    <t>473</t>
  </si>
  <si>
    <t>394538209</t>
  </si>
  <si>
    <t>113106171</t>
  </si>
  <si>
    <t>Rozebrání dlažeb vozovek a ploch s přemístěním hmot na skládku na vzdálenost do 3 m nebo s naložením na dopravní prostředek, s jakoukoliv výplní spár ručně ze zámkové dlažby s ložem z kameniva</t>
  </si>
  <si>
    <t>1548101015</t>
  </si>
  <si>
    <t>Poznámka k položce:_x000D_
V místě sjezdu k zámku._x000D_
Stávající dlažba bude očištěna a po osazení nových obrub znovu položena.</t>
  </si>
  <si>
    <t>rozebrání stávající betonové dlažby</t>
  </si>
  <si>
    <t>113106111</t>
  </si>
  <si>
    <t>Rozebrání dlažeb komunikací pro pěší s přemístěním hmot na skládku na vzdálenost do 3 m nebo s naložením na dopravní prostředek s ložem z kameniva nebo živice a s jakoukoliv výplní spár ručně z mozaiky</t>
  </si>
  <si>
    <t>-802729975</t>
  </si>
  <si>
    <t>rozebrání stávající kamenné dlažby</t>
  </si>
  <si>
    <t>-1076671129</t>
  </si>
  <si>
    <t>chodníky betonová dlažba - odkop pro spodní stavbu</t>
  </si>
  <si>
    <t>319*0,25</t>
  </si>
  <si>
    <t>chodníky sjezdy betonová dlažba - odkop pro spodní stavbu</t>
  </si>
  <si>
    <t>71*0,47</t>
  </si>
  <si>
    <t>chodníky žulová dlažba - odkop pro spodní stavbu</t>
  </si>
  <si>
    <t>1500*0,27</t>
  </si>
  <si>
    <t>chodníky sjezdy žulová dlažba - odkop pro spodní stavbu</t>
  </si>
  <si>
    <t>290*0,49</t>
  </si>
  <si>
    <t>352544353</t>
  </si>
  <si>
    <t>1324708746</t>
  </si>
  <si>
    <t>chodníky betonová dlažba</t>
  </si>
  <si>
    <t>319</t>
  </si>
  <si>
    <t>chodníky sjezdy betonová dlažba</t>
  </si>
  <si>
    <t>chodníky žulová dlažba</t>
  </si>
  <si>
    <t>1500</t>
  </si>
  <si>
    <t>chodníky sjezdy žulová dlažba</t>
  </si>
  <si>
    <t>290</t>
  </si>
  <si>
    <t>-1195428305</t>
  </si>
  <si>
    <t>470</t>
  </si>
  <si>
    <t>903438385</t>
  </si>
  <si>
    <t>470*0,15*1,8</t>
  </si>
  <si>
    <t>2062751941</t>
  </si>
  <si>
    <t>-131768927</t>
  </si>
  <si>
    <t>470*0,02 'Přepočtené koeficientem množství</t>
  </si>
  <si>
    <t>002R</t>
  </si>
  <si>
    <t>Úprava sklepního otvoru v km 0,740</t>
  </si>
  <si>
    <t>16640848</t>
  </si>
  <si>
    <t>Poznámka k položce:_x000D_
betonový rám + ocelový pororošt</t>
  </si>
  <si>
    <t>564930412</t>
  </si>
  <si>
    <t>Podklad nebo podsyp z asfaltového recyklátu s rozprostřením a zhutněním plochy jednotlivě do 100 m2, po zhutnění tl. 100 mm</t>
  </si>
  <si>
    <t>-1138900245</t>
  </si>
  <si>
    <t>Poznámka k položce:_x000D_
2 vrstvy v tloušťce 100 mm, celková tloušťka 200 mm</t>
  </si>
  <si>
    <t>71*2</t>
  </si>
  <si>
    <t>290*2</t>
  </si>
  <si>
    <t>564851111</t>
  </si>
  <si>
    <t>Podklad ze štěrkodrti ŠD s rozprostřením a zhutněním plochy přes 100 m2, po zhutnění tl. 150 mm</t>
  </si>
  <si>
    <t>-1827075183</t>
  </si>
  <si>
    <t>596211112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</si>
  <si>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přes 100 do 300 m2</t>
  </si>
  <si>
    <t>-1833639</t>
  </si>
  <si>
    <t>chodníky žulová dlažba - betonová dlažba pro nevidomé</t>
  </si>
  <si>
    <t>59245018</t>
  </si>
  <si>
    <t>dlažba skladebná betonová 200x100mm tl 60mm přírodní</t>
  </si>
  <si>
    <t>-468063544</t>
  </si>
  <si>
    <t>chodníky betonová dlažba přírodní</t>
  </si>
  <si>
    <t>318*1,02</t>
  </si>
  <si>
    <t>59245006</t>
  </si>
  <si>
    <t>dlažba pro nevidomé betonová 200x100mm tl 60mm barevná</t>
  </si>
  <si>
    <t>1072556489</t>
  </si>
  <si>
    <t>chodníky betonová dlažba pro nevidomé</t>
  </si>
  <si>
    <t>1*1,02</t>
  </si>
  <si>
    <t>33*1,02</t>
  </si>
  <si>
    <t>596212211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</si>
  <si>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50 do 100 m2</t>
  </si>
  <si>
    <t>-2105589310</t>
  </si>
  <si>
    <t>sjezd k zámku - dláždění stavající očištěnou dlažbou</t>
  </si>
  <si>
    <t>chodníky sjezdy žulová dlažba - betonová dlažba pro nevidomé</t>
  </si>
  <si>
    <t>chodníky sjezdy žulová dlažba - betonová dlažba umělá vodící linie</t>
  </si>
  <si>
    <t>59245020</t>
  </si>
  <si>
    <t>dlažba skladebná betonová 200x100mm tl 80mm přírodní</t>
  </si>
  <si>
    <t>1629804548</t>
  </si>
  <si>
    <t>chodníky sjezdy betonová dlažba přírodní</t>
  </si>
  <si>
    <t>54*1,02</t>
  </si>
  <si>
    <t>59245226</t>
  </si>
  <si>
    <t>dlažba pro nevidomé betonová 200x100mm tl 80mm barevná</t>
  </si>
  <si>
    <t>-1637959264</t>
  </si>
  <si>
    <t>chodníky sjezdy betonová dlažba pro nevidomé</t>
  </si>
  <si>
    <t>17*1,02</t>
  </si>
  <si>
    <t>70*1,02</t>
  </si>
  <si>
    <t>59246087</t>
  </si>
  <si>
    <t>dlažba pro nevidomé betonová 200x200mm tl 80mm přírodní - umělá vodící linie</t>
  </si>
  <si>
    <t>1187434260</t>
  </si>
  <si>
    <t>22*1,02</t>
  </si>
  <si>
    <t>591411111</t>
  </si>
  <si>
    <t>Kladení dlažby z mozaiky komunikací pro pěší s vyplněním spár, s dvojím beraněním a se smetením přebytečného materiálu na vzdálenost do 3 m jednobarevné, s ložem tl. do 40 mm z kameniva</t>
  </si>
  <si>
    <t>1622110688</t>
  </si>
  <si>
    <t>chodníky žulová dlažba - mozaika 7/9 cm</t>
  </si>
  <si>
    <t>1432</t>
  </si>
  <si>
    <t>58381004</t>
  </si>
  <si>
    <t>kostka štípaná dlažební mozaika žula 7/9 cm tř 1</t>
  </si>
  <si>
    <t>-1712890991</t>
  </si>
  <si>
    <t>1432*1,02</t>
  </si>
  <si>
    <t>591211111</t>
  </si>
  <si>
    <t>Kladení dlažby z kostek s provedením lože do tl. 50 mm, s vyplněním spár, s dvojím beraněním a se smetením přebytečného materiálu na krajnici drobných z kamene, do lože z kameniva</t>
  </si>
  <si>
    <t>920119864</t>
  </si>
  <si>
    <t>chodníky sjezdy žulová dlažba - kostky 8/10</t>
  </si>
  <si>
    <t>152</t>
  </si>
  <si>
    <t>1721789568</t>
  </si>
  <si>
    <t>152*1,02</t>
  </si>
  <si>
    <t>596811220</t>
  </si>
  <si>
    <t>Kladení dlažby z kamenných dlaždic komunikací s vyplněním spár a se smetením přebytečného materiálu na vzdálenost do 3 m s ložem z kameniva těženého tl. do 40 mm velikosti dlaždic přes 0,09 m2 do 0,25 m2, pro plochy do 50 m2</t>
  </si>
  <si>
    <t>-1445425135</t>
  </si>
  <si>
    <t>Poznámka k položce:_x000D_
lemování dlažby pro nevidomé žulovými deskami</t>
  </si>
  <si>
    <t>58381154R</t>
  </si>
  <si>
    <t>deska dlažební tryskaná žula 300x400mm tl 80mm</t>
  </si>
  <si>
    <t>-1387480988</t>
  </si>
  <si>
    <t>35*1,02</t>
  </si>
  <si>
    <t>50*1,02</t>
  </si>
  <si>
    <t>593874192</t>
  </si>
  <si>
    <t>166</t>
  </si>
  <si>
    <t>-1680123608</t>
  </si>
  <si>
    <t>166*1,02 'Přepočtené koeficientem množství</t>
  </si>
  <si>
    <t>623768204</t>
  </si>
  <si>
    <t>704</t>
  </si>
  <si>
    <t>krajník KS3</t>
  </si>
  <si>
    <t>685</t>
  </si>
  <si>
    <t>648189253</t>
  </si>
  <si>
    <t>obrubník silniční kamenný - přímý 150/250 mm</t>
  </si>
  <si>
    <t>676*1,02</t>
  </si>
  <si>
    <t>58380006R</t>
  </si>
  <si>
    <t>obrubník kamenný žulový přímý 1000x150x300mm</t>
  </si>
  <si>
    <t>-1193452459</t>
  </si>
  <si>
    <t>obrubník silniční kamenný - přímý 150/300 mm</t>
  </si>
  <si>
    <t>28*1,02</t>
  </si>
  <si>
    <t>58380001</t>
  </si>
  <si>
    <t>krajník kamenný žulový silniční 130x200x300-800mm</t>
  </si>
  <si>
    <t>-1076167250</t>
  </si>
  <si>
    <t>685*1,02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</si>
  <si>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</si>
  <si>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</si>
  <si>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1982696600</t>
  </si>
  <si>
    <t>obrubník betonový záhonový</t>
  </si>
  <si>
    <t>59217016</t>
  </si>
  <si>
    <t>obrubník betonový chodníkový 1000x80x250mm</t>
  </si>
  <si>
    <t>1107950635</t>
  </si>
  <si>
    <t>45*1,02</t>
  </si>
  <si>
    <t>966005111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</si>
  <si>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</si>
  <si>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>-595963120</t>
  </si>
  <si>
    <t>odstranění stávajícího zábradlí</t>
  </si>
  <si>
    <t>979054451</t>
  </si>
  <si>
    <t>Očištění vybouraných prvků komunikací od spojovacího materiálu s odklizením a uložením očištěných hmot a spojovacího materiálu na skládku na vzdálenost do 10 m zámkových dlaždic s vyplněním spár kamenivem</t>
  </si>
  <si>
    <t>-708039254</t>
  </si>
  <si>
    <t>očištění stávající betonové dlažby</t>
  </si>
  <si>
    <t>979071131</t>
  </si>
  <si>
    <t>Očištění vybouraných dlažebních kostek od spojovacího materiálu, s uložením očištěných kostek na skládku, s odklizením odpadových hmot na hromady a s odklizením vybouraných kostek na vzdálenost do 3 m mozaikových, s původním vyplněním spár kamenivem těženým nebo cementovou maltou</t>
  </si>
  <si>
    <t>-1308702440</t>
  </si>
  <si>
    <t>očištění stávající kamenné dlažby</t>
  </si>
  <si>
    <t>-926716858</t>
  </si>
  <si>
    <t>z položky 113107323 odstranění kameniva drceného</t>
  </si>
  <si>
    <t>z položky 113107330 odstranění podkladu z betonu</t>
  </si>
  <si>
    <t>32,4</t>
  </si>
  <si>
    <t>z položky 113106187 rozebrání dlažeb zámkových</t>
  </si>
  <si>
    <t>20,355</t>
  </si>
  <si>
    <t>z položky 113106134 rozebrání dlažeb zámkových</t>
  </si>
  <si>
    <t>35,1</t>
  </si>
  <si>
    <t>3,795</t>
  </si>
  <si>
    <t>z položky 113106185 rozebrání dlažeb z drobných kostek</t>
  </si>
  <si>
    <t>20,16</t>
  </si>
  <si>
    <t>z položky 113107181 odstranění podkladu živičného</t>
  </si>
  <si>
    <t>46,354</t>
  </si>
  <si>
    <t>13,94</t>
  </si>
  <si>
    <t>z položky 966005111 odstranění zábradlí s betonovými patkami</t>
  </si>
  <si>
    <t>0,35</t>
  </si>
  <si>
    <t>883650068</t>
  </si>
  <si>
    <t>PSV</t>
  </si>
  <si>
    <t>Práce a dodávky PSV</t>
  </si>
  <si>
    <t>711</t>
  </si>
  <si>
    <t>Izolace proti vodě, vlhkosti a plynům</t>
  </si>
  <si>
    <t>711161274</t>
  </si>
  <si>
    <t>Provedení izolace proti zemní vlhkosti nopovou fólií na ploše svislé S výška nopu do 20 mm</t>
  </si>
  <si>
    <t>-1962053492</t>
  </si>
  <si>
    <t>380</t>
  </si>
  <si>
    <t>28323005</t>
  </si>
  <si>
    <t>fólie profilovaná (nopová) drenážní HDPE s výškou nopů 8mm</t>
  </si>
  <si>
    <t>1232148238</t>
  </si>
  <si>
    <t>380*1,2</t>
  </si>
  <si>
    <t>-1633972539</t>
  </si>
  <si>
    <t>-1172170096</t>
  </si>
  <si>
    <t>-1888416027</t>
  </si>
  <si>
    <t>-342708717</t>
  </si>
  <si>
    <t>-1677515604</t>
  </si>
  <si>
    <t>364,74</t>
  </si>
  <si>
    <t>SO102_2 - CHODNÍKY A SJEZDY V ŠÍŘCE CHODNÍKU 2. ETAPA KM 0,758 - KÚ</t>
  </si>
  <si>
    <t>150</t>
  </si>
  <si>
    <t>113106195</t>
  </si>
  <si>
    <t>Rozebrání dlažeb vozovek a ploch s přemístěním hmot na skládku na vzdálenost do 3 m nebo s naložením na dopravní prostředek, s jakoukoliv výplní spár strojně plochy jednotlivě do 50 m2 z vegetační dlažby s ložem z kameniva betonové</t>
  </si>
  <si>
    <t>289104100</t>
  </si>
  <si>
    <t>rozebrání stávající vegetační dlažby</t>
  </si>
  <si>
    <t>113106183</t>
  </si>
  <si>
    <t>Rozebrání dlažeb vozovek a ploch s přemístěním hmot na skládku na vzdálenost do 3 m nebo s naložením na dopravní prostředek, s jakoukoliv výplní spár strojně plochy jednotlivě do 50 m2 z velkých kostek s ložem z kameniva</t>
  </si>
  <si>
    <t>rozebrání stávající dlažby z velkých dlažebních kostek</t>
  </si>
  <si>
    <t>310</t>
  </si>
  <si>
    <t>-269120575</t>
  </si>
  <si>
    <t>vytrhání stávajících záhonovýchh betonových obrub</t>
  </si>
  <si>
    <t>144</t>
  </si>
  <si>
    <t>495642259</t>
  </si>
  <si>
    <t>vytrhání stávajících obrub z velkých kostek</t>
  </si>
  <si>
    <t>129951114</t>
  </si>
  <si>
    <t>Bourání konstrukcí v odkopávkách a prokopávkách strojně s přemístěním suti na hromady na vzdálenost do 20 m nebo s naložením na dopravní prostředek ze zdiva kamenného, pro jakýkoliv druh kamene na sucho</t>
  </si>
  <si>
    <t>-1230687009</t>
  </si>
  <si>
    <t>kamenná zídka u sokolovny</t>
  </si>
  <si>
    <t>0,5*0,3*40</t>
  </si>
  <si>
    <t>445*0,25</t>
  </si>
  <si>
    <t>57*0,47</t>
  </si>
  <si>
    <t>640*0,27</t>
  </si>
  <si>
    <t>110*0,49</t>
  </si>
  <si>
    <t>445</t>
  </si>
  <si>
    <t>640</t>
  </si>
  <si>
    <t>280</t>
  </si>
  <si>
    <t>280*0,15*1,8</t>
  </si>
  <si>
    <t>280*0,02 'Přepočtené koeficientem množství</t>
  </si>
  <si>
    <t>274311124</t>
  </si>
  <si>
    <t>Základové konstrukce z betonu prostého pasy, prahy, věnce a ostruhy ve výkopu nebo na hlavách pilot C 12/15</t>
  </si>
  <si>
    <t>1409122424</t>
  </si>
  <si>
    <t>kamenná zídka u sokolovny - základ</t>
  </si>
  <si>
    <t>0,3*0,3*40</t>
  </si>
  <si>
    <t>327212112</t>
  </si>
  <si>
    <t>Zdivo nadzákladové opěrných zdí a valů z lomového kamene štípaného nebo ručně vybíraného na sucho z nepravidelných kamenů objemu 1 kusu kamene přes 0,02 m3</t>
  </si>
  <si>
    <t>37758612</t>
  </si>
  <si>
    <t>57*2</t>
  </si>
  <si>
    <t>110*2</t>
  </si>
  <si>
    <t>418*1,02</t>
  </si>
  <si>
    <t>13*1,02</t>
  </si>
  <si>
    <t>10*1,02</t>
  </si>
  <si>
    <t>59245008</t>
  </si>
  <si>
    <t>dlažba skladebná betonová 200x100mm tl 60mm barevná</t>
  </si>
  <si>
    <t>1051010010</t>
  </si>
  <si>
    <t>chodníky betonová dlažba kontrastní pás barva červená</t>
  </si>
  <si>
    <t>59246084</t>
  </si>
  <si>
    <t>dlažba pro nevidomé betonová 200x200mm tl 60mm přírodní - umělá vodící linie</t>
  </si>
  <si>
    <t>549582072</t>
  </si>
  <si>
    <t>chodníky betonová dlažba umělá vodící linie</t>
  </si>
  <si>
    <t>4*1,02</t>
  </si>
  <si>
    <t>39*1,02</t>
  </si>
  <si>
    <t>18*1,02</t>
  </si>
  <si>
    <t>23*1,02</t>
  </si>
  <si>
    <t>1521362575</t>
  </si>
  <si>
    <t>624</t>
  </si>
  <si>
    <t>624*1,02</t>
  </si>
  <si>
    <t>65*1,02</t>
  </si>
  <si>
    <t>6*1,02</t>
  </si>
  <si>
    <t>357</t>
  </si>
  <si>
    <t>silniční betonové obruby 150/250 mm</t>
  </si>
  <si>
    <t>329*1,02</t>
  </si>
  <si>
    <t>59217034</t>
  </si>
  <si>
    <t>obrubník silniční betonový 1000x150x300mm</t>
  </si>
  <si>
    <t>1744433299</t>
  </si>
  <si>
    <t>silniční betonové obruby 150/300 mm</t>
  </si>
  <si>
    <t>350</t>
  </si>
  <si>
    <t>175</t>
  </si>
  <si>
    <t>350*1,02</t>
  </si>
  <si>
    <t>175*1,02</t>
  </si>
  <si>
    <t>250</t>
  </si>
  <si>
    <t>250*1,02</t>
  </si>
  <si>
    <t>966008221</t>
  </si>
  <si>
    <t>Bourání odvodňovacího žlabu s odklizením a uložením vybouraného materiálu na skládku na vzdálenost do 10 m nebo s naložením na dopravní prostředek betonového nebo polymerbetonového s krycím roštem šířky do 200 mm</t>
  </si>
  <si>
    <t>-1115068506</t>
  </si>
  <si>
    <t>bourání stávajícího žlabu</t>
  </si>
  <si>
    <t>14,4</t>
  </si>
  <si>
    <t>44,25</t>
  </si>
  <si>
    <t>z položky 113106195 rozebrání dlažeb vegetačních</t>
  </si>
  <si>
    <t>14,04</t>
  </si>
  <si>
    <t>z položky 113106183 rozebrání dlažeb z velkých kostek</t>
  </si>
  <si>
    <t>15,012</t>
  </si>
  <si>
    <t>30,38</t>
  </si>
  <si>
    <t>9,02</t>
  </si>
  <si>
    <t>5,76</t>
  </si>
  <si>
    <t>1,035</t>
  </si>
  <si>
    <t>z položky 129951114 bourání zdiva kamenného</t>
  </si>
  <si>
    <t>z položky 966008221 bourání žlabu</t>
  </si>
  <si>
    <t>3,6</t>
  </si>
  <si>
    <t>886470599</t>
  </si>
  <si>
    <t>400</t>
  </si>
  <si>
    <t>1920135622</t>
  </si>
  <si>
    <t>400*1,2</t>
  </si>
  <si>
    <t>-1612605137</t>
  </si>
  <si>
    <t>-1945447441</t>
  </si>
  <si>
    <t>-229657506</t>
  </si>
  <si>
    <t>2137416123</t>
  </si>
  <si>
    <t>1046896773</t>
  </si>
  <si>
    <t>574,79</t>
  </si>
  <si>
    <t>SO103_1 - SJEZDY MIMO CHODNÍK, PARKOVACÍ STÁNÍ 1. ETAPA KM 0,000 - 0,758</t>
  </si>
  <si>
    <t>parkovací stání žulová dlažba - odkop pro spodní stavbu</t>
  </si>
  <si>
    <t>215*0,49</t>
  </si>
  <si>
    <t>sjezdy betonová dlažba - odkop pro spodní stavbu</t>
  </si>
  <si>
    <t>97*0,47</t>
  </si>
  <si>
    <t>sjezdy žulová dlažba - odkop pro spodní stavbu</t>
  </si>
  <si>
    <t>865*0,49</t>
  </si>
  <si>
    <t>parkovací stání žulová dlažba</t>
  </si>
  <si>
    <t>215</t>
  </si>
  <si>
    <t>sjezdy betonová dlažba</t>
  </si>
  <si>
    <t>sjezdy žulová dlažba</t>
  </si>
  <si>
    <t>865</t>
  </si>
  <si>
    <t>215*2</t>
  </si>
  <si>
    <t>97*2</t>
  </si>
  <si>
    <t>865*2</t>
  </si>
  <si>
    <t>sjezdy betonová dlažba přírodní</t>
  </si>
  <si>
    <t>97*1,02</t>
  </si>
  <si>
    <t>215*1,02</t>
  </si>
  <si>
    <t>865*1,02</t>
  </si>
  <si>
    <t>595</t>
  </si>
  <si>
    <t>595*1,02</t>
  </si>
  <si>
    <t>61*1,02</t>
  </si>
  <si>
    <t>254,49</t>
  </si>
  <si>
    <t>SO103_2 - SJEZDY MIMO CHODNÍK 2. ETAPA KM 0,758 - KÚ</t>
  </si>
  <si>
    <t>187*0,47</t>
  </si>
  <si>
    <t>340*0,49</t>
  </si>
  <si>
    <t>187</t>
  </si>
  <si>
    <t>340</t>
  </si>
  <si>
    <t>187*2</t>
  </si>
  <si>
    <t>340*2</t>
  </si>
  <si>
    <t>187*1,02</t>
  </si>
  <si>
    <t>340*1,02</t>
  </si>
  <si>
    <t>150*1,02</t>
  </si>
  <si>
    <t>149</t>
  </si>
  <si>
    <t>149*1,02</t>
  </si>
  <si>
    <t>196,78</t>
  </si>
  <si>
    <t>SO180 - OPRAVA OBJÍZDNÝCH TRAS</t>
  </si>
  <si>
    <t>113154543</t>
  </si>
  <si>
    <t>Frézování živičného podkladu nebo krytu s naložením hmot na dopravní prostředek plochy přes 500 do 2 000 m2 pruhu šířky přes 1 m, tloušťky vrstvy 50 mm</t>
  </si>
  <si>
    <t>217616532</t>
  </si>
  <si>
    <t>Poznámka k položce:_x000D_
frézovaná bude použita do zpevnění krajnic, přebytek bude odvezen na středisko SÚSPK</t>
  </si>
  <si>
    <t>komunikace oprava objízdných tras</t>
  </si>
  <si>
    <t>2500</t>
  </si>
  <si>
    <t>569931132</t>
  </si>
  <si>
    <t>Zpevnění krajnic nebo komunikací pro pěší s rozprostřením a zhutněním, po zhutnění asfaltovým recyklátem tl. 100 mm</t>
  </si>
  <si>
    <t>-1733334327</t>
  </si>
  <si>
    <t>oprava objízdných tras - zpevnění krajnic</t>
  </si>
  <si>
    <t>420</t>
  </si>
  <si>
    <t>573231111</t>
  </si>
  <si>
    <t>Postřik spojovací PS bez posypu kamenivem ze silniční emulze, v množství 0,70 kg/m2</t>
  </si>
  <si>
    <t>-1171638913</t>
  </si>
  <si>
    <t>-2031011285</t>
  </si>
  <si>
    <t>572141112</t>
  </si>
  <si>
    <t>Vyrovnání povrchu dosavadních krytů s rozprostřením hmot a zhutněním asfaltovým betonem ACO tl. přes 40 do 60 mm</t>
  </si>
  <si>
    <t>-1140214595</t>
  </si>
  <si>
    <t>925425723</t>
  </si>
  <si>
    <t>689129794</t>
  </si>
  <si>
    <t>odvoz přebytečné frézované na středisko SÚSPK Klatovy - Luby</t>
  </si>
  <si>
    <t>287,5-90,72</t>
  </si>
  <si>
    <t>497375643</t>
  </si>
  <si>
    <t>425018977</t>
  </si>
  <si>
    <t>dlažba</t>
  </si>
  <si>
    <t>dlažba kamenná</t>
  </si>
  <si>
    <t>86,82</t>
  </si>
  <si>
    <t>MK_povrch</t>
  </si>
  <si>
    <t>místní komunikace povrchy</t>
  </si>
  <si>
    <t>26,4</t>
  </si>
  <si>
    <t>fréza</t>
  </si>
  <si>
    <t>frézování</t>
  </si>
  <si>
    <t>30,9</t>
  </si>
  <si>
    <t>ornice</t>
  </si>
  <si>
    <t>409,8</t>
  </si>
  <si>
    <t>HR</t>
  </si>
  <si>
    <t>hloubení rýh</t>
  </si>
  <si>
    <t>2967,739</t>
  </si>
  <si>
    <t>zásyp</t>
  </si>
  <si>
    <t>2207,824</t>
  </si>
  <si>
    <t>výměna</t>
  </si>
  <si>
    <t>výměna zásypu</t>
  </si>
  <si>
    <t>1295,163</t>
  </si>
  <si>
    <t>SO301a-I - Dešťová kanalizace - 1. etapa</t>
  </si>
  <si>
    <t>204,98</t>
  </si>
  <si>
    <t>694,726</t>
  </si>
  <si>
    <t>asfalt_MK</t>
  </si>
  <si>
    <t>zásyp - místí komunikace</t>
  </si>
  <si>
    <t>29,92</t>
  </si>
  <si>
    <t>asfalt_II_tř</t>
  </si>
  <si>
    <t>zásyp -  komunikace II.třídy</t>
  </si>
  <si>
    <t>1208,771</t>
  </si>
  <si>
    <t>chodník_dlažba</t>
  </si>
  <si>
    <t>zásyp - chodník dlažba</t>
  </si>
  <si>
    <t>106,032</t>
  </si>
  <si>
    <t>chodníky</t>
  </si>
  <si>
    <t>zásyp - chodníky</t>
  </si>
  <si>
    <t>6,912</t>
  </si>
  <si>
    <t>26375869</t>
  </si>
  <si>
    <t>VAK SERVIS s.r.o.</t>
  </si>
  <si>
    <t>CZ26375869</t>
  </si>
  <si>
    <t xml:space="preserve">    8 - Trubní vedení</t>
  </si>
  <si>
    <t xml:space="preserve">      91 - Doplňující konstrukce a práce pozemních komunikací, letišť a ploch</t>
  </si>
  <si>
    <t xml:space="preserve">    VRN1 - Průzkumné, zeměměřičské a projektové práce</t>
  </si>
  <si>
    <t>111251101</t>
  </si>
  <si>
    <t>Odstranění křovin a stromů s odstraněním kořenů strojně průměru kmene do 100 mm v rovině nebo ve svahu sklonu terénu do 1:5, při celkové ploše do 100 m2</t>
  </si>
  <si>
    <t>-1039467781</t>
  </si>
  <si>
    <t>112101101</t>
  </si>
  <si>
    <t>Odstranění stromů s odřezáním kmene a s odvětvením listnatých, průměru kmene přes 100 do 300 mm</t>
  </si>
  <si>
    <t>-2062349231</t>
  </si>
  <si>
    <t>112101107</t>
  </si>
  <si>
    <t>Odstranění stromů s odřezáním kmene a s odvětvením listnatých, průměru kmene přes 1300 do 1500 mm</t>
  </si>
  <si>
    <t>206251572</t>
  </si>
  <si>
    <t>112101121</t>
  </si>
  <si>
    <t>Odstranění stromů s odřezáním kmene a s odvětvením jehličnatých bez odkornění, průměru kmene přes 100 do 300 mm</t>
  </si>
  <si>
    <t>-253400121</t>
  </si>
  <si>
    <t>112251101R</t>
  </si>
  <si>
    <t>Odstranění pařezů strojně s jejich vykopáním nebo vytrháním průměru přes 100 do 300 mm včetně odvozu a likvidace</t>
  </si>
  <si>
    <t>531059936</t>
  </si>
  <si>
    <t>112251108R</t>
  </si>
  <si>
    <t>Odstranění pařezů strojně s jejich vykopáním nebo vytrháním průměru 2000 mm včetně odvozu a likvidace</t>
  </si>
  <si>
    <t>-542106783</t>
  </si>
  <si>
    <t>113106133</t>
  </si>
  <si>
    <t>Rozebrání dlažeb komunikací pro pěší s přemístěním hmot na skládku na vzdálenost do 3 m nebo s naložením na dopravní prostředek s ložem z kameniva nebo živice a s jakoukoliv výplní spár strojně plochy jednotlivě do 50 m2 z kamenných dlaždic nebo desek</t>
  </si>
  <si>
    <t>-310013815</t>
  </si>
  <si>
    <t>chodníky dlažba</t>
  </si>
  <si>
    <t>"stoka D1"33,2*2,4</t>
  </si>
  <si>
    <t>"přepojení D1.3a"0,6*1,4</t>
  </si>
  <si>
    <t>"přepojení D1.3b"4,5*1,4</t>
  </si>
  <si>
    <t>113107182</t>
  </si>
  <si>
    <t>Odstranění podkladů nebo krytů strojně plochy jednotlivě přes 50 m2 do 200 m2 s přemístěním hmot na skládku na vzdálenost do 20 m nebo s naložením na dopravní prostředek živičných, o tl. vrstvy přes 50 do 100 mm</t>
  </si>
  <si>
    <t>196621803</t>
  </si>
  <si>
    <t>113107224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</si>
  <si>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</si>
  <si>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127341203</t>
  </si>
  <si>
    <t>asfalt MK</t>
  </si>
  <si>
    <t>"stoka D1"10*2,4</t>
  </si>
  <si>
    <t>"Přepojení D1.2"1*2,4</t>
  </si>
  <si>
    <t>Mezisoučet</t>
  </si>
  <si>
    <t>asfalt II.tř.</t>
  </si>
  <si>
    <t>"stoka D1"6,8*2,4</t>
  </si>
  <si>
    <t>"stoka D1.2"331,2*1,4</t>
  </si>
  <si>
    <t>"stoka D1.3-E1"94,8*1,4</t>
  </si>
  <si>
    <t>"stoka D1.3-E1 souběh"36*1</t>
  </si>
  <si>
    <t>"stoka D2"95,2*1,4</t>
  </si>
  <si>
    <t>"stoka D3"5,9*1,4</t>
  </si>
  <si>
    <t>"stoka D3 souběh"158*1</t>
  </si>
  <si>
    <t>"Přepojení D1.2"9*1,4</t>
  </si>
  <si>
    <t>"Přepojení D1.3a"1,25*1,4</t>
  </si>
  <si>
    <t>"Přepojení D1.3b"3,3*1,4</t>
  </si>
  <si>
    <t>II_tř</t>
  </si>
  <si>
    <t>živice</t>
  </si>
  <si>
    <t>113107322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</si>
  <si>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</si>
  <si>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835965224</t>
  </si>
  <si>
    <t>113154522</t>
  </si>
  <si>
    <t>Frézování živičného podkladu nebo krytu s naložením hmot na dopravní prostředek plochy do 500 m2 pruhu šířky přes 0,5 m, tloušťky vrstvy 40 mm</t>
  </si>
  <si>
    <t>310571012</t>
  </si>
  <si>
    <t>"stoka D1"10*2,9</t>
  </si>
  <si>
    <t>"Přepojení D1.2"1*1,9</t>
  </si>
  <si>
    <t>113201111</t>
  </si>
  <si>
    <t>Vytrhání obrub s vybouráním lože, s přemístěním hmot na skládku na vzdálenost do 3 m nebo s naložením na dopravní prostředek chodníkových ležatých</t>
  </si>
  <si>
    <t>2057767601</t>
  </si>
  <si>
    <t>115101201</t>
  </si>
  <si>
    <t>Čerpání vody na dopravní výšku do 10 m s uvažovaným průměrným přítokem do 500 l/min</t>
  </si>
  <si>
    <t>hod</t>
  </si>
  <si>
    <t>195903934</t>
  </si>
  <si>
    <t>65*4</t>
  </si>
  <si>
    <t>115101301</t>
  </si>
  <si>
    <t>Pohotovost záložní čerpací soupravy pro dopravní výšku do 10 m s uvažovaným průměrným přítokem do 500 l/min</t>
  </si>
  <si>
    <t>den</t>
  </si>
  <si>
    <t>-1509881039</t>
  </si>
  <si>
    <t>-1275297193</t>
  </si>
  <si>
    <t>"st.vodovod d63"1*1,4</t>
  </si>
  <si>
    <t>"st.vodovod d90"2*1,4</t>
  </si>
  <si>
    <t>"st.vodovod d110"(2*1,4+1*2,4)</t>
  </si>
  <si>
    <t>"plyn.přípojka"14*1,4</t>
  </si>
  <si>
    <t>"plynovod"5*1,4</t>
  </si>
  <si>
    <t>"souběh vodovod PVC 110"35</t>
  </si>
  <si>
    <t>"souběh vodovod PVC 90"60</t>
  </si>
  <si>
    <t>119001412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</si>
  <si>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přes 200 do 500 mm</t>
  </si>
  <si>
    <t>-1169093268</t>
  </si>
  <si>
    <t>"st.kanalizace B800"2*2,4</t>
  </si>
  <si>
    <t>"st.kanalizace B500"(1*2,4+1*1,4)</t>
  </si>
  <si>
    <t>"st.kanalizace B300"3*1,4</t>
  </si>
  <si>
    <t>"st.kanalizace KT300"1*1,4</t>
  </si>
  <si>
    <t>"souběh kanalizace B400"25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</si>
  <si>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</si>
  <si>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</si>
  <si>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1496105846</t>
  </si>
  <si>
    <t>"ČEZ"1*2,4</t>
  </si>
  <si>
    <t>"cetin"(3*2,4+5*1,4)</t>
  </si>
  <si>
    <t>"souběh Cetin"40</t>
  </si>
  <si>
    <t>121151113</t>
  </si>
  <si>
    <t>Sejmutí ornice strojně při souvislé ploše přes 100 do 500 m2, tl. vrstvy do 200 mm</t>
  </si>
  <si>
    <t>-324716156</t>
  </si>
  <si>
    <t>"Stoka D1"153,6*2,4</t>
  </si>
  <si>
    <t>"stoka D1.1"14,6*1,4</t>
  </si>
  <si>
    <t>"stoka D2"6,2*1,4</t>
  </si>
  <si>
    <t>"stoka D3"8,6*1,4</t>
  </si>
  <si>
    <t>132254206</t>
  </si>
  <si>
    <t>Hloubení zapažených rýh šířky přes 800 do 2 000 mm strojně s urovnáním dna do předepsaného profilu a spádu v hornině třídy těžitelnosti I skupiny 3 přes 1 000 do 5 000 m3</t>
  </si>
  <si>
    <t>1513352200</t>
  </si>
  <si>
    <t>"stoka D1"10*2,4*(2,7+0,2-0,4)</t>
  </si>
  <si>
    <t>"Přepojení D1.2"1*1,4*(1,8+0,1-0,4)</t>
  </si>
  <si>
    <t>"stoka D1"6,8*2,4*(2,7+0,2-0,40)</t>
  </si>
  <si>
    <t>"stoka D1.2"331,2*1,4*(2+0,1-0,40)</t>
  </si>
  <si>
    <t>"stoka D1.3"94,8*1,4*(2,4+0,1-0,4)</t>
  </si>
  <si>
    <t>"stoka D1.3 souběh"36*1*(2,4+0,1-0,4)</t>
  </si>
  <si>
    <t>"stoka D2"95,2*1,4*(1,6+0,1-0,4)</t>
  </si>
  <si>
    <t>"stoka D3"5,9*1,4*(1,6+0,1-0,4)</t>
  </si>
  <si>
    <t>"stoka D3 souběh"158*1*(1,6+0,1-0,4)</t>
  </si>
  <si>
    <t>"přepojení D1.2"9*1,4*(1,8+0,1-0,4)</t>
  </si>
  <si>
    <t>"Přepojení D1.3a"1,25*1,4*(2,8+0,1-0,4)</t>
  </si>
  <si>
    <t>"Přepojení D1.3b"3,3*1,4*(2,3+0,1-0,4)</t>
  </si>
  <si>
    <t>"stoka D1"33,2*2,4*(2,7+0,2-0,3)</t>
  </si>
  <si>
    <t>"přepojení D1.3"0,6*1,4*(2,8+0,1-0,3)</t>
  </si>
  <si>
    <t>"přepojení D1.3b"4,5*1,4*(2,3+0,1-0,3)</t>
  </si>
  <si>
    <t>TTP</t>
  </si>
  <si>
    <t>"stoka D1"153,6*2,4*(2,7+0,2-0,2)</t>
  </si>
  <si>
    <t>"stoka D1.1"14,6*1,4*(2+0,1-0,2)</t>
  </si>
  <si>
    <t>"stoka D2"6,2*1,4*(1,6+0,1-0,2)</t>
  </si>
  <si>
    <t>"stoka D3"8,6*1,4*(1,6+0,1-0,2)</t>
  </si>
  <si>
    <t>chodníky mix</t>
  </si>
  <si>
    <t>"stoka D1"1,8*2,4*(2,7+0,2)</t>
  </si>
  <si>
    <t>třída těžitelnosti 3 50%</t>
  </si>
  <si>
    <t>HR*0,5</t>
  </si>
  <si>
    <t>132354206</t>
  </si>
  <si>
    <t>Hloubení zapažených rýh šířky přes 800 do 2 000 mm strojně s urovnáním dna do předepsaného profilu a spádu v hornině třídy těžitelnosti II skupiny 4 přes 1 000 do 5 000 m3</t>
  </si>
  <si>
    <t>-439799669</t>
  </si>
  <si>
    <t>třída těžitelnosti 4 50%</t>
  </si>
  <si>
    <t>-1775888615</t>
  </si>
  <si>
    <t>"souběh st.vodovod"(35+60)*1,5</t>
  </si>
  <si>
    <t>"souběh st. kanalizace"25*1,5</t>
  </si>
  <si>
    <t>"souběh sdělovací kabely"40*1,5</t>
  </si>
  <si>
    <t>"křížení st. sítí"42*1,4</t>
  </si>
  <si>
    <t>151101101</t>
  </si>
  <si>
    <t>Zřízení pažení a rozepření stěn rýh pro podzemní vedení příložné pro jakoukoliv mezerovitost, hloubky do 2 m</t>
  </si>
  <si>
    <t>677806980</t>
  </si>
  <si>
    <t>"stoka D1"205,4*2,9*2</t>
  </si>
  <si>
    <t>"stoka D1.1"14,6*2,1*2</t>
  </si>
  <si>
    <t>"stoka D1.2"331,2*2,1*2</t>
  </si>
  <si>
    <t>"stoka D1.3-E1"94,8*2,5*2</t>
  </si>
  <si>
    <t>"stoka D1.3-E1 souběh"36*2,5</t>
  </si>
  <si>
    <t>"stoka D2"101,4*1,7*2</t>
  </si>
  <si>
    <t>"stoka D3"14,5*1,7*2</t>
  </si>
  <si>
    <t>"stoka D3 souběh"158*1,7</t>
  </si>
  <si>
    <t>"Přepojení D1.2"10*1,9*2</t>
  </si>
  <si>
    <t>"Přepojení D1.3a"1,9*2,9*2</t>
  </si>
  <si>
    <t>"Přepojení D1.3b"7,8*2,4*2</t>
  </si>
  <si>
    <t>151101111</t>
  </si>
  <si>
    <t>Odstranění pažení a rozepření stěn rýh pro podzemní vedení s uložením materiálu na vzdálenost do 3 m od kraje výkopu příložné, hloubky do 2 m</t>
  </si>
  <si>
    <t>924076439</t>
  </si>
  <si>
    <t>3956,8</t>
  </si>
  <si>
    <t>162351124R</t>
  </si>
  <si>
    <t xml:space="preserve">Vodorovné přemístění přes 500 do 1000 m výkopku/sypaniny </t>
  </si>
  <si>
    <t>322645925</t>
  </si>
  <si>
    <t>Poznámka k položce:_x000D_
odstraněné štěrkové konstrukční vrstvy - použito na provizorní zásyp rýh do nivelity</t>
  </si>
  <si>
    <t>odstraněné štěrkové konstrukční vrstvy, odvoz na mezideponii  a zpět na zásyp</t>
  </si>
  <si>
    <t>993,63*0,3*2</t>
  </si>
  <si>
    <t>162451106</t>
  </si>
  <si>
    <t>Vodorovné přemístění výkopku nebo sypaniny po suchu na obvyklém dopravním prostředku, bez naložení výkopku, avšak se složením bez rozhrnutí z horniny třídy těžitelnosti I skupiny 1 až 3 na vzdálenost přes 1 500 do 2 000 m</t>
  </si>
  <si>
    <t>-48459196</t>
  </si>
  <si>
    <t>(HR+zásyp-výměna)*0,5</t>
  </si>
  <si>
    <t>162451126</t>
  </si>
  <si>
    <t>Vodorovné přemístění výkopku nebo sypaniny po suchu na obvyklém dopravním prostředku, bez naložení výkopku, avšak se složením bez rozhrnutí z horniny třídy těžitelnosti II skupiny 4 a 5 na vzdálenost přes 1 500 do 2 000 m</t>
  </si>
  <si>
    <t>-2141144725</t>
  </si>
  <si>
    <t>167151111</t>
  </si>
  <si>
    <t>Nakládání, skládání a překládání neulehlého výkopku nebo sypaniny strojně nakládání, množství přes 100 m3, z hornin třídy těžitelnosti I, skupiny 1 až 3</t>
  </si>
  <si>
    <t>1591736258</t>
  </si>
  <si>
    <t>provizorní zásyp rýh odstraněnou šrěrkodrtí - z mezideponie</t>
  </si>
  <si>
    <t>298,989</t>
  </si>
  <si>
    <t>167151112</t>
  </si>
  <si>
    <t>Nakládání, skládání a překládání neulehlého výkopku nebo sypaniny strojně nakládání, množství přes 100 m3, z hornin třídy těžitelnosti II, skupiny 4 a 5</t>
  </si>
  <si>
    <t>622380034</t>
  </si>
  <si>
    <t>2030812517</t>
  </si>
  <si>
    <t>lože+obsyp+výměna</t>
  </si>
  <si>
    <t>870835975</t>
  </si>
  <si>
    <t>"stoka D1"10*2,4*(2,5-0,2-1,1)</t>
  </si>
  <si>
    <t>"přepojení D1.2"1*1,4*(1,5-0,1-0,6)</t>
  </si>
  <si>
    <t>"stoka D1"6,8*2,4*(2,5+0,3-0,2-1,1)</t>
  </si>
  <si>
    <t>"stoka D1.2"331,2*1,4*(1,7+0,3-0,1-0,6)</t>
  </si>
  <si>
    <t>"stoka D1.3"94,8*1,4*(2,1+0,3-0,1-0,6)</t>
  </si>
  <si>
    <t>"stoka D1.3 souběh"36,1*1*(2,1+0,3-0,1-0,6)</t>
  </si>
  <si>
    <t>"stoka D2"95,2*1,4*(1,3+0,3-0,1-0,6)</t>
  </si>
  <si>
    <t>"stoka D3"5,9*1,4*(1,3+0,3-0,1-0,6)</t>
  </si>
  <si>
    <t>"stoka D3 souběh"158*1*(1,3+0,3-0,1-0,6)</t>
  </si>
  <si>
    <t>"Přepojení D1.2"9*1,4*(1,5+0,3-0,1-0,6)</t>
  </si>
  <si>
    <t>"Přepojení D1.3a"1,25*1,4*(2,5+0,3-0,1-0,6)</t>
  </si>
  <si>
    <t>"Přepojení D1.3b"3,3*1,4*(2+0,3-0,1-0,6)</t>
  </si>
  <si>
    <t>"stoka D1"33,2*2,4*(2,5-0,2-1,1)</t>
  </si>
  <si>
    <t>"přepojení D1.3"0,6*1,4*(2,6-0,1-0,6)</t>
  </si>
  <si>
    <t>"přepojení D1.3b"4,5*1,4*(2,1-0,1-0,6)</t>
  </si>
  <si>
    <t>"stokaD1"153,6*2,4*(2,7-0,2-1,1)</t>
  </si>
  <si>
    <t>"stoka D1.1"14,6*1,4*(1,9-0,1-0,6)</t>
  </si>
  <si>
    <t>"stoka D2"6,2*1,4*(1,5-0,1-0,6)</t>
  </si>
  <si>
    <t>"stoka D3"8,6*1,4*(1,5-0,1-0,6)</t>
  </si>
  <si>
    <t>TP</t>
  </si>
  <si>
    <t>"stoka D1"1,8*2,4*(2,9-0,2-1,1)</t>
  </si>
  <si>
    <t>provizorní zásyp rýh odstraněnou šrěrkodrtí</t>
  </si>
  <si>
    <t>58344197</t>
  </si>
  <si>
    <t>štěrkodrť frakce 0/63</t>
  </si>
  <si>
    <t>1348973011</t>
  </si>
  <si>
    <t>asfalt_MK+asfalt_II_tř</t>
  </si>
  <si>
    <t>(chodníky+chodník_dlažba)*0,5</t>
  </si>
  <si>
    <t>výměna*1,8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</si>
  <si>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</si>
  <si>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-1772504616</t>
  </si>
  <si>
    <t>"stoka D1"205,4*1*1,1</t>
  </si>
  <si>
    <t>"stoka D1.1"14,6*1,4*0,6</t>
  </si>
  <si>
    <t>"stoka D1.2"144*1,4*0,6</t>
  </si>
  <si>
    <t>"stoka D1.2"187,2*1,4*0,7</t>
  </si>
  <si>
    <t>"stoka D1.3-E1"94,8*1,4*0,6</t>
  </si>
  <si>
    <t>"stoka D1.3-E1-souběh"36*1*0,7</t>
  </si>
  <si>
    <t>"Stoka D2"101,4*1,4*0,6</t>
  </si>
  <si>
    <t>"stoka D3"14,5*1,4*0,7</t>
  </si>
  <si>
    <t>"stoka D3-souběh"158*1*0,7</t>
  </si>
  <si>
    <t>"Přepojení D1.2"10*1,4*0,6</t>
  </si>
  <si>
    <t>"Přepojení D1.3a"1,9*1,4*0,6</t>
  </si>
  <si>
    <t>"Přepojení D1.3b"7,8*1,4*0,6</t>
  </si>
  <si>
    <t>-Vpotrubí</t>
  </si>
  <si>
    <t>-(0,4*0,4*3,14*205,4)</t>
  </si>
  <si>
    <t>-(0,2*0,2*3,14*394,1)</t>
  </si>
  <si>
    <t>-(0,15*0,15*3,14*376,05)</t>
  </si>
  <si>
    <t>V_potrubí</t>
  </si>
  <si>
    <t>58344121</t>
  </si>
  <si>
    <t>štěrkodrť frakce 0/8</t>
  </si>
  <si>
    <t>-1298806274</t>
  </si>
  <si>
    <t>obsyp*1,8</t>
  </si>
  <si>
    <t>181351103</t>
  </si>
  <si>
    <t>Rozprostření a urovnání ornice v rovině nebo ve svahu sklonu do 1:5 strojně při souvislé ploše přes 100 do 500 m2, tl. vrstvy do 200 mm</t>
  </si>
  <si>
    <t>-756735035</t>
  </si>
  <si>
    <t>181411121</t>
  </si>
  <si>
    <t>Založení trávníku na půdě předem připravené plochy do 1000 m2 výsevem včetně utažení lučního v rovině nebo na svahu do 1:5</t>
  </si>
  <si>
    <t>1090545759</t>
  </si>
  <si>
    <t>00572470</t>
  </si>
  <si>
    <t>osivo směs travní univerzál</t>
  </si>
  <si>
    <t>1238337235</t>
  </si>
  <si>
    <t>ornice*0,025</t>
  </si>
  <si>
    <t>212750101</t>
  </si>
  <si>
    <t>Trativody z drenážních a melioračních trubek pro budovy se zřízením štěrkového lože pod trubky a s jejich obsypem v otevřeném výkopu trubka tyčová PVC-U plocha pro vtékání vody min. 80 cm2/m SN 4 celoperforovaná 360° DN 100</t>
  </si>
  <si>
    <t>1472404977</t>
  </si>
  <si>
    <t>348401130</t>
  </si>
  <si>
    <t>Montáž oplocení z pletiva strojového s napínacími dráty přes 1,6 do 2,0 m</t>
  </si>
  <si>
    <t>1493598634</t>
  </si>
  <si>
    <t>359901211</t>
  </si>
  <si>
    <t>Monitoring stok (kamerový systém) jakékoli výšky nová kanalizace</t>
  </si>
  <si>
    <t>785452421</t>
  </si>
  <si>
    <t>Lože pod potrubí, stoky a drobné objekty v otevřeném výkopu z písku a štěrkopísku do 63 mm</t>
  </si>
  <si>
    <t>1523395428</t>
  </si>
  <si>
    <t>"stoka D1"205,4*2,4*0,2</t>
  </si>
  <si>
    <t>"stoka D1.1"14,6*1,4*0,1</t>
  </si>
  <si>
    <t>"stoka D1.2"331,2*1,4*0,1</t>
  </si>
  <si>
    <t>"stoka D1.3-E1"94,8*1,4*0,1</t>
  </si>
  <si>
    <t>"stoka D1.3-E1-souběh"36*1*0,1</t>
  </si>
  <si>
    <t>"stoka D2"101,4*1,4*0,1</t>
  </si>
  <si>
    <t>"stoka D3"14,5*1,4*0,1</t>
  </si>
  <si>
    <t>"stoka D3-souběh"158*1,4*0,1</t>
  </si>
  <si>
    <t>"Přepojení D1.2"10*1,4*0,1</t>
  </si>
  <si>
    <t>"Přepojení D1.3a"1,9*1,4*0,1</t>
  </si>
  <si>
    <t>"Přepojení d1.3b"7,8*1,4*0,1</t>
  </si>
  <si>
    <t>452112112</t>
  </si>
  <si>
    <t>Osazení betonových dílců prstenců nebo rámů pod poklopy a mříže, výšky do 100 mm</t>
  </si>
  <si>
    <t>-2047453492</t>
  </si>
  <si>
    <t>59224184</t>
  </si>
  <si>
    <t>prstenec šachtový vyrovnávací betonový 625x120x40mm</t>
  </si>
  <si>
    <t>1009943959</t>
  </si>
  <si>
    <t>59224185</t>
  </si>
  <si>
    <t>prstenec šachtový vyrovnávací betonový 625x120x60mm</t>
  </si>
  <si>
    <t>2008403436</t>
  </si>
  <si>
    <t>59224176</t>
  </si>
  <si>
    <t>prstenec šachtový vyrovnávací betonový 625x120x80mm</t>
  </si>
  <si>
    <t>-265377454</t>
  </si>
  <si>
    <t>59224187</t>
  </si>
  <si>
    <t>prstenec šachtový vyrovnávací betonový 625x120x100mm</t>
  </si>
  <si>
    <t>409171743</t>
  </si>
  <si>
    <t>59224188</t>
  </si>
  <si>
    <t>prstenec šachtový vyrovnávací betonový 625x120x120mm</t>
  </si>
  <si>
    <t>281257708</t>
  </si>
  <si>
    <t>564730001</t>
  </si>
  <si>
    <t>Podklad nebo kryt z kameniva hrubého drceného vel. 8-16 mm s rozprostřením a zhutněním plochy jednotlivě do 100 m2, po zhutnění tl. 100 mm</t>
  </si>
  <si>
    <t>-1035918350</t>
  </si>
  <si>
    <t>"štěrková cesta u VD.1"8*6</t>
  </si>
  <si>
    <t>564861011</t>
  </si>
  <si>
    <t>Podklad ze štěrkodrti ŠD s rozprostřením a zhutněním plochy jednotlivě do 100 m2, po zhutnění tl. 200 mm</t>
  </si>
  <si>
    <t>1959030680</t>
  </si>
  <si>
    <t>927806858</t>
  </si>
  <si>
    <t>Podklad ze štěrkodrti ŠD s rozprostřením a zhutněním plochy přes 100 m2, po zhutnění tl. 300 mm</t>
  </si>
  <si>
    <t>-1554396872</t>
  </si>
  <si>
    <t>572341111</t>
  </si>
  <si>
    <t>Vyspravení krytu komunikací po překopech inženýrských sítí plochy přes 15 m2 asfaltovým betonem ACO (AB), po zhutnění tl. přes 30 do 50 mm</t>
  </si>
  <si>
    <t>-899553973</t>
  </si>
  <si>
    <t>572341112</t>
  </si>
  <si>
    <t>Vyspravení krytu komunikací po překopech inženýrských sítí plochy přes 15 m2 asfaltovým betonem ACO, po zhutnění tl. přes 50 do 70 mm</t>
  </si>
  <si>
    <t>-392652776</t>
  </si>
  <si>
    <t>572371112</t>
  </si>
  <si>
    <t>Vyspravení krytu komunikací po překopech inženýrských sítí plochy přes 15 m2 dlažbou z kamenných kostek s ložem z kameniva těženého drobných</t>
  </si>
  <si>
    <t>1571741375</t>
  </si>
  <si>
    <t>Trubní vedení</t>
  </si>
  <si>
    <t>871365811</t>
  </si>
  <si>
    <t>Bourání stávajícího potrubí z PVC nebo polypropylenu PP v otevřeném výkopu DN přes 150 do 250</t>
  </si>
  <si>
    <t>-1770722486</t>
  </si>
  <si>
    <t>"PVC200"20,6</t>
  </si>
  <si>
    <t>810391811</t>
  </si>
  <si>
    <t>Bourání stávajícího potrubí z betonu v otevřeném výkopu DN přes 200 do 400</t>
  </si>
  <si>
    <t>-202483517</t>
  </si>
  <si>
    <t>"BET400"113,8</t>
  </si>
  <si>
    <t>"BET300"15,8</t>
  </si>
  <si>
    <t>810441811</t>
  </si>
  <si>
    <t>Bourání stávajícího potrubí z betonu v otevřeném výkopu DN přes 400 do 600</t>
  </si>
  <si>
    <t>16921052</t>
  </si>
  <si>
    <t>"BET500"72,5</t>
  </si>
  <si>
    <t>810471811</t>
  </si>
  <si>
    <t>Bourání stávajícího potrubí z betonu v otevřeném výkopu DN přes 600 do 800</t>
  </si>
  <si>
    <t>1475035865</t>
  </si>
  <si>
    <t>"BET800"16</t>
  </si>
  <si>
    <t>830391811</t>
  </si>
  <si>
    <t>Bourání stávajícího potrubí z kameninových trub v otevřeném výkopu DN přes 250 do 400</t>
  </si>
  <si>
    <t>475802971</t>
  </si>
  <si>
    <t>"KT300"185,8</t>
  </si>
  <si>
    <t>830441811</t>
  </si>
  <si>
    <t>Bourání stávajícího potrubí z kameninových trub v otevřeném výkopu DN přes 400 do 600</t>
  </si>
  <si>
    <t>-1173544015</t>
  </si>
  <si>
    <t>"KT600"20,7</t>
  </si>
  <si>
    <t>899910212</t>
  </si>
  <si>
    <t>Výplň potrubí trub betonových, litinových nebo kameninových cementopopílkovou suspenzí pod tlakem, délky přes 50 do 100 m</t>
  </si>
  <si>
    <t>43859943</t>
  </si>
  <si>
    <t>"KT400"0,2*0,2*3,14*167,9</t>
  </si>
  <si>
    <t>"KT300"0,15*0,15*3,14*35,9</t>
  </si>
  <si>
    <t>"BT500"0,25*0,25*3,14*42,6</t>
  </si>
  <si>
    <t>"BT400"0,2*0,2*3,14*149</t>
  </si>
  <si>
    <t>"BT300"0,15*0,15*3,14*539,6</t>
  </si>
  <si>
    <t>890231811</t>
  </si>
  <si>
    <t>Bourání šachet a jímek ručně velikosti obestavěného prostoru přes 1,5 do 3 m3 z prostého betonu</t>
  </si>
  <si>
    <t>-1819146965</t>
  </si>
  <si>
    <t>13 šachet</t>
  </si>
  <si>
    <t>0,6*0,6*3,14*1,79*16</t>
  </si>
  <si>
    <t>890211811R</t>
  </si>
  <si>
    <t xml:space="preserve">odstranění poklopu, vybourání šachty do hl. 90cm, odvoz a likvidace vybouraných hmot, zásyp ŠD (0-63mm) a zahutnění do úrovně P.T, šachty do hl. 3,5m								_x000D_
</t>
  </si>
  <si>
    <t>1858359969</t>
  </si>
  <si>
    <t>822472112</t>
  </si>
  <si>
    <t>Montáž potrubí z trub železobetonových hrdlových v otevřeném výkopu ve sklonu do 20 % s integrovaným pryžovým těsněním DN 800</t>
  </si>
  <si>
    <t>1913293524</t>
  </si>
  <si>
    <t>59222002</t>
  </si>
  <si>
    <t>trouba ŽB hrdlová DN 800</t>
  </si>
  <si>
    <t>113429925</t>
  </si>
  <si>
    <t>205,4*1,01 "Přepočtené koeficientem množství</t>
  </si>
  <si>
    <t>871373123</t>
  </si>
  <si>
    <t>Montáž kanalizačního potrubí z tvrdého PVC-U hladkého plnostěnného tuhost SN 12 DN 315</t>
  </si>
  <si>
    <t>-2163287</t>
  </si>
  <si>
    <t>28611109</t>
  </si>
  <si>
    <t>trubka kanalizační PVC-U plnostěnná jednovrstvá s rázovou odolností DN 315x6000mm SN12</t>
  </si>
  <si>
    <t>-1799163173</t>
  </si>
  <si>
    <t>315,75*1,03</t>
  </si>
  <si>
    <t>871373124</t>
  </si>
  <si>
    <t>Montáž kanalizačního potrubí z tvrdého PVC-U hladkého plnostěnného tuhost SN 16 DN 315</t>
  </si>
  <si>
    <t>2133208146</t>
  </si>
  <si>
    <t>28611253</t>
  </si>
  <si>
    <t>trubka kanalizační PVC-U plnostěnná jednovrstvá s rázovou odolností DN 315x3000mm SN16</t>
  </si>
  <si>
    <t>697440111</t>
  </si>
  <si>
    <t>60,3*1,03 "Přepočtené koeficientem množství</t>
  </si>
  <si>
    <t>871393123</t>
  </si>
  <si>
    <t>Montáž kanalizačního potrubí z tvrdého PVC-U hladkého plnostěnného tuhost SN 12 DN 400</t>
  </si>
  <si>
    <t>2128742924</t>
  </si>
  <si>
    <t>28611110</t>
  </si>
  <si>
    <t>trubka kanalizační PVC-U plnostěnná jednovrstvá s rázovou odolností DN 400x6000mm SN12</t>
  </si>
  <si>
    <t>-943881750</t>
  </si>
  <si>
    <t>321,6*1,03</t>
  </si>
  <si>
    <t>871393124</t>
  </si>
  <si>
    <t>Montáž kanalizačního potrubí z tvrdého PVC-U hladkého plnostěnného tuhost SN 16 DN 400</t>
  </si>
  <si>
    <t>-762548917</t>
  </si>
  <si>
    <t>28611254</t>
  </si>
  <si>
    <t>trubka kanalizační PVC-U plnostěnná jednovrstvá s rázovou odolností DN 400x3000mm SN16</t>
  </si>
  <si>
    <t>-1253736457</t>
  </si>
  <si>
    <t>72,5*1,03 "Přepočtené koeficientem množství</t>
  </si>
  <si>
    <t>877315123</t>
  </si>
  <si>
    <t>Montáž navrtávacího sedla kanalizační přípojky v otevřeném výkopu pro hlavní potrubí betonové nebo kameninové, přípojka DN 150</t>
  </si>
  <si>
    <t>295807044</t>
  </si>
  <si>
    <t>28651316</t>
  </si>
  <si>
    <t>sedlo kolmé mechanické s kloubem 10° jakékoli potrubí/KG DN 700-2000/160</t>
  </si>
  <si>
    <t>-3690222</t>
  </si>
  <si>
    <t>877370320</t>
  </si>
  <si>
    <t>Montáž tvarovek na kanalizačním plastovém potrubí z PP nebo PVC-U hladkého plnostěnného odboček DN 300</t>
  </si>
  <si>
    <t>-827804715</t>
  </si>
  <si>
    <t>28611441</t>
  </si>
  <si>
    <t>odbočka kanalizační plastová s hrdlem KG 315/160/87°</t>
  </si>
  <si>
    <t>559281636</t>
  </si>
  <si>
    <t>28611442</t>
  </si>
  <si>
    <t>odbočka kanalizační plastová s hrdlem KG 315/200/87°</t>
  </si>
  <si>
    <t>-331310114</t>
  </si>
  <si>
    <t>877390320</t>
  </si>
  <si>
    <t>Montáž tvarovek na kanalizačním plastovém potrubí z PP nebo PVC-U hladkého plnostěnného odboček DN 400</t>
  </si>
  <si>
    <t>-379788122</t>
  </si>
  <si>
    <t>28611446</t>
  </si>
  <si>
    <t>odbočka kanalizační plastová s hrdlem KG 400/160/87°</t>
  </si>
  <si>
    <t>-1201155852</t>
  </si>
  <si>
    <t>28611447</t>
  </si>
  <si>
    <t>odbočka kanalizační plastová s hrdlem KG 400/200/87°</t>
  </si>
  <si>
    <t>-1707351740</t>
  </si>
  <si>
    <t>877390330</t>
  </si>
  <si>
    <t>Montáž tvarovek na kanalizačním plastovém potrubí z PP nebo PVC-U hladkého plnostěnného spojek nebo redukcí DN 400</t>
  </si>
  <si>
    <t>-2144712848</t>
  </si>
  <si>
    <t>28651236</t>
  </si>
  <si>
    <t>přesuvka kanalizační PVC-U plnostěnná DN 400</t>
  </si>
  <si>
    <t>-1480860868</t>
  </si>
  <si>
    <t>892372121</t>
  </si>
  <si>
    <t>Tlakové zkoušky vzduchem těsnícími vaky ucpávkovými DN 300</t>
  </si>
  <si>
    <t>úsek</t>
  </si>
  <si>
    <t>-226540939</t>
  </si>
  <si>
    <t>892392121</t>
  </si>
  <si>
    <t>Tlakové zkoušky vzduchem těsnícími vaky ucpávkovými DN 400</t>
  </si>
  <si>
    <t>1328488312</t>
  </si>
  <si>
    <t>892472121</t>
  </si>
  <si>
    <t>Tlakové zkoušky vzduchem těsnícími vaky ucpávkovými DN 800</t>
  </si>
  <si>
    <t>257845394</t>
  </si>
  <si>
    <t>894410100</t>
  </si>
  <si>
    <t>Osazení betonových dílců šachet kanalizačních dno DN 1000, výšky 500 mm</t>
  </si>
  <si>
    <t>1604720591</t>
  </si>
  <si>
    <t>59224548</t>
  </si>
  <si>
    <t>dno betonové šachty DN 1000 kanalizační výšky 50cm</t>
  </si>
  <si>
    <t>-1587783585</t>
  </si>
  <si>
    <t>894410101</t>
  </si>
  <si>
    <t>Osazení betonových dílců šachet kanalizačních dno DN 1000, výšky 600 mm</t>
  </si>
  <si>
    <t>-1844631015</t>
  </si>
  <si>
    <t>59224337</t>
  </si>
  <si>
    <t>dno betonové šachty DN 1000 kanalizační výšky 60cm</t>
  </si>
  <si>
    <t>-1507090286</t>
  </si>
  <si>
    <t>894410102</t>
  </si>
  <si>
    <t>Osazení betonových dílců šachet kanalizačních dno DN 1000, výšky 800 mm</t>
  </si>
  <si>
    <t>-16087116</t>
  </si>
  <si>
    <t>59224338</t>
  </si>
  <si>
    <t>dno betonové šachty DN 1000 kanalizační výšky 80cm</t>
  </si>
  <si>
    <t>-1915309576</t>
  </si>
  <si>
    <t>59224338R</t>
  </si>
  <si>
    <t>dno betonové šachty DN 1000 kanalizační výšky 70cm</t>
  </si>
  <si>
    <t>287882684</t>
  </si>
  <si>
    <t>894410114</t>
  </si>
  <si>
    <t>Osazení betonových dílců šachet kanalizačních dno DN 1200, výšky 1200 mm</t>
  </si>
  <si>
    <t>-2010722169</t>
  </si>
  <si>
    <t>59224431</t>
  </si>
  <si>
    <t>dno betonové šachty DN 1200 kanalizační výšky 120cm přímé 120x120 max. zaústění potrubí V60/90</t>
  </si>
  <si>
    <t>-763001884</t>
  </si>
  <si>
    <t>894410121</t>
  </si>
  <si>
    <t>Osazení betonových dílců šachet kanalizačních dno DN 1500, výšky 1400 mm</t>
  </si>
  <si>
    <t>-1698648128</t>
  </si>
  <si>
    <t>59224549</t>
  </si>
  <si>
    <t>dno betonové šachty DN 1500 kanalizační výšky 140cm</t>
  </si>
  <si>
    <t>229431743</t>
  </si>
  <si>
    <t>59224549R</t>
  </si>
  <si>
    <t>dno betonové šachty DN 1500 kanalizační výšky 140cm včetně čedičové výstelky dna a kynety</t>
  </si>
  <si>
    <t>-932650494</t>
  </si>
  <si>
    <t>894410211</t>
  </si>
  <si>
    <t>Osazení betonových dílců šachet kanalizačních skruž rovná DN 1000, výšky 250 mm</t>
  </si>
  <si>
    <t>1446694923</t>
  </si>
  <si>
    <t>59224066</t>
  </si>
  <si>
    <t>skruž betonová DN 1000x250 PS 100x25x12cm</t>
  </si>
  <si>
    <t>-2030092999</t>
  </si>
  <si>
    <t>894410212</t>
  </si>
  <si>
    <t>Osazení betonových dílců šachet kanalizačních skruž rovná DN 1000, výšky 500 mm</t>
  </si>
  <si>
    <t>58058763</t>
  </si>
  <si>
    <t>59224067</t>
  </si>
  <si>
    <t>skruž betonová DN 1000x500 100x50x12cm</t>
  </si>
  <si>
    <t>-842207952</t>
  </si>
  <si>
    <t>894410213</t>
  </si>
  <si>
    <t>Osazení betonových dílců šachet kanalizačních skruž rovná DN 1000, výšky 1000 mm</t>
  </si>
  <si>
    <t>831746747</t>
  </si>
  <si>
    <t>59224162</t>
  </si>
  <si>
    <t>skruž betonová kanalizační se stupadly 100x100x12cm</t>
  </si>
  <si>
    <t>892760034</t>
  </si>
  <si>
    <t>894410220</t>
  </si>
  <si>
    <t>Osazení betonových dílců šachet kanalizačních skruž rovná DN 1200, výšky 250 mm</t>
  </si>
  <si>
    <t>1343888768</t>
  </si>
  <si>
    <t>59224513</t>
  </si>
  <si>
    <t>skruž betonové šachty DN 1200 kanalizační 120x25x15cm, se stupadly</t>
  </si>
  <si>
    <t>1702931141</t>
  </si>
  <si>
    <t>894410221</t>
  </si>
  <si>
    <t>Osazení betonových dílců šachet kanalizačních skruž rovná DN 1200, výšky 500 mm</t>
  </si>
  <si>
    <t>-229768096</t>
  </si>
  <si>
    <t>59224514</t>
  </si>
  <si>
    <t>skruž betonové šachty DN 1200 kanalizační 120x50x15cm, se stupadly</t>
  </si>
  <si>
    <t>1552362075</t>
  </si>
  <si>
    <t>894410222</t>
  </si>
  <si>
    <t>Osazení betonových dílců šachet kanalizačních skruž rovná DN 1200, výšky 1200 mm</t>
  </si>
  <si>
    <t>-2063913691</t>
  </si>
  <si>
    <t>59224512</t>
  </si>
  <si>
    <t>skruž betonové šachty DN 1200 kanalizační 120x100x15cm, se stupadly</t>
  </si>
  <si>
    <t>-335454963</t>
  </si>
  <si>
    <t>894410232</t>
  </si>
  <si>
    <t>Osazení betonových dílců šachet kanalizačních skruž přechodová (konus) DN 1000</t>
  </si>
  <si>
    <t>-1502401687</t>
  </si>
  <si>
    <t>59224312</t>
  </si>
  <si>
    <t>konus betonové šachty DN 1000 kanalizační 100x62,5x58cm tl stěny 12 stupadla poplastovaná</t>
  </si>
  <si>
    <t>47879499</t>
  </si>
  <si>
    <t>59224348</t>
  </si>
  <si>
    <t>těsnění elastomerové pro spojení šachetních dílů DN 1000</t>
  </si>
  <si>
    <t>-107933805</t>
  </si>
  <si>
    <t>59224341</t>
  </si>
  <si>
    <t>těsnění elastomerové pro spojení šachetních dílů DN 1200</t>
  </si>
  <si>
    <t>555753808</t>
  </si>
  <si>
    <t>59224342</t>
  </si>
  <si>
    <t>těsnění elastomerové pro spojení šachetních dílů DN 1500</t>
  </si>
  <si>
    <t>-1959824428</t>
  </si>
  <si>
    <t>894410242</t>
  </si>
  <si>
    <t>Osazení betonových dílců šachet kanalizačních skruž rovná DN 1500, výšky 500 mm</t>
  </si>
  <si>
    <t>282880839</t>
  </si>
  <si>
    <t>59224519</t>
  </si>
  <si>
    <t>skruž betonové šachty DN 1500 kanalizační 150x50x15cm se stupadly</t>
  </si>
  <si>
    <t>-1864032435</t>
  </si>
  <si>
    <t>894410243</t>
  </si>
  <si>
    <t>Osazení betonových dílců šachet kanalizačních skruž rovná DN 1500, výšky 1000 mm</t>
  </si>
  <si>
    <t>1759019764</t>
  </si>
  <si>
    <t>59224517</t>
  </si>
  <si>
    <t>skruž betonové šachty DN 1500 kanalizační 150x100x15cm se stupadly</t>
  </si>
  <si>
    <t>-640744944</t>
  </si>
  <si>
    <t>894410302</t>
  </si>
  <si>
    <t>Osazení betonových dílců šachet kanalizačních deska zákrytová DN 1000</t>
  </si>
  <si>
    <t>612914278</t>
  </si>
  <si>
    <t>59224506</t>
  </si>
  <si>
    <t>deska betonová zákrytová šachty DN 1000 kanalizační 200/62,5x12cm třída zatížení D400</t>
  </si>
  <si>
    <t>1311460451</t>
  </si>
  <si>
    <t>894410303</t>
  </si>
  <si>
    <t>Osazení betonových dílců šachet kanalizačních deska zákrytová DN 1200</t>
  </si>
  <si>
    <t>1867775545</t>
  </si>
  <si>
    <t>59224542</t>
  </si>
  <si>
    <t>deska betonová zákrytová šachty DN 1200 kanalizační 120/62,5x20cm</t>
  </si>
  <si>
    <t>-1570524346</t>
  </si>
  <si>
    <t>123</t>
  </si>
  <si>
    <t>894410304</t>
  </si>
  <si>
    <t>Osazení betonových dílců šachet kanalizačních deska zákrytová DN 1500</t>
  </si>
  <si>
    <t>1888686271</t>
  </si>
  <si>
    <t>124</t>
  </si>
  <si>
    <t>59224543</t>
  </si>
  <si>
    <t>deska betonová zákrytová šachty DN 1500 kanalizační 150/62,5x20cm</t>
  </si>
  <si>
    <t>2133823204</t>
  </si>
  <si>
    <t>125</t>
  </si>
  <si>
    <t>894410311</t>
  </si>
  <si>
    <t>Osazení betonových dílců šachet kanalizačních deska přechodová DN 1200</t>
  </si>
  <si>
    <t>1423005709</t>
  </si>
  <si>
    <t>126</t>
  </si>
  <si>
    <t>59224421</t>
  </si>
  <si>
    <t>deska betonová přechodová šachty DN 1200 kanalizační 147/100x25cm</t>
  </si>
  <si>
    <t>-1081227698</t>
  </si>
  <si>
    <t>127</t>
  </si>
  <si>
    <t>894410312</t>
  </si>
  <si>
    <t>Osazení betonových dílců šachet kanalizačních deska přechodová DN 1500</t>
  </si>
  <si>
    <t>1029030302</t>
  </si>
  <si>
    <t>128</t>
  </si>
  <si>
    <t>59224433</t>
  </si>
  <si>
    <t>deska betonová přechodová šachty DN 1500 kanalizační 180/100x25cm</t>
  </si>
  <si>
    <t>-624517072</t>
  </si>
  <si>
    <t>129</t>
  </si>
  <si>
    <t>894411131</t>
  </si>
  <si>
    <t>Zřízení šachet kanalizačních z betonových dílců výšky vstupu do 1,50 m s obložením dna betonem tř. C 25/30, na potrubí DN přes 300 do 400</t>
  </si>
  <si>
    <t>-1215439269</t>
  </si>
  <si>
    <t>894501131</t>
  </si>
  <si>
    <t>Bednění konstrukcí na trubním vedení stěn šachet kruhových oboustranné zřízení</t>
  </si>
  <si>
    <t>805356705</t>
  </si>
  <si>
    <t>3,8936*0,8*1</t>
  </si>
  <si>
    <t>3,8936*0,7*1</t>
  </si>
  <si>
    <t>131</t>
  </si>
  <si>
    <t>895941104</t>
  </si>
  <si>
    <t>Osazení vpusti kanalizační horské z betonových dílců rozměru 1240/620 mm</t>
  </si>
  <si>
    <t>1046654786</t>
  </si>
  <si>
    <t>132</t>
  </si>
  <si>
    <t>59224451</t>
  </si>
  <si>
    <t>mříž kompozit s rámem B125 pro horskou vpusť betonovou 120x60cm</t>
  </si>
  <si>
    <t>680133538</t>
  </si>
  <si>
    <t>133</t>
  </si>
  <si>
    <t>59224448</t>
  </si>
  <si>
    <t>vpusť horská betonová spodní díl 124x62x153</t>
  </si>
  <si>
    <t>494641667</t>
  </si>
  <si>
    <t>134</t>
  </si>
  <si>
    <t>899104112</t>
  </si>
  <si>
    <t>Osazení poklopů šachtových litinových, ocelových nebo železobetonových včetně rámů pro třídu zatížení D400, E600</t>
  </si>
  <si>
    <t>1021840566</t>
  </si>
  <si>
    <t>55241002R</t>
  </si>
  <si>
    <t>poklop kanalizační betonový, litinový rám 125mm, B 125 s odvětráním</t>
  </si>
  <si>
    <t>468712624</t>
  </si>
  <si>
    <t>136</t>
  </si>
  <si>
    <t>KSI.KDB02</t>
  </si>
  <si>
    <t>Kanalizační poklop Standard - betonolitinový, rám betonolitinový 160mm, D 400 bez odvětrání</t>
  </si>
  <si>
    <t>-159075955</t>
  </si>
  <si>
    <t>137</t>
  </si>
  <si>
    <t>55241002</t>
  </si>
  <si>
    <t>poklop kanalizační betonový, litinový rám 125mm, B 125 bez odvětrání</t>
  </si>
  <si>
    <t>-1989673584</t>
  </si>
  <si>
    <t>138</t>
  </si>
  <si>
    <t>899633131</t>
  </si>
  <si>
    <t>Obetonování potrubí nebo zdiva stok betonem železovým v otevřeném výkopu bez zvláštních nároků na prostředí tř. C 12/15</t>
  </si>
  <si>
    <t>-1438699917</t>
  </si>
  <si>
    <t>139</t>
  </si>
  <si>
    <t>899658211</t>
  </si>
  <si>
    <t>Výztuž pro obetonování potrubí ze svařovaných sítí typu Kari</t>
  </si>
  <si>
    <t>-1343049368</t>
  </si>
  <si>
    <t>140</t>
  </si>
  <si>
    <t>899722113</t>
  </si>
  <si>
    <t>Krytí potrubí z plastů výstražnou fólií z PVC šířky 34 cm</t>
  </si>
  <si>
    <t>577378415</t>
  </si>
  <si>
    <t>141</t>
  </si>
  <si>
    <t>301a.I.1</t>
  </si>
  <si>
    <t xml:space="preserve">D+M provizorní poklop (ocelový plech pojezdový, DN625) na dočasné zakrytí šachet				_x000D_
</t>
  </si>
  <si>
    <t>1803247651</t>
  </si>
  <si>
    <t>142</t>
  </si>
  <si>
    <t>301a.I.2</t>
  </si>
  <si>
    <t xml:space="preserve">D+M mříže pro výustní objekt VD.1, atypický výrobek, ocelová síť, oka 10x10cm, průměr 10mm, výklopná, příprava pro visací zámek				_x000D_
</t>
  </si>
  <si>
    <t>1450808937</t>
  </si>
  <si>
    <t>143</t>
  </si>
  <si>
    <t>301a.I.3</t>
  </si>
  <si>
    <t xml:space="preserve">D+M kamenný výustní objekt VD.1 z kamenné rovnaniny a lomového kamene s betonovým práhem, ohumosvání břehů VO a úprava dna příkopu, dle přílohy PD				_x000D_
</t>
  </si>
  <si>
    <t>1757150433</t>
  </si>
  <si>
    <t>301a.I.4</t>
  </si>
  <si>
    <t xml:space="preserve">D+M kamenný výstní objekt z kamenné rovnaniny a lomového kamene do betonu, zpevnění břehu v šířce 2m, vč. koncové žabí klapky, dle přílohy PD				_x000D_
</t>
  </si>
  <si>
    <t>-249545392</t>
  </si>
  <si>
    <t>301a.I.5</t>
  </si>
  <si>
    <t xml:space="preserve">D+M přepojení nové kanalizační stoky na stávající potrubí pomocí pružných spojek - v místě ŠD1.01, spojka PVC300/BT300 + 1m potrubí PVC300, vč. dočasného přečerpávání vody				_x000D_
</t>
  </si>
  <si>
    <t>-2022905559</t>
  </si>
  <si>
    <t>146</t>
  </si>
  <si>
    <t>301a.I.6</t>
  </si>
  <si>
    <t xml:space="preserve">ověření přesné polohy, dimenze a materiálu křižovaných i napojovaných podzemních sítí kopanými sondami				_x000D_
</t>
  </si>
  <si>
    <t>-376131214</t>
  </si>
  <si>
    <t>147</t>
  </si>
  <si>
    <t>301a.I.7</t>
  </si>
  <si>
    <t xml:space="preserve">D+M vystrojení spadiště (DN200), potrubí, tvarovky, obetonování_x000D_
</t>
  </si>
  <si>
    <t>1151324287</t>
  </si>
  <si>
    <t>148</t>
  </si>
  <si>
    <t>916231112</t>
  </si>
  <si>
    <t>Osazení chodníkového obrubníku betonového se zřízením lože, s vyplněním a zatřením spár cementovou maltou ležatého bez boční opěry, do lože z betonu prostého</t>
  </si>
  <si>
    <t>965637731</t>
  </si>
  <si>
    <t>966071822</t>
  </si>
  <si>
    <t>Rozebrání oplocení z pletiva drátěného se čtvercovými oky, výšky přes 1,6 do 2,0 m</t>
  </si>
  <si>
    <t>1503273397</t>
  </si>
  <si>
    <t>979021112</t>
  </si>
  <si>
    <t>Očištění vybouraných prvků při překopech inženýrských sítí od spojovacího materiálu s odklizením a uložením očištěných hmot a spojovacího materiálu na skládku do vzdálenosti 10 m nebo naložením na dopravní prostředek obrubníků a krajníků, vybouraných z jakéhokoliv lože a s jakoukoliv výplní spár chodníkových</t>
  </si>
  <si>
    <t>440666274</t>
  </si>
  <si>
    <t>Doplňující konstrukce a práce pozemních komunikací, letišť a ploch</t>
  </si>
  <si>
    <t>151</t>
  </si>
  <si>
    <t>215652008</t>
  </si>
  <si>
    <t>11*2</t>
  </si>
  <si>
    <t>517287035</t>
  </si>
  <si>
    <t>"odstraněná živičná vrstva tl.4cm"30,9*0,04*2,2</t>
  </si>
  <si>
    <t>"odstraněná živičná vrstva tl.6cm"26,4*0,06*2,2</t>
  </si>
  <si>
    <t>"vybourané trubní vedení -suť celkem"195,614</t>
  </si>
  <si>
    <t>153</t>
  </si>
  <si>
    <t>Přesun hmot pro komunikace s krytem z kameniva, monolitickým betonovým nebo živičným dopravní vzdálenost do 200 m jakékoliv délky objektu</t>
  </si>
  <si>
    <t>1710206787</t>
  </si>
  <si>
    <t>154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</si>
  <si>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</si>
  <si>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</si>
  <si>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2043162434</t>
  </si>
  <si>
    <t>Průzkumné, zeměměřičské a projektové práce</t>
  </si>
  <si>
    <t>155</t>
  </si>
  <si>
    <t>012164000R</t>
  </si>
  <si>
    <t>Vytyčení inženýrských sítí a zpětné předání jejich správcům</t>
  </si>
  <si>
    <t>…</t>
  </si>
  <si>
    <t>-648745338</t>
  </si>
  <si>
    <t>156</t>
  </si>
  <si>
    <t>Zeměměřičské práce před výstavbou</t>
  </si>
  <si>
    <t>-1779582930</t>
  </si>
  <si>
    <t>157</t>
  </si>
  <si>
    <t>Zeměměřičské práce při provádění stavby</t>
  </si>
  <si>
    <t>1482162197</t>
  </si>
  <si>
    <t>Zeměměřičské práce po výstavbě</t>
  </si>
  <si>
    <t>-1166417685</t>
  </si>
  <si>
    <t>159</t>
  </si>
  <si>
    <t>1823515845</t>
  </si>
  <si>
    <t>160</t>
  </si>
  <si>
    <t>-1011265861</t>
  </si>
  <si>
    <t>161</t>
  </si>
  <si>
    <t>043154000</t>
  </si>
  <si>
    <t>Zkoušky hutnicí</t>
  </si>
  <si>
    <t>2091332793</t>
  </si>
  <si>
    <t>31,36</t>
  </si>
  <si>
    <t>42,56</t>
  </si>
  <si>
    <t>9,38</t>
  </si>
  <si>
    <t>1350,302</t>
  </si>
  <si>
    <t>1416,805</t>
  </si>
  <si>
    <t>1141,686</t>
  </si>
  <si>
    <t>87,308</t>
  </si>
  <si>
    <t>SO301a-II - Dešťová kanalizace 2. etapa</t>
  </si>
  <si>
    <t>761,379</t>
  </si>
  <si>
    <t>20,608</t>
  </si>
  <si>
    <t>1104,481</t>
  </si>
  <si>
    <t>16,562</t>
  </si>
  <si>
    <t>štěrk</t>
  </si>
  <si>
    <t>štěrková cesta</t>
  </si>
  <si>
    <t>16,632</t>
  </si>
  <si>
    <t>111211101</t>
  </si>
  <si>
    <t>Odstranění křovin a stromů s odstraněním kořenů ručně průměru kmene do 100 mm jakékoliv plochy v rovině nebo ve svahu o sklonu do 1:5</t>
  </si>
  <si>
    <t>-1211035198</t>
  </si>
  <si>
    <t>-1942751486</t>
  </si>
  <si>
    <t>1009002920</t>
  </si>
  <si>
    <t>"stoka D5"19,2*1,4</t>
  </si>
  <si>
    <t>"Přepojení D4"1,6*1,4</t>
  </si>
  <si>
    <t>"přepojení D5"1,6*1,4</t>
  </si>
  <si>
    <t>"stoka D1.3-E2"102,7*1,4</t>
  </si>
  <si>
    <t>"stoka D4"180,1*1,4</t>
  </si>
  <si>
    <t>"stoka D4 souběh"158*1</t>
  </si>
  <si>
    <t>"stoka D5"9,1*1,4</t>
  </si>
  <si>
    <t>"stoka D5 souběh"215*1</t>
  </si>
  <si>
    <t>"přepojení D4"10,9*1,4</t>
  </si>
  <si>
    <t>"přepojení D5"3,8*1,4</t>
  </si>
  <si>
    <t>1335070380</t>
  </si>
  <si>
    <t>"stoka D5"19,2*1,9</t>
  </si>
  <si>
    <t>"Přepojení D4"1,6*1,9</t>
  </si>
  <si>
    <t>"Přepojení D5"1,6*1,9</t>
  </si>
  <si>
    <t>1527866519</t>
  </si>
  <si>
    <t>49*4</t>
  </si>
  <si>
    <t>-981675468</t>
  </si>
  <si>
    <t>119001401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</si>
  <si>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</si>
  <si>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>1031385767</t>
  </si>
  <si>
    <t>"vodovod LT110"2*1,4</t>
  </si>
  <si>
    <t>"souběh vodovod LT100"20</t>
  </si>
  <si>
    <t>822257524</t>
  </si>
  <si>
    <t>"st.vodovod d110"(3*1,4+1*1,4)</t>
  </si>
  <si>
    <t>"plyn.přípojka"8*1,4</t>
  </si>
  <si>
    <t>"plynovod"7*1,4</t>
  </si>
  <si>
    <t>1460375146</t>
  </si>
  <si>
    <t>"st.kanalizace B300"4*1,4</t>
  </si>
  <si>
    <t>"st.kanalizace B400"2*1,4</t>
  </si>
  <si>
    <t>-1245056519</t>
  </si>
  <si>
    <t>"ČEZ"2*2,4</t>
  </si>
  <si>
    <t>"cetin"4*1,4</t>
  </si>
  <si>
    <t>144868717</t>
  </si>
  <si>
    <t>"Stoka D5"6,7*1,4</t>
  </si>
  <si>
    <t>-48878728</t>
  </si>
  <si>
    <t>"stoka D5"19,2*1,4*(1,7+0,1-0,4)</t>
  </si>
  <si>
    <t>"Přepojení D4"1,6*1,4*(1,8+0,1-0,4)</t>
  </si>
  <si>
    <t>"přepojení D5"1,6*1,4*(1,7+0,1-0,4)</t>
  </si>
  <si>
    <t>"stoka D1.3-E2"102,7*1,4*(1,9+0,1-0,40)</t>
  </si>
  <si>
    <t>"stoka D4"180,1*1,4*(1,9+0,1-0,40)</t>
  </si>
  <si>
    <t>"stoka D4 souběh"158*1*(1,9+0,1-0,4)</t>
  </si>
  <si>
    <t>"stoka D5"9,1*1,4*(1,7+0,1-0,4)</t>
  </si>
  <si>
    <t>"stoka D5 souběh"215*1*(1,7+0,1-0,4)</t>
  </si>
  <si>
    <t>"přepojení D4"10,9*1,4*(1,8+0,1-0,4)</t>
  </si>
  <si>
    <t>"přepojení D5"3,8*1,4*(1,7+0,1-0,4)</t>
  </si>
  <si>
    <t>"stoka D5"6,7*1,4*(1,7+0,1-0,2)</t>
  </si>
  <si>
    <t>"stoka D4"10,8*1,4*(1,9+0,1)</t>
  </si>
  <si>
    <t>"stoka D4"9,1*1,4*(1,9+0,1)</t>
  </si>
  <si>
    <t>679922802</t>
  </si>
  <si>
    <t>-552783544</t>
  </si>
  <si>
    <t>"souběh st.vodovod"20*1,5</t>
  </si>
  <si>
    <t>"křížení st. sítí"34*1,4</t>
  </si>
  <si>
    <t>863008360</t>
  </si>
  <si>
    <t>"stoka D1.3-E2"102,7*2*2</t>
  </si>
  <si>
    <t>"stoka D4"200*2*2</t>
  </si>
  <si>
    <t>"stoka D4 souběh"158*2</t>
  </si>
  <si>
    <t>"stoka D5"3*1,8*2</t>
  </si>
  <si>
    <t>"stoka D5 souběh"215*1,8</t>
  </si>
  <si>
    <t>"přepojení D4"12,5*1,9*2</t>
  </si>
  <si>
    <t>"přepojení D5"7*1,8*2</t>
  </si>
  <si>
    <t>1192620354</t>
  </si>
  <si>
    <t>1997,3</t>
  </si>
  <si>
    <t>-1310316729</t>
  </si>
  <si>
    <t>833,6*0,3*2</t>
  </si>
  <si>
    <t>-2036050159</t>
  </si>
  <si>
    <t>-447183654</t>
  </si>
  <si>
    <t>1249758945</t>
  </si>
  <si>
    <t>250,08</t>
  </si>
  <si>
    <t>53877413</t>
  </si>
  <si>
    <t>1122147295</t>
  </si>
  <si>
    <t>-65110968</t>
  </si>
  <si>
    <t>"stoka D5"19,2*1,4*(1,4-0,1-0,6)</t>
  </si>
  <si>
    <t>"přepojení D4"1,6*1,4*(1,5-0,1-0,6)</t>
  </si>
  <si>
    <t>"stoka D1.3-E2"102,7*2,4*(1,7+0,3-0,1-0,6)</t>
  </si>
  <si>
    <t>"stoka D4"180,1*1,4*(1,7+0,3-0,1-0,6)</t>
  </si>
  <si>
    <t>"stoka D4 souběh"158*1*(1,7+0,3-0,1-0,6)</t>
  </si>
  <si>
    <t>"stoka D5"9,1*1,4*(1,4+0,3-0,1-0,6)</t>
  </si>
  <si>
    <t>"stoka D5 souběh"215*1*(1,4+0,3-0,1-0,6)</t>
  </si>
  <si>
    <t>"přepojení D4"10,9*1,4*(1,5+0,3-0,1-0,55)</t>
  </si>
  <si>
    <t>"přepojení D5"3,8*1,4*(1,4+0,3-0,1-0,55)</t>
  </si>
  <si>
    <t>"stokaD5"6,7*1,4*(1,6-0,1-0,6)</t>
  </si>
  <si>
    <t>"stoka D4"9,1*1,4*(2-0,1-0,6)</t>
  </si>
  <si>
    <t>"stoka D4"10,8*1,4*(1,8-0,1-0,6)</t>
  </si>
  <si>
    <t>-1897513304</t>
  </si>
  <si>
    <t>(chodníky+štěrk)*0,5</t>
  </si>
  <si>
    <t>-1791517071</t>
  </si>
  <si>
    <t>"stoka D1.3-E2"102,7*1,4*1,6</t>
  </si>
  <si>
    <t>"stoka D4"200*1,4*0,7</t>
  </si>
  <si>
    <t>"stoka D4 souběh"158*1*0,6</t>
  </si>
  <si>
    <t>"stoka D5"187,235*1,4*0,6</t>
  </si>
  <si>
    <t>"stoka D5-souběh"215*1*0,6</t>
  </si>
  <si>
    <t>"přepojení D4"12,5*1,4*0,55</t>
  </si>
  <si>
    <t>"přepojení D5"7*1,4*0,55</t>
  </si>
  <si>
    <t>-(0,2*0,2*3,14*192)</t>
  </si>
  <si>
    <t>-(0,15*0,15*3,14*518,7)</t>
  </si>
  <si>
    <t>-1068818569</t>
  </si>
  <si>
    <t>-790949618</t>
  </si>
  <si>
    <t>170119925</t>
  </si>
  <si>
    <t>844468018</t>
  </si>
  <si>
    <t>33910646</t>
  </si>
  <si>
    <t>1531793042</t>
  </si>
  <si>
    <t>-998134520</t>
  </si>
  <si>
    <t>"stoka D1.3-E2"102,7*1,4*0,1</t>
  </si>
  <si>
    <t>"stoka D4"200*1,4*0,1</t>
  </si>
  <si>
    <t>"stoka D4 souběh"158*1*0,1</t>
  </si>
  <si>
    <t>"stoka D5"35*1,4*0,1</t>
  </si>
  <si>
    <t>"stoka D5-souběh"215*1*0,1</t>
  </si>
  <si>
    <t>"přepojení D4"12,5*1,4*0,1</t>
  </si>
  <si>
    <t>"přepojení D5"7*1,4*0,1</t>
  </si>
  <si>
    <t>1780580238</t>
  </si>
  <si>
    <t>-298522049</t>
  </si>
  <si>
    <t>-595753074</t>
  </si>
  <si>
    <t>1076836532</t>
  </si>
  <si>
    <t>-1990629887</t>
  </si>
  <si>
    <t>-1345366754</t>
  </si>
  <si>
    <t>564710001</t>
  </si>
  <si>
    <t>Podklad nebo kryt z kameniva hrubého drceného vel. 8-16 mm s rozprostřením a zhutněním plochy jednotlivě do 100 m2, po zhutnění tl. 50 mm</t>
  </si>
  <si>
    <t>-627461087</t>
  </si>
  <si>
    <t>"štěrková cesta"10,8*1,4</t>
  </si>
  <si>
    <t>564851011</t>
  </si>
  <si>
    <t>Podklad ze štěrkodrti ŠD s rozprostřením a zhutněním plochy jednotlivě do 100 m2, po zhutnění tl. 150 mm</t>
  </si>
  <si>
    <t>1951799295</t>
  </si>
  <si>
    <t>-2061947093</t>
  </si>
  <si>
    <t>2144282963</t>
  </si>
  <si>
    <t>447790697</t>
  </si>
  <si>
    <t>-1257575187</t>
  </si>
  <si>
    <t>"BET400"78</t>
  </si>
  <si>
    <t>"BET300"111,4</t>
  </si>
  <si>
    <t>-1370073332</t>
  </si>
  <si>
    <t>"BET500"20,5</t>
  </si>
  <si>
    <t>1708390243</t>
  </si>
  <si>
    <t>"KT300"38,3</t>
  </si>
  <si>
    <t>"KT400"11,6</t>
  </si>
  <si>
    <t>1605828796</t>
  </si>
  <si>
    <t>12 šachet</t>
  </si>
  <si>
    <t>0,6*0,6*3,14*1,55*12</t>
  </si>
  <si>
    <t>288006174</t>
  </si>
  <si>
    <t>-1785652128</t>
  </si>
  <si>
    <t>"KT300"0,15*0,15*3,14*115,8</t>
  </si>
  <si>
    <t>"BT500"0,25*0,25*3,14*155,3</t>
  </si>
  <si>
    <t>"BT400"0,2*0,2*3,14*40,8</t>
  </si>
  <si>
    <t>"BT300"0,15*0,15*3,14*269</t>
  </si>
  <si>
    <t>871363123</t>
  </si>
  <si>
    <t>Montáž kanalizačního potrubí z tvrdého PVC-U hladkého plnostěnného tuhost SN 12 DN 250</t>
  </si>
  <si>
    <t>479466860</t>
  </si>
  <si>
    <t>28611108</t>
  </si>
  <si>
    <t>trubka kanalizační PVC-U plnostěnná jednovrstvá s rázovou odolností DN 250x6000mm SN12</t>
  </si>
  <si>
    <t>966015333</t>
  </si>
  <si>
    <t>549,6*1,03 "Přepočtené koeficientem množství</t>
  </si>
  <si>
    <t>1548928061</t>
  </si>
  <si>
    <t>-185518377</t>
  </si>
  <si>
    <t>215*1,03</t>
  </si>
  <si>
    <t>285632542</t>
  </si>
  <si>
    <t>-1856963452</t>
  </si>
  <si>
    <t>44,4*1,03</t>
  </si>
  <si>
    <t>296826925</t>
  </si>
  <si>
    <t>1759299066</t>
  </si>
  <si>
    <t>983228096</t>
  </si>
  <si>
    <t>39060627</t>
  </si>
  <si>
    <t>-92570579</t>
  </si>
  <si>
    <t>-782048462</t>
  </si>
  <si>
    <t>-1672665263</t>
  </si>
  <si>
    <t>-1996440873</t>
  </si>
  <si>
    <t>892362121</t>
  </si>
  <si>
    <t>Tlakové zkoušky vzduchem těsnícími vaky ucpávkovými DN 250</t>
  </si>
  <si>
    <t>-887645234</t>
  </si>
  <si>
    <t>-296818395</t>
  </si>
  <si>
    <t>-724862242</t>
  </si>
  <si>
    <t>2080269476</t>
  </si>
  <si>
    <t>-902771107</t>
  </si>
  <si>
    <t>-82639340</t>
  </si>
  <si>
    <t>311739295</t>
  </si>
  <si>
    <t>1712076700</t>
  </si>
  <si>
    <t>111287863</t>
  </si>
  <si>
    <t>581871344</t>
  </si>
  <si>
    <t>78347591</t>
  </si>
  <si>
    <t>2099242040</t>
  </si>
  <si>
    <t>-1157393431</t>
  </si>
  <si>
    <t>566829646</t>
  </si>
  <si>
    <t>-597756377</t>
  </si>
  <si>
    <t>1679006306</t>
  </si>
  <si>
    <t>-1018309548</t>
  </si>
  <si>
    <t>3,8936*0,45*2</t>
  </si>
  <si>
    <t>3,8936*0,5*1</t>
  </si>
  <si>
    <t>-1529158680</t>
  </si>
  <si>
    <t>2095914869</t>
  </si>
  <si>
    <t>1264854635</t>
  </si>
  <si>
    <t>-1967099624</t>
  </si>
  <si>
    <t>"PVC DN400"8,7</t>
  </si>
  <si>
    <t>"PVC DN300"12,5</t>
  </si>
  <si>
    <t>-1137503833</t>
  </si>
  <si>
    <t>-626547058</t>
  </si>
  <si>
    <t>44,4+215+549,6</t>
  </si>
  <si>
    <t>301a.II.1</t>
  </si>
  <si>
    <t>-1167388224</t>
  </si>
  <si>
    <t>301a.II.2</t>
  </si>
  <si>
    <t>1833528976</t>
  </si>
  <si>
    <t>301a.II.3</t>
  </si>
  <si>
    <t>-847858960</t>
  </si>
  <si>
    <t>-904843659</t>
  </si>
  <si>
    <t>22,4*2</t>
  </si>
  <si>
    <t>-321346694</t>
  </si>
  <si>
    <t>"odstraněná živičná vrstva tl.4cm"42,56*0,04*2,2</t>
  </si>
  <si>
    <t>"odstraněná živičná vrstva tl.6cm"31,36*0,06*2,2</t>
  </si>
  <si>
    <t>"vybourané trubní vedení -suť celkem"118,896</t>
  </si>
  <si>
    <t>-1608856940</t>
  </si>
  <si>
    <t>1461790341</t>
  </si>
  <si>
    <t>227562791</t>
  </si>
  <si>
    <t>78616393</t>
  </si>
  <si>
    <t>-1727317631</t>
  </si>
  <si>
    <t>197604853</t>
  </si>
  <si>
    <t>2103890761</t>
  </si>
  <si>
    <t>-876054108</t>
  </si>
  <si>
    <t>-1471706643</t>
  </si>
  <si>
    <t>3,008</t>
  </si>
  <si>
    <t>4,8</t>
  </si>
  <si>
    <t>7,8</t>
  </si>
  <si>
    <t>142,304</t>
  </si>
  <si>
    <t>992,136</t>
  </si>
  <si>
    <t>782,937</t>
  </si>
  <si>
    <t>400,169</t>
  </si>
  <si>
    <t>SO301b-I - Dešťové přípojky - 1. etapa</t>
  </si>
  <si>
    <t>57,807</t>
  </si>
  <si>
    <t>266,9</t>
  </si>
  <si>
    <t>4,56</t>
  </si>
  <si>
    <t>234,12</t>
  </si>
  <si>
    <t>3,158</t>
  </si>
  <si>
    <t>290,628</t>
  </si>
  <si>
    <t>zásyp - štěrková cesta</t>
  </si>
  <si>
    <t>29,192</t>
  </si>
  <si>
    <t>-887444062</t>
  </si>
  <si>
    <t>3,76*0,8</t>
  </si>
  <si>
    <t>-9220921</t>
  </si>
  <si>
    <t>1993538365</t>
  </si>
  <si>
    <t>6*0,8</t>
  </si>
  <si>
    <t>234,12*0,8</t>
  </si>
  <si>
    <t>-892662321</t>
  </si>
  <si>
    <t>1507551487</t>
  </si>
  <si>
    <t>6*1,3</t>
  </si>
  <si>
    <t>1831443383</t>
  </si>
  <si>
    <t>-2129789371</t>
  </si>
  <si>
    <t>48*4</t>
  </si>
  <si>
    <t>-690741943</t>
  </si>
  <si>
    <t>-1290406588</t>
  </si>
  <si>
    <t>"st.vodovod d90"11*0,8</t>
  </si>
  <si>
    <t>"st.vodovod d110"18*0,8</t>
  </si>
  <si>
    <t>"plyn.přípojka"3*0,8</t>
  </si>
  <si>
    <t>"plynovod"35*0,8</t>
  </si>
  <si>
    <t>"souběh plynovod"7</t>
  </si>
  <si>
    <t>1698959047</t>
  </si>
  <si>
    <t>"st.kanalizace B500"2*0,8</t>
  </si>
  <si>
    <t>"st.kanalizace B400"11*0,8</t>
  </si>
  <si>
    <t>"st.kanalizace B300"28*0,8</t>
  </si>
  <si>
    <t>"st.kanalizace KT300"17*0,8</t>
  </si>
  <si>
    <t>-1845119345</t>
  </si>
  <si>
    <t>"ČEZ"1*0,8</t>
  </si>
  <si>
    <t>"cetin"6*0,8</t>
  </si>
  <si>
    <t>-1948333802</t>
  </si>
  <si>
    <t>177,88*0,8</t>
  </si>
  <si>
    <t>139819309</t>
  </si>
  <si>
    <t>6*0,8*(1,8+0,1-0,4)</t>
  </si>
  <si>
    <t>234,12*0,8*(1,8+0,1-0,40)</t>
  </si>
  <si>
    <t>3,76*0,8*(1,8+0,1-0,3)</t>
  </si>
  <si>
    <t>177,88*0,8*(1,8+0,1-0,2)</t>
  </si>
  <si>
    <t>269,1*0,8*(1,8+0,1)</t>
  </si>
  <si>
    <t xml:space="preserve"> štěrková cesta</t>
  </si>
  <si>
    <t>31,73*0,8*(1,8+0,1)</t>
  </si>
  <si>
    <t>-1163455218</t>
  </si>
  <si>
    <t>1106356735</t>
  </si>
  <si>
    <t>"křížení st. sítí"132*0,8</t>
  </si>
  <si>
    <t>"souběh s plynem"7</t>
  </si>
  <si>
    <t>1509692216</t>
  </si>
  <si>
    <t>722,59*1,9*2</t>
  </si>
  <si>
    <t>1644473650</t>
  </si>
  <si>
    <t>2745,842</t>
  </si>
  <si>
    <t>-603380869</t>
  </si>
  <si>
    <t>192,096*0,3*2</t>
  </si>
  <si>
    <t>1639963143</t>
  </si>
  <si>
    <t>-749915962</t>
  </si>
  <si>
    <t>1679040476</t>
  </si>
  <si>
    <t>57,629</t>
  </si>
  <si>
    <t>1372938576</t>
  </si>
  <si>
    <t>816932630</t>
  </si>
  <si>
    <t>715430267</t>
  </si>
  <si>
    <t>6*0,8*(1,5-0,1-0,45)</t>
  </si>
  <si>
    <t>234,12*0,8*(1,5+0,3-0,1-0,45)</t>
  </si>
  <si>
    <t>3,76*0,8*(1,6-0,1-0,45)</t>
  </si>
  <si>
    <t>177,88*0,8*(1,7-0,1-0,45)</t>
  </si>
  <si>
    <t>269,1*0,8*(1,9-0,1-0,45)</t>
  </si>
  <si>
    <t>31,73*0,8*(1,7-0,1-0,45)</t>
  </si>
  <si>
    <t>58331200R</t>
  </si>
  <si>
    <t>materiál vhodný do násypu</t>
  </si>
  <si>
    <t>-2026301508</t>
  </si>
  <si>
    <t>(chodníky+chodník_dlažba+štěrk)*0,5</t>
  </si>
  <si>
    <t>620036561</t>
  </si>
  <si>
    <t>555,87*0,8*0,45</t>
  </si>
  <si>
    <t>156,12*0,8*0,5</t>
  </si>
  <si>
    <t>10,6*0,8*0,6</t>
  </si>
  <si>
    <t>"-V potrubí DN300"-(0,15*0,15*3,14*10,6)</t>
  </si>
  <si>
    <t>-1239030428</t>
  </si>
  <si>
    <t>-708780524</t>
  </si>
  <si>
    <t>148055597</t>
  </si>
  <si>
    <t>-1145573240</t>
  </si>
  <si>
    <t>-2106897978</t>
  </si>
  <si>
    <t>722,59*0,8*0,1</t>
  </si>
  <si>
    <t>-989409541</t>
  </si>
  <si>
    <t>"štěrková cesta"31,73*0,8</t>
  </si>
  <si>
    <t>964866661</t>
  </si>
  <si>
    <t>-670289031</t>
  </si>
  <si>
    <t>875412108</t>
  </si>
  <si>
    <t>-1363066312</t>
  </si>
  <si>
    <t>413086665</t>
  </si>
  <si>
    <t>-1963691530</t>
  </si>
  <si>
    <t>-824835509</t>
  </si>
  <si>
    <t>-1170879933</t>
  </si>
  <si>
    <t>555,87*1,03</t>
  </si>
  <si>
    <t>1119596838</t>
  </si>
  <si>
    <t>1709536565</t>
  </si>
  <si>
    <t>156,12*1,03 "Přepočtené koeficientem množství</t>
  </si>
  <si>
    <t>871373121</t>
  </si>
  <si>
    <t>Montáž kanalizačního potrubí z tvrdého PVC-U hladkého plnostěnného tuhost SN 8 DN 315</t>
  </si>
  <si>
    <t>-1315974074</t>
  </si>
  <si>
    <t>28611155</t>
  </si>
  <si>
    <t>trubka kanalizační PVC-U plnostěnná jednovrstvá DN 315x1000mm SN8</t>
  </si>
  <si>
    <t>-1769243904</t>
  </si>
  <si>
    <t>10,6*1,03 "Přepočtené koeficientem množství</t>
  </si>
  <si>
    <t>877260341R</t>
  </si>
  <si>
    <t>Montáž tvarovek na kanalizačním plastovém potrubí z PP nebo PVC-U hladkého plnostěnného lapačů střešních splavenin DN 125, včetně dopojení dešťového svodu na lapač (klempířské práce)</t>
  </si>
  <si>
    <t>-528060089</t>
  </si>
  <si>
    <t>28341110</t>
  </si>
  <si>
    <t>lapače střešních splavenin okapová vpusť s klapkou+inspekční poklop z PP</t>
  </si>
  <si>
    <t>2087210385</t>
  </si>
  <si>
    <t>Montáž tvarovek na kanalizačním plastovém potrubí z PP nebo PVC-U hladkého plnostěnného kolen, víček nebo hrdlových uzávěrů DN 150</t>
  </si>
  <si>
    <t>-1313894124</t>
  </si>
  <si>
    <t>28611359</t>
  </si>
  <si>
    <t>koleno kanalizační PVC KG 160x15°</t>
  </si>
  <si>
    <t>1591697067</t>
  </si>
  <si>
    <t>28611360</t>
  </si>
  <si>
    <t>koleno kanalizační PVC KG 160x30°</t>
  </si>
  <si>
    <t>323589690</t>
  </si>
  <si>
    <t>-1849247998</t>
  </si>
  <si>
    <t>28611588</t>
  </si>
  <si>
    <t>zátka kanalizace plastové KG DN 150</t>
  </si>
  <si>
    <t>-1451048166</t>
  </si>
  <si>
    <t>877310320</t>
  </si>
  <si>
    <t>Montáž tvarovek na kanalizačním plastovém potrubí z PP nebo PVC-U hladkého plnostěnného odboček DN 150</t>
  </si>
  <si>
    <t>-747940405</t>
  </si>
  <si>
    <t>28654440</t>
  </si>
  <si>
    <t>odbočka kanalizační PP 45° DN 160/160</t>
  </si>
  <si>
    <t>-339077347</t>
  </si>
  <si>
    <t>877310330</t>
  </si>
  <si>
    <t>Montáž tvarovek na kanalizačním plastovém potrubí z PP nebo PVC-U hladkého plnostěnného spojek nebo redukcí DN 150</t>
  </si>
  <si>
    <t>-509828500</t>
  </si>
  <si>
    <t>28611508</t>
  </si>
  <si>
    <t>redukce kanalizační PVC 200/160</t>
  </si>
  <si>
    <t>-1527342574</t>
  </si>
  <si>
    <t>877350310</t>
  </si>
  <si>
    <t>Montáž tvarovek na kanalizačním plastovém potrubí z PP nebo PVC-U hladkého plnostěnného kolen, víček nebo hrdlových uzávěrů DN 200</t>
  </si>
  <si>
    <t>-1771786710</t>
  </si>
  <si>
    <t>28612204</t>
  </si>
  <si>
    <t>koleno kanalizační plastové PVC KG DN 200/15° SN12/16</t>
  </si>
  <si>
    <t>-78011634</t>
  </si>
  <si>
    <t>28612205</t>
  </si>
  <si>
    <t>koleno kanalizační plastové PVC KG DN 200/30° SN12/16</t>
  </si>
  <si>
    <t>279030428</t>
  </si>
  <si>
    <t>28612206</t>
  </si>
  <si>
    <t>koleno kanalizační plastové PVC KG DN 200/45° SN12/16</t>
  </si>
  <si>
    <t>-981198423</t>
  </si>
  <si>
    <t>-1414460491</t>
  </si>
  <si>
    <t>28611918</t>
  </si>
  <si>
    <t>odbočka kanalizační plastová s hrdlem KG 200/160/45°</t>
  </si>
  <si>
    <t>2073195333</t>
  </si>
  <si>
    <t>877370310</t>
  </si>
  <si>
    <t>Montáž tvarovek na kanalizačním plastovém potrubí z PP nebo PVC-U hladkého plnostěnného kolen, víček nebo hrdlových uzávěrů DN 300</t>
  </si>
  <si>
    <t>2007272268</t>
  </si>
  <si>
    <t>28611374</t>
  </si>
  <si>
    <t>koleno kanalizační PVC KG 300x30°</t>
  </si>
  <si>
    <t>83038103</t>
  </si>
  <si>
    <t>28611375</t>
  </si>
  <si>
    <t>koleno kanalizační PVC KG 300x45°</t>
  </si>
  <si>
    <t>1098191644</t>
  </si>
  <si>
    <t>-1414320975</t>
  </si>
  <si>
    <t>-800796080</t>
  </si>
  <si>
    <t>894811145</t>
  </si>
  <si>
    <t>Revizní šachta z tvrdého PVC v otevřeném výkopu typ přímý (DN šachty/DN trubního vedení) DN 400/160, odolnost vnějšímu tlaku 40 t, hloubka od 1860 do 2230 mm</t>
  </si>
  <si>
    <t>-725893939</t>
  </si>
  <si>
    <t>894811165</t>
  </si>
  <si>
    <t>Revizní šachta z tvrdého PVC v otevřeném výkopu typ přímý (DN šachty/DN trubního vedení) DN 400/200, odolnost vnějšímu tlaku 40 t, hloubka od 1910 do 2280 mm</t>
  </si>
  <si>
    <t>1875504503</t>
  </si>
  <si>
    <t>2053565654</t>
  </si>
  <si>
    <t>301b.I.1</t>
  </si>
  <si>
    <t xml:space="preserve">D+M napojení na stáv. přípojky - pružné univerzální spojky na potrubí DN 150/200			_x000D_
</t>
  </si>
  <si>
    <t>-1642809486</t>
  </si>
  <si>
    <t>301b.I.2</t>
  </si>
  <si>
    <t xml:space="preserve">ověření přesné polohy, dimenze a materiálu křižovaných i napojovaných podzemních sítí kopanými sondami			_x000D_
</t>
  </si>
  <si>
    <t>-1212500096</t>
  </si>
  <si>
    <t>-404918173</t>
  </si>
  <si>
    <t>853473519</t>
  </si>
  <si>
    <t>-1436476149</t>
  </si>
  <si>
    <t>6*2</t>
  </si>
  <si>
    <t>-1238256169</t>
  </si>
  <si>
    <t>"odstraněná živičná vrstva tl.4cm"7,8*0,04*2,2</t>
  </si>
  <si>
    <t>"odstraněná živičná vrstva tl.6cm"4,8*0,06*2,2</t>
  </si>
  <si>
    <t>"vybourané trubní vedení -suť celkem"0</t>
  </si>
  <si>
    <t>715168182</t>
  </si>
  <si>
    <t>770108190</t>
  </si>
  <si>
    <t>-1785100525</t>
  </si>
  <si>
    <t>-1234891548</t>
  </si>
  <si>
    <t>-425874903</t>
  </si>
  <si>
    <t>381686571</t>
  </si>
  <si>
    <t>1955821543</t>
  </si>
  <si>
    <t>-172017734</t>
  </si>
  <si>
    <t>5,4</t>
  </si>
  <si>
    <t>8,775</t>
  </si>
  <si>
    <t>28,944</t>
  </si>
  <si>
    <t>528,288</t>
  </si>
  <si>
    <t>553,792</t>
  </si>
  <si>
    <t>334,412</t>
  </si>
  <si>
    <t>SO301b-II - Dešťové přípojky - 2. etapa</t>
  </si>
  <si>
    <t>33,515</t>
  </si>
  <si>
    <t>191,665</t>
  </si>
  <si>
    <t>4,59</t>
  </si>
  <si>
    <t>192,731</t>
  </si>
  <si>
    <t>269,1</t>
  </si>
  <si>
    <t>5,082</t>
  </si>
  <si>
    <t>-2044553346</t>
  </si>
  <si>
    <t>1530765358</t>
  </si>
  <si>
    <t>6,75*0,8</t>
  </si>
  <si>
    <t>209,49*0,8</t>
  </si>
  <si>
    <t>-17434933</t>
  </si>
  <si>
    <t>90729212</t>
  </si>
  <si>
    <t>6,75*1,3</t>
  </si>
  <si>
    <t>-783379647</t>
  </si>
  <si>
    <t>28*4</t>
  </si>
  <si>
    <t>-1997787280</t>
  </si>
  <si>
    <t>-1578422834</t>
  </si>
  <si>
    <t>"st.vodovodLT110"23*0,8</t>
  </si>
  <si>
    <t>1913687303</t>
  </si>
  <si>
    <t>"st.vodovod d90"1*0,8</t>
  </si>
  <si>
    <t>"st.vodovod d110"10*0,8</t>
  </si>
  <si>
    <t>"plyn.přípojka"1*0,8</t>
  </si>
  <si>
    <t>"plynovod"36*0,8</t>
  </si>
  <si>
    <t>389419010</t>
  </si>
  <si>
    <t>"st.kanalizace B400"4*0,8</t>
  </si>
  <si>
    <t>"st.kanalizace B300"24*0,8</t>
  </si>
  <si>
    <t>"st.kanalizace KT300"4*0,8</t>
  </si>
  <si>
    <t>-70754298</t>
  </si>
  <si>
    <t>"ČEZ"4*0,8</t>
  </si>
  <si>
    <t>"cetin"11*0,8</t>
  </si>
  <si>
    <t>115853661</t>
  </si>
  <si>
    <t>36,18*0,8</t>
  </si>
  <si>
    <t>1155945016</t>
  </si>
  <si>
    <t>6,75*0,8*(1,7+0,1-0,4)</t>
  </si>
  <si>
    <t>209,49*0,8*(1,7+0,1-0,40)</t>
  </si>
  <si>
    <t>0*0,8*(1,7+0,1-0,3)</t>
  </si>
  <si>
    <t>36,18*0,8*(1,7+0,1-0,2)</t>
  </si>
  <si>
    <t>160,47*0,8*(1,7+0,1)</t>
  </si>
  <si>
    <t>6,05*0,8*(1,7+0,1)</t>
  </si>
  <si>
    <t>545540976</t>
  </si>
  <si>
    <t>848240955</t>
  </si>
  <si>
    <t>"křížení st. sítí"118*0,8</t>
  </si>
  <si>
    <t>-868758250</t>
  </si>
  <si>
    <t>418,94*1,8*2</t>
  </si>
  <si>
    <t>1120801536</t>
  </si>
  <si>
    <t>1508,184</t>
  </si>
  <si>
    <t>78103349</t>
  </si>
  <si>
    <t>172,992*0,3*2</t>
  </si>
  <si>
    <t>1785822482</t>
  </si>
  <si>
    <t>177087640</t>
  </si>
  <si>
    <t>772333656</t>
  </si>
  <si>
    <t>51,898</t>
  </si>
  <si>
    <t>-352603719</t>
  </si>
  <si>
    <t>1382941473</t>
  </si>
  <si>
    <t>-531787577</t>
  </si>
  <si>
    <t>6,75*0,8*(1,4-0,1-0,45)</t>
  </si>
  <si>
    <t>209,49*0,8*(1,4+0,3-0,1-0,45)</t>
  </si>
  <si>
    <t>0*0,8*(1,5-0,1-0,45)</t>
  </si>
  <si>
    <t>36,18*0,8*(1,6-0,1-0,45)</t>
  </si>
  <si>
    <t>269,1*0,8*(1,8-0,1-0,45)</t>
  </si>
  <si>
    <t>6,05*0,8*(1,6-0,1-0,45)</t>
  </si>
  <si>
    <t>-685405603</t>
  </si>
  <si>
    <t>1981010911</t>
  </si>
  <si>
    <t>2,79*0,8*0,45</t>
  </si>
  <si>
    <t>111,17*0,8*0,5</t>
  </si>
  <si>
    <t>304,98*0,8*0,6</t>
  </si>
  <si>
    <t>"-V potrubí DN300"-(0,15*0,15*3,14*2,79)</t>
  </si>
  <si>
    <t>-2035873809</t>
  </si>
  <si>
    <t>240982405</t>
  </si>
  <si>
    <t>1631213392</t>
  </si>
  <si>
    <t>-1036904503</t>
  </si>
  <si>
    <t>-838650464</t>
  </si>
  <si>
    <t>418,94*0,8*0,1</t>
  </si>
  <si>
    <t>1411126535</t>
  </si>
  <si>
    <t>"štěrková cesta"6,05*0,8</t>
  </si>
  <si>
    <t>-431106437</t>
  </si>
  <si>
    <t>568545365</t>
  </si>
  <si>
    <t>969053325</t>
  </si>
  <si>
    <t>-1441335398</t>
  </si>
  <si>
    <t>-82782165</t>
  </si>
  <si>
    <t>152470189</t>
  </si>
  <si>
    <t>304,98*1,03</t>
  </si>
  <si>
    <t>-758895009</t>
  </si>
  <si>
    <t>1368540021</t>
  </si>
  <si>
    <t>111,17*1,03</t>
  </si>
  <si>
    <t>-879099762</t>
  </si>
  <si>
    <t>1246678448</t>
  </si>
  <si>
    <t>2,79*1,03</t>
  </si>
  <si>
    <t>1121755567</t>
  </si>
  <si>
    <t>-482178046</t>
  </si>
  <si>
    <t>1008047315</t>
  </si>
  <si>
    <t>1743385926</t>
  </si>
  <si>
    <t>1417860283</t>
  </si>
  <si>
    <t>-1072449162</t>
  </si>
  <si>
    <t>400077127</t>
  </si>
  <si>
    <t>369443563</t>
  </si>
  <si>
    <t>-1837665369</t>
  </si>
  <si>
    <t>951275946</t>
  </si>
  <si>
    <t>546907201</t>
  </si>
  <si>
    <t>-1404258450</t>
  </si>
  <si>
    <t>301043000</t>
  </si>
  <si>
    <t>-1530729914</t>
  </si>
  <si>
    <t>-949777796</t>
  </si>
  <si>
    <t>-1445988086</t>
  </si>
  <si>
    <t>1028954403</t>
  </si>
  <si>
    <t>-1765366855</t>
  </si>
  <si>
    <t>28611405</t>
  </si>
  <si>
    <t>odbočka kanalizační plastová s hrdlem KG 315/200/45°</t>
  </si>
  <si>
    <t>1688419187</t>
  </si>
  <si>
    <t>1039832874</t>
  </si>
  <si>
    <t>301b.II.1</t>
  </si>
  <si>
    <t>1577392209</t>
  </si>
  <si>
    <t>301b.II.2</t>
  </si>
  <si>
    <t>-1257930166</t>
  </si>
  <si>
    <t>-921788395</t>
  </si>
  <si>
    <t>6,75*2</t>
  </si>
  <si>
    <t>708248115</t>
  </si>
  <si>
    <t>"odstraněná živičná vrstva tl.4cm"8,775*0,04*2,2</t>
  </si>
  <si>
    <t>"odstraněná živičná vrstva tl.6cm"5,4*0,06*2,2</t>
  </si>
  <si>
    <t>-695511589</t>
  </si>
  <si>
    <t>1490634098</t>
  </si>
  <si>
    <t>-402174081</t>
  </si>
  <si>
    <t>2090929774</t>
  </si>
  <si>
    <t>-762343332</t>
  </si>
  <si>
    <t>-517701917</t>
  </si>
  <si>
    <t>1859097566</t>
  </si>
  <si>
    <t>-1082937344</t>
  </si>
  <si>
    <t>8,4</t>
  </si>
  <si>
    <t>32,62</t>
  </si>
  <si>
    <t>44,27</t>
  </si>
  <si>
    <t>259,14</t>
  </si>
  <si>
    <t>2718,24</t>
  </si>
  <si>
    <t>2274,42</t>
  </si>
  <si>
    <t>1258,015</t>
  </si>
  <si>
    <t>SO302a-I - Splašková kanalizace - 1. etapa</t>
  </si>
  <si>
    <t>125,508</t>
  </si>
  <si>
    <t>728,479</t>
  </si>
  <si>
    <t>40,014</t>
  </si>
  <si>
    <t>1135,472</t>
  </si>
  <si>
    <t>109,872</t>
  </si>
  <si>
    <t>55,186</t>
  </si>
  <si>
    <t>-254998616</t>
  </si>
  <si>
    <t>"stoka S1-E1"6*1,4</t>
  </si>
  <si>
    <t>829991114</t>
  </si>
  <si>
    <t>339905018</t>
  </si>
  <si>
    <t>"stoka S1-E1"6,1*1,4</t>
  </si>
  <si>
    <t>"stoka S3"12,8*1,4</t>
  </si>
  <si>
    <t>"přepojení S2a"1,5*1,4</t>
  </si>
  <si>
    <t>"přepojení S3a"2,9*1,4</t>
  </si>
  <si>
    <t>"stoka S1-E1"118,5*1,4</t>
  </si>
  <si>
    <t>"stoka S1-E1 souběh"10*1</t>
  </si>
  <si>
    <t>"stoka S1.1"5,2*1,4</t>
  </si>
  <si>
    <t>"stoka S2"367*1,4</t>
  </si>
  <si>
    <t>"stoka S2 souběh"295*1</t>
  </si>
  <si>
    <t>"stoka S3"47*1,4</t>
  </si>
  <si>
    <t>"stoka S3 souběh"158*1</t>
  </si>
  <si>
    <t>"Stoka S3.1 souběh"72,8*1</t>
  </si>
  <si>
    <t>"Přepojení S1b"4,5*1,4</t>
  </si>
  <si>
    <t>"Přepojení S2a"5,1*1,4</t>
  </si>
  <si>
    <t>"přepojení S2b"5,2*1,4</t>
  </si>
  <si>
    <t>"přepojení S3a"5,6*1,4</t>
  </si>
  <si>
    <t>"přepojení S3b"6,7*1,4</t>
  </si>
  <si>
    <t>1557742729</t>
  </si>
  <si>
    <t>-1686893941</t>
  </si>
  <si>
    <t>"stoka S1-E1"6,1*1,9</t>
  </si>
  <si>
    <t>"stoka S3"12,8*1,9</t>
  </si>
  <si>
    <t>"přepojení S2a"1,5*1,9</t>
  </si>
  <si>
    <t>"přepojení S3a"2,9*1,9</t>
  </si>
  <si>
    <t>-1850225959</t>
  </si>
  <si>
    <t>-121574030</t>
  </si>
  <si>
    <t>70*4</t>
  </si>
  <si>
    <t>948410992</t>
  </si>
  <si>
    <t>-851268983</t>
  </si>
  <si>
    <t>"stávajíci LT110"2*1,4</t>
  </si>
  <si>
    <t>-816620514</t>
  </si>
  <si>
    <t>"st.vodovod d110"4*1,4</t>
  </si>
  <si>
    <t>"plyn.přípojka"16*1,4</t>
  </si>
  <si>
    <t>"plynovod"6*1,4</t>
  </si>
  <si>
    <t>"vodovod d90"123</t>
  </si>
  <si>
    <t>197290192</t>
  </si>
  <si>
    <t>"st.kanalizace B800"1*2,4</t>
  </si>
  <si>
    <t>"st.kanalizace B500"3*1,4</t>
  </si>
  <si>
    <t>"st.kanalizace dešťová"1*1,4</t>
  </si>
  <si>
    <t>"souběh B300"7</t>
  </si>
  <si>
    <t>"souběh B200"9</t>
  </si>
  <si>
    <t>"soubeh B400"20</t>
  </si>
  <si>
    <t>-475082900</t>
  </si>
  <si>
    <t>"ČEZ"3*2,4</t>
  </si>
  <si>
    <t>"cetin"18*1,4</t>
  </si>
  <si>
    <t>638323191</t>
  </si>
  <si>
    <t>"Stoka S1-E1"166,6*1,4</t>
  </si>
  <si>
    <t>"stoka S3"3*1,4</t>
  </si>
  <si>
    <t>"přepojení S1a"5*1,4</t>
  </si>
  <si>
    <t>"přepojení S1c"10,5*1,4</t>
  </si>
  <si>
    <t>-1210185587</t>
  </si>
  <si>
    <t>"stoka S1-E1"6,1*1,4*(3+0,1-0,4)</t>
  </si>
  <si>
    <t>"stoka S3"12,8*1,4*(2,2+0,1-0,4)</t>
  </si>
  <si>
    <t>"přepojení S2a"1,5*1,4*(2,5+0,1-0,4)</t>
  </si>
  <si>
    <t>"přepojení S3a"2,9*1,4*(2,3+0,1-0,4)</t>
  </si>
  <si>
    <t>"stoka S1-E1"118,5*1,4*(2,3+0,2-0,40)</t>
  </si>
  <si>
    <t>"stoka S1-E1 souběh"10*1*(3+0,1-0,40)</t>
  </si>
  <si>
    <t>"stoka S1.1"5,2*1,4*(2,5+0,1-0,4)</t>
  </si>
  <si>
    <t>"stoka S2"37*1,4*(2,2+0,1-0,4)</t>
  </si>
  <si>
    <t>"stoka S2 souběh"295*1*(2,2+0,1-0,4)</t>
  </si>
  <si>
    <t>"stoka S3"47*1,4*(2,2+0,1-0,4)</t>
  </si>
  <si>
    <t>"stoka S3 souběh"158*1*(2,2+0,1-0,4)</t>
  </si>
  <si>
    <t>"stoka S3.1 souběh"72,8*1*(2,+0,1-0,4)</t>
  </si>
  <si>
    <t>"přepojení S1b"4,5*1,4*(3+0,1-0,4)</t>
  </si>
  <si>
    <t>"přepojení S2a"5,1*1,4*(2,5+0,1-0,4)</t>
  </si>
  <si>
    <t>"Přepojení S2b"5,2*1,4*(2,3+0,1-0,4)</t>
  </si>
  <si>
    <t>"Přepojení S3a"5,6*1,4*(2,3+0,1-0,4)</t>
  </si>
  <si>
    <t>"Přepojení S3b"6,7*1,4*(2+0,1-0,4)</t>
  </si>
  <si>
    <t>"stoka S1-E1"6*1,4*(3+0,2-0,3)</t>
  </si>
  <si>
    <t>"stoka S1.1"37,8*1,4*(2,5+0,2-0,3)</t>
  </si>
  <si>
    <t>"přepojení S1b"1,5*1,4*(3+0,1-0,3)</t>
  </si>
  <si>
    <t>"přepojení S2b"1,9*1,4*(2,3+0,1-0,3)</t>
  </si>
  <si>
    <t>"stoka S1-E1"166,6*1,4*(3+0,1-0,2)</t>
  </si>
  <si>
    <t>"stoka S3"3*1,4*(2,2+0,1-0,2)</t>
  </si>
  <si>
    <t>"přepojení S1a"5*1,4*(2+0,1-0,2)</t>
  </si>
  <si>
    <t>"přepojení S1c"10,5*1,4*(2,3+0,1-0,2)</t>
  </si>
  <si>
    <t>"stoka S1-E1"4*1,4*(3+0,1)</t>
  </si>
  <si>
    <t>"stoka S3.1-souběh"9,9*1*(2,4+0,1)</t>
  </si>
  <si>
    <t>"přepojení S2a"5,5*1,4*(2,5+0,1)</t>
  </si>
  <si>
    <t>"přepojení S3a"2*1,4*(2,3+0,1)</t>
  </si>
  <si>
    <t>"přepojení S3b"2,6*1,4*(2+0,1)</t>
  </si>
  <si>
    <t>453034061</t>
  </si>
  <si>
    <t>-60458206</t>
  </si>
  <si>
    <t>"souběh st.vodovod"(24+68+31)*1,5</t>
  </si>
  <si>
    <t>"souběh st. kanalizace"(20+7+9)*1,5</t>
  </si>
  <si>
    <t>"křížení st. sítí"64*1,4</t>
  </si>
  <si>
    <t>-748636484</t>
  </si>
  <si>
    <t>"stoka S1-E1"301,2*3,1*2</t>
  </si>
  <si>
    <t>"stoka S1-E1 souběh"10*3,1</t>
  </si>
  <si>
    <t>"stoka S1.1"43*2,6*2</t>
  </si>
  <si>
    <t>"stoka S2"37*2,3*2</t>
  </si>
  <si>
    <t>"stoka S2 souběh"295*2,3</t>
  </si>
  <si>
    <t>"stoka S3"62,8*2,3*2</t>
  </si>
  <si>
    <t>"stoka S3.1"82,7*2,5*2</t>
  </si>
  <si>
    <t>"přepojení S1a"5*2,1*2</t>
  </si>
  <si>
    <t>"Přepojení S1b"6*3,1*2</t>
  </si>
  <si>
    <t>"Přepojení S1c"10,5*2,4*2</t>
  </si>
  <si>
    <t>"Přepojení S2a"12,1*2,6*2</t>
  </si>
  <si>
    <t>"přepojení S2b"7,1*2,4*2</t>
  </si>
  <si>
    <t>"přepojení S3a"10,5*2,4*2</t>
  </si>
  <si>
    <t>"přepojeí S3b"9,3*2,1*2</t>
  </si>
  <si>
    <t>1714288424</t>
  </si>
  <si>
    <t>3968,18</t>
  </si>
  <si>
    <t>1077990966</t>
  </si>
  <si>
    <t>1359,14*0,3*2</t>
  </si>
  <si>
    <t>1574980683</t>
  </si>
  <si>
    <t>-2003809518</t>
  </si>
  <si>
    <t>891322007</t>
  </si>
  <si>
    <t>407,742</t>
  </si>
  <si>
    <t>-1788492885</t>
  </si>
  <si>
    <t>-1334608287</t>
  </si>
  <si>
    <t>1904247931</t>
  </si>
  <si>
    <t>"stoka S1-E1"6,1*1,4*(2,7-0,1-0,7)</t>
  </si>
  <si>
    <t>"stoka S3"12,8*1*(1,9-0,1-0,6)</t>
  </si>
  <si>
    <t>"přepojení S2a"1,5*1,4*(2,2-0,1-0,6)</t>
  </si>
  <si>
    <t>"přepojení S3a"2,9*1,4*(2-0,1-0,6)</t>
  </si>
  <si>
    <t>"stoka S 1-E1"18,5*1,4*(2,7+0,3-0,1-0,7)</t>
  </si>
  <si>
    <t>"stoka S1-E1 souběh"10*1,*(2,7+0,3-0,1-0,7)</t>
  </si>
  <si>
    <t>"stoka S1.1"5,2*1,4*(2,3+0,3-0,1-0,7)</t>
  </si>
  <si>
    <t>"stoka S2"37*1,4*(1,9+0,3-0,1-0,6)</t>
  </si>
  <si>
    <t>"stoka S2 souběh"295*1*(1,9+0,3-0,1-0,6)</t>
  </si>
  <si>
    <t>"stoka S3"47*1,4*(1,9+0,3-0,1-0,6)</t>
  </si>
  <si>
    <t>"stoka S3 souběh"158*1*(1,9+0,3-0,1-0,6)</t>
  </si>
  <si>
    <t>"stoka S3.1 souběh"72,8*1*(2,1+0,3-0,1-0,6)</t>
  </si>
  <si>
    <t>"přepojení S1b"4,5*1,4*(2,7+0,3-0,1-0,6)</t>
  </si>
  <si>
    <t>"Přepojení S2a"5,1*1,4*(2,2+0,3-0,1-0,6)</t>
  </si>
  <si>
    <t>"Přepojení S2b"5,2*1,4*(2+0,3-0,1-0,6)</t>
  </si>
  <si>
    <t>"Přepojení S3a"5,6*1,4*(2+0,3-0,1-0,6)</t>
  </si>
  <si>
    <t>"přepojení S3b"6,7*1,4*(1,7+0,3-0,1-0,6)</t>
  </si>
  <si>
    <t>"stoka S1-E1"6*1,4*(2,8-0,1-0,7)</t>
  </si>
  <si>
    <t>"stoka S1.1"37,8*1,4*(2,3-0,1-0,6)</t>
  </si>
  <si>
    <t>"přepojení S1b"1,5*1,4*(2,8-0,1-0,6)</t>
  </si>
  <si>
    <t>"přepojení S2b"1,9*1,4*(2,2-0,1-0,6)</t>
  </si>
  <si>
    <t>"stoka S1-E1"166,6*1,4*(2,9-0,1-0,7)</t>
  </si>
  <si>
    <t>"stoka S3"3*1,4*(2,1-0,1-0,6)</t>
  </si>
  <si>
    <t>"přepojení S1a"5*1,4*(1,9-0,1-0,6)</t>
  </si>
  <si>
    <t>"přepojení S1c"10,5*1,4*(2,2-0,1-0,6)</t>
  </si>
  <si>
    <t>"stoka S1-E1"4*1,4*(3,1-0,1-0,7)</t>
  </si>
  <si>
    <t>"stoka S3.1 souběh"9,9*1*(2,5-0,1-0,6)</t>
  </si>
  <si>
    <t>"přepojení S2a"5,5*1,4*(2,6-0,1-0,6)</t>
  </si>
  <si>
    <t>"přepojení S3a"2*1,4*(2,4-0,1-0,6)</t>
  </si>
  <si>
    <t>"přepojení S3b"2,6*1,4*(2,1-0,1-0,6)</t>
  </si>
  <si>
    <t>356665869</t>
  </si>
  <si>
    <t>-1371041430</t>
  </si>
  <si>
    <t>"stoka S1-E1"(301,2*1,4*0,7)+(10*1*0,7)</t>
  </si>
  <si>
    <t>"stoka S1.1"43*1,4*0,6</t>
  </si>
  <si>
    <t>"stoka S2"(37*1,4*0,6)+(295*1*0,6)</t>
  </si>
  <si>
    <t>"stoka S3"(62,8*1,4*0,6)+(158*1*0,6)</t>
  </si>
  <si>
    <t>"stoka S3.1"82,7*1*0,6</t>
  </si>
  <si>
    <t>"přepojení S1a"5*1,4*0,6</t>
  </si>
  <si>
    <t>"přepojení S1b"6*1,4*0,6</t>
  </si>
  <si>
    <t>"přepojení S1c"10,5*1,4*0,6</t>
  </si>
  <si>
    <t>"přepojení S2a"12,1*1*0,6</t>
  </si>
  <si>
    <t>"Přepojení S2b"7,1*1,4*0,6</t>
  </si>
  <si>
    <t>"Přepojení S3a"10,5*1,4*0,6</t>
  </si>
  <si>
    <t>"Přepojení S3b"9,3*1,4*0,6</t>
  </si>
  <si>
    <t>-(0,2*0,2*3,14*335,7)</t>
  </si>
  <si>
    <t>-(0,15*0,15*3,14*294,7)</t>
  </si>
  <si>
    <t>736658395</t>
  </si>
  <si>
    <t>-1515274410</t>
  </si>
  <si>
    <t>-784091755</t>
  </si>
  <si>
    <t>407325858</t>
  </si>
  <si>
    <t>1641497689</t>
  </si>
  <si>
    <t>-2087588393</t>
  </si>
  <si>
    <t>-927271330</t>
  </si>
  <si>
    <t>"stoka S1-E1"301,2*1,4*0,1</t>
  </si>
  <si>
    <t>"stoka S1-E1 souběh"10*1*0,1</t>
  </si>
  <si>
    <t>"stoka S1.1"43*1,4*0,1</t>
  </si>
  <si>
    <t>"stoka S2"37*1,4*0,1</t>
  </si>
  <si>
    <t>"stoka S2-souběh"265*1*0,1</t>
  </si>
  <si>
    <t>"stoka S3"62,8*1,4*0,1</t>
  </si>
  <si>
    <t>"stoka S3 souběh"158*1*0,1</t>
  </si>
  <si>
    <t>"stoka S3.1"82,7*1,4*0,1</t>
  </si>
  <si>
    <t>"Přepojení S1a"5*1,4*0,1</t>
  </si>
  <si>
    <t>"Přepojení S1b"6*1,4*0,1</t>
  </si>
  <si>
    <t>"Přepojení S1c"10,5*1,4*0,1</t>
  </si>
  <si>
    <t>"Přepojení S2a"12,1*1,4*0,1</t>
  </si>
  <si>
    <t>"Přepojení S2b"7,1*1,4*0,1</t>
  </si>
  <si>
    <t>"Přepojení S3a"10,5*1,4*0,1</t>
  </si>
  <si>
    <t>"Přepojení S3b"9,3*1,4*0,1</t>
  </si>
  <si>
    <t>997178618</t>
  </si>
  <si>
    <t>-1011936632</t>
  </si>
  <si>
    <t>-275705747</t>
  </si>
  <si>
    <t>-1150138807</t>
  </si>
  <si>
    <t>506793413</t>
  </si>
  <si>
    <t>839844910</t>
  </si>
  <si>
    <t>1537242997</t>
  </si>
  <si>
    <t>2059762836</t>
  </si>
  <si>
    <t>1503006763</t>
  </si>
  <si>
    <t>-1437379635</t>
  </si>
  <si>
    <t>543631006</t>
  </si>
  <si>
    <t>871353123</t>
  </si>
  <si>
    <t>Montáž kanalizačního potrubí z tvrdého PVC-U hladkého plnostěnného tuhost SN 12 DN 200</t>
  </si>
  <si>
    <t>-1939830948</t>
  </si>
  <si>
    <t>28611107</t>
  </si>
  <si>
    <t>trubka kanalizační PVC-U plnostěnná jednovrstvá s rázovou odolností DN 200x6000mm SN12</t>
  </si>
  <si>
    <t>1121571229</t>
  </si>
  <si>
    <t>10,5*1,03 "Přepočtené koeficientem množství</t>
  </si>
  <si>
    <t>-122677766</t>
  </si>
  <si>
    <t>1152418223</t>
  </si>
  <si>
    <t>398,8*1,03</t>
  </si>
  <si>
    <t>509218057</t>
  </si>
  <si>
    <t>1648058563</t>
  </si>
  <si>
    <t>294,7*1,03</t>
  </si>
  <si>
    <t>1881160678</t>
  </si>
  <si>
    <t>1425357235</t>
  </si>
  <si>
    <t>346,2*1,03</t>
  </si>
  <si>
    <t>877360320</t>
  </si>
  <si>
    <t>Montáž tvarovek na kanalizačním plastovém potrubí z PP nebo PVC-U hladkého plnostěnného odboček DN 250</t>
  </si>
  <si>
    <t>-1128842807</t>
  </si>
  <si>
    <t>28654443</t>
  </si>
  <si>
    <t>odbočka kanalizační PP 45° DN 250/160</t>
  </si>
  <si>
    <t>-218334447</t>
  </si>
  <si>
    <t>28654444</t>
  </si>
  <si>
    <t>odbočka kanalizační PP 45° DN 250/200</t>
  </si>
  <si>
    <t>-842751639</t>
  </si>
  <si>
    <t>-136847147</t>
  </si>
  <si>
    <t>-380601379</t>
  </si>
  <si>
    <t>-1168514836</t>
  </si>
  <si>
    <t>181471260</t>
  </si>
  <si>
    <t>678516342</t>
  </si>
  <si>
    <t>1497565231</t>
  </si>
  <si>
    <t>543802745</t>
  </si>
  <si>
    <t>1169171552</t>
  </si>
  <si>
    <t>892352121</t>
  </si>
  <si>
    <t>Tlakové zkoušky vzduchem těsnícími vaky ucpávkovými DN 200</t>
  </si>
  <si>
    <t>962004240</t>
  </si>
  <si>
    <t>-1731551349</t>
  </si>
  <si>
    <t>-1806194747</t>
  </si>
  <si>
    <t>1712958459</t>
  </si>
  <si>
    <t>-580309546</t>
  </si>
  <si>
    <t>547499931</t>
  </si>
  <si>
    <t>59224548R</t>
  </si>
  <si>
    <t>dno betonové šachty DN 1000 kanalizační výšky 50cm včetně čedičové výstelky dna a kynety</t>
  </si>
  <si>
    <t>1273468444</t>
  </si>
  <si>
    <t>394986881</t>
  </si>
  <si>
    <t>1366171341</t>
  </si>
  <si>
    <t>dno betonové šachty DN 1000 kanalizační výšky 80cm včetně čedičové výstelky dna a kynety</t>
  </si>
  <si>
    <t>1154850980</t>
  </si>
  <si>
    <t>479645584</t>
  </si>
  <si>
    <t>1610610393</t>
  </si>
  <si>
    <t>-430806093</t>
  </si>
  <si>
    <t>1696087420</t>
  </si>
  <si>
    <t>-2107843809</t>
  </si>
  <si>
    <t>-1930407955</t>
  </si>
  <si>
    <t>1649704980</t>
  </si>
  <si>
    <t>-784614281</t>
  </si>
  <si>
    <t>238807842</t>
  </si>
  <si>
    <t>2106474418</t>
  </si>
  <si>
    <t>-498654851</t>
  </si>
  <si>
    <t>-1592039283</t>
  </si>
  <si>
    <t>447130640</t>
  </si>
  <si>
    <t>3,8936*0,45*1</t>
  </si>
  <si>
    <t>1333080928</t>
  </si>
  <si>
    <t>-177114301</t>
  </si>
  <si>
    <t>1944892865</t>
  </si>
  <si>
    <t>-302172197</t>
  </si>
  <si>
    <t>55241011</t>
  </si>
  <si>
    <t>poklop třída B125, kruhový rám, vstup 600mm bez ventilace</t>
  </si>
  <si>
    <t>2009443952</t>
  </si>
  <si>
    <t>55241017</t>
  </si>
  <si>
    <t>poklop šachtový litinový kruhový DN 600 bez ventilace tř D400 pro běžný provoz</t>
  </si>
  <si>
    <t>197678637</t>
  </si>
  <si>
    <t>KSI.KDM65</t>
  </si>
  <si>
    <t>Poklop STANDARD, víko litina  bez ventilace, D400, rám litina samonivelační v.160mm bez osazení pro lapač, tlumící vložka H+V PUR</t>
  </si>
  <si>
    <t>-717592246</t>
  </si>
  <si>
    <t>KSI.KDM65R</t>
  </si>
  <si>
    <t>Poklop STANDARD, víko litina  s ventilací, D400, rám litina samonivelační v.160mm bez osazení pro lapač, tlumící vložka H+V PUR</t>
  </si>
  <si>
    <t>621497085</t>
  </si>
  <si>
    <t>-1380306984</t>
  </si>
  <si>
    <t>302a.I.1</t>
  </si>
  <si>
    <t>-1338747754</t>
  </si>
  <si>
    <t>302a.I.10</t>
  </si>
  <si>
    <t xml:space="preserve">D+M přepojení nové kanalizační stoky na stávající potrubí pomocí pružných spojek - v místě ŠS1.00, spojka PVC300/BT500 + 1m potrubí PVC300, vč. dočasného přečerpávání vody				_x000D_
</t>
  </si>
  <si>
    <t>437438248</t>
  </si>
  <si>
    <t>302a.I.11</t>
  </si>
  <si>
    <t xml:space="preserve">D+M přepojení nové kanalizační stoky na stávající potrubí pomocí pružných spojek - v místě s18, spojka PVC200/BT200 + 2m potrubí PVC200, vč. dočasného přečerpávání vody				_x000D_
</t>
  </si>
  <si>
    <t>1530095277</t>
  </si>
  <si>
    <t>302a.I.12</t>
  </si>
  <si>
    <t xml:space="preserve">D+M přepojení nové kanalizační stoky na stávající potrubí pomocí pružných spojek - v místě s17, spojka PVC600/KT600 + 1m potrubí PVC600, vč. dočasného přečerpávání vody				_x000D_
</t>
  </si>
  <si>
    <t>-245004158</t>
  </si>
  <si>
    <t>302a.I.13</t>
  </si>
  <si>
    <t xml:space="preserve">D+M přepojení nové kanalizační stoky na stávající potrubí pomocí pružných spojek - v místě s143, spojka PVC300/PP-UR300 + 1m potrubí PVC300, vč. dočasného přečerpávání vody				_x000D_
</t>
  </si>
  <si>
    <t>498568074</t>
  </si>
  <si>
    <t>302a.I.2</t>
  </si>
  <si>
    <t>-2069651670</t>
  </si>
  <si>
    <t>302a.I.3</t>
  </si>
  <si>
    <t xml:space="preserve">D+M přepojení nové kanalizační stoky na stávající potrubí pomocí pružných spojek - v místě s44, spojka PVC250/KT300, vč. dočasného přečerpávání vody				_x000D_
</t>
  </si>
  <si>
    <t>-1944118745</t>
  </si>
  <si>
    <t>302a.I.4</t>
  </si>
  <si>
    <t xml:space="preserve">D+M přepojení nové kanalizační stoky na stávající potrubí pomocí pružných spojek - v místě ŠS3.00, spojka PVC300/KT300, vč. dočasného přečerpávání vody				_x000D_
</t>
  </si>
  <si>
    <t>1089796674</t>
  </si>
  <si>
    <t>302a.I.5</t>
  </si>
  <si>
    <t xml:space="preserve">D+M přepojení nové kanalizační stoky na stávající potrubí pomocí pružných spojek - v místě Šstav(úřad), spojka PVC250/PVC200, vč. dočasného přečerpávání vody				_x000D_
</t>
  </si>
  <si>
    <t>-1728156944</t>
  </si>
  <si>
    <t>302a.I.6</t>
  </si>
  <si>
    <t xml:space="preserve">D+M přepojení nové kanalizační stoky na stávající potrubí pomocí pružných spojek - v místě s138, spojka PVC300/PVC300, vč. dočasného přečerpávání vody				_x000D_
</t>
  </si>
  <si>
    <t>1564784198</t>
  </si>
  <si>
    <t>302a.I.7</t>
  </si>
  <si>
    <t xml:space="preserve">D+M přepojení nové kanalizační stoky na stávající potrubí pomocí pružných spojek - v místě ŠS2.10, spojka PVC300/PVC300, vč. dočasného přečerpávání vody				_x000D_
</t>
  </si>
  <si>
    <t>-1458384938</t>
  </si>
  <si>
    <t>302a.I.8</t>
  </si>
  <si>
    <t xml:space="preserve">D+M přepojení nové kanalizační stoky na stávající potrubí pomocí pružných spojek - v místě ŠS1.05, spojka PVC400/B400 + 1m potrubí PVC400, vč. dočasného přečerpávání vody				_x000D_
</t>
  </si>
  <si>
    <t>1442386763</t>
  </si>
  <si>
    <t>302a.I.9</t>
  </si>
  <si>
    <t xml:space="preserve">D+M přepojení nové kanalizační stoky na stávající potrubí pomocí pružných spojek - v místě ŠS1.01, spojka PVC250/PP-UR250, vč. dočasného přečerpávání vody				_x000D_
</t>
  </si>
  <si>
    <t>kplkpl</t>
  </si>
  <si>
    <t>-1350883407</t>
  </si>
  <si>
    <t>302a.I.14</t>
  </si>
  <si>
    <t xml:space="preserve">D+M vystrojení spadiště (DN150), potrubí, tvarovky, obetonování_x000D_
</t>
  </si>
  <si>
    <t>826128343</t>
  </si>
  <si>
    <t>302a.I.15</t>
  </si>
  <si>
    <t>D+M vystrojení spadiště (DN200), potrubí, tvarovky, obetonování</t>
  </si>
  <si>
    <t>2076031340</t>
  </si>
  <si>
    <t>-435831872</t>
  </si>
  <si>
    <t>1112009131</t>
  </si>
  <si>
    <t>-1712685787</t>
  </si>
  <si>
    <t>23,3*2</t>
  </si>
  <si>
    <t>1479784903</t>
  </si>
  <si>
    <t>"odstraněná živičná vrstva tl.4cm"44,27*0,04*2,2</t>
  </si>
  <si>
    <t>"odstraněná živičná vrstva tl.6cm"32,62*0,06*2,2</t>
  </si>
  <si>
    <t>-1469394662</t>
  </si>
  <si>
    <t>1856237869</t>
  </si>
  <si>
    <t>-514830130</t>
  </si>
  <si>
    <t>-274160424</t>
  </si>
  <si>
    <t>628670778</t>
  </si>
  <si>
    <t>640876151</t>
  </si>
  <si>
    <t>1057833261</t>
  </si>
  <si>
    <t>842514124</t>
  </si>
  <si>
    <t>-933281584</t>
  </si>
  <si>
    <t>7,56</t>
  </si>
  <si>
    <t>10,26</t>
  </si>
  <si>
    <t>20,272</t>
  </si>
  <si>
    <t>1897,755</t>
  </si>
  <si>
    <t>1887,712</t>
  </si>
  <si>
    <t>1488,92</t>
  </si>
  <si>
    <t>94,5</t>
  </si>
  <si>
    <t>SO302a_II - Splašková kanalizace - 2. etapa</t>
  </si>
  <si>
    <t>537,521</t>
  </si>
  <si>
    <t>10,22</t>
  </si>
  <si>
    <t>1372,532</t>
  </si>
  <si>
    <t>186,183</t>
  </si>
  <si>
    <t>štěrková cesta zásyp</t>
  </si>
  <si>
    <t>26,152</t>
  </si>
  <si>
    <t>1150396443</t>
  </si>
  <si>
    <t>788375369</t>
  </si>
  <si>
    <t>"přepojení S5a"3,8*1,4</t>
  </si>
  <si>
    <t>"přepojení S5b"1,6*1,4</t>
  </si>
  <si>
    <t>"stoka S1-E2"3,8*1,4</t>
  </si>
  <si>
    <t>"stoka S1-E2 souběh"99*1</t>
  </si>
  <si>
    <t>"stoka S4"194,2*1,4</t>
  </si>
  <si>
    <t>"stoka S4 souběh"155*1</t>
  </si>
  <si>
    <t>"stoka S5"48,8*1,4</t>
  </si>
  <si>
    <t>"stoka S5 souběh"215*1</t>
  </si>
  <si>
    <t>"Přepojení S4a"2,8*1,4</t>
  </si>
  <si>
    <t>"Přepojení S4b"3,7*1,4</t>
  </si>
  <si>
    <t>"přepojení S4c"14,4*1,4</t>
  </si>
  <si>
    <t>"přepojení S5a"8,7*1,4</t>
  </si>
  <si>
    <t>"přepojení S5b"2,7*1,4</t>
  </si>
  <si>
    <t>-2014246733</t>
  </si>
  <si>
    <t>"přepojení S5a"3,8*1,9</t>
  </si>
  <si>
    <t>"přepojení S5b"1,6*1,9</t>
  </si>
  <si>
    <t>-1543218307</t>
  </si>
  <si>
    <t>54*4</t>
  </si>
  <si>
    <t>-251644759</t>
  </si>
  <si>
    <t>609285538</t>
  </si>
  <si>
    <t>"stávajíci LT110"3*1,4</t>
  </si>
  <si>
    <t>"souběh LT110"70</t>
  </si>
  <si>
    <t>-328463942</t>
  </si>
  <si>
    <t>"st.vodovod d110"5*1,4</t>
  </si>
  <si>
    <t>"plyn.přípojka"9*1,4</t>
  </si>
  <si>
    <t>"souběh PVC110"86</t>
  </si>
  <si>
    <t>-693137776</t>
  </si>
  <si>
    <t>"st.kanalizace KT500"1*1,4</t>
  </si>
  <si>
    <t>"st.kanalizace B400"6*1,4</t>
  </si>
  <si>
    <t>"st.kanalizace B300"6*1,4</t>
  </si>
  <si>
    <t>"st.kanalizace KT400"1*1,4</t>
  </si>
  <si>
    <t>"souběh kan.B300"75,5</t>
  </si>
  <si>
    <t>"souběhKT400"6</t>
  </si>
  <si>
    <t>1883862512</t>
  </si>
  <si>
    <t>"ČEZ"5*2,4</t>
  </si>
  <si>
    <t>"cetin"6*1,4</t>
  </si>
  <si>
    <t>1848450278</t>
  </si>
  <si>
    <t>"přepojení S5a"14,48*1,4</t>
  </si>
  <si>
    <t>-1305642146</t>
  </si>
  <si>
    <t>"přepojení S5a"3,8*1,4*(2,5+0,1-0,4)</t>
  </si>
  <si>
    <t>"přepojení S5b"1,6*1,4*(2+0,1-0,4)</t>
  </si>
  <si>
    <t>"stoka S1-E2"3,8*1,4*(2,2+0,2-0,404</t>
  </si>
  <si>
    <t>"stoka S1-E2 souběh"99*1*(2,4+0,1-0,40)</t>
  </si>
  <si>
    <t>"stoka S4"194,2*1,4*(2,3+0,1-0,4)</t>
  </si>
  <si>
    <t>"stoka S4 souběh"155*1*(2,3+0,1-0,4)</t>
  </si>
  <si>
    <t>"stoka S5"48,8*1,4*(2,3+0,1-0,4)</t>
  </si>
  <si>
    <t>"stoka S5 souběh"215*1*(2,3+0,1-0,4)</t>
  </si>
  <si>
    <t>"přepojení S4a"4,5*1,4*(2,2+0,1-0,4)</t>
  </si>
  <si>
    <t>"přepojení S4b"5,1*1,4*(2+0,1-0,4)</t>
  </si>
  <si>
    <t>"Přepojení S4c"5,2*1,4*(2,2+0,1-0,4)</t>
  </si>
  <si>
    <t>"Přepojení S5a"5,6*1,4*(2,5+0,1-0,4)</t>
  </si>
  <si>
    <t>"Přepojení S5b"6,7*1,4*(2+0,1-0,4)</t>
  </si>
  <si>
    <t>cesta štěrk</t>
  </si>
  <si>
    <t>"stoka S4"3,3*1,4*(2,4+0,1)</t>
  </si>
  <si>
    <t>"přepojení S4a"2,7*1,4*(2,2+0,1)</t>
  </si>
  <si>
    <t>"přepojení S4b"7,4*1,4*(2+0,1)</t>
  </si>
  <si>
    <t>"přepojení S5a"14,48*1,4*(2,3+0,1-0,2)</t>
  </si>
  <si>
    <t>"stoka S4"5,5*1,4*(2,4+0,1)</t>
  </si>
  <si>
    <t>"stoka S5"6,7*1,4*(2,3+0,1)</t>
  </si>
  <si>
    <t>"přepojení S4a"0,5*1,4*(2,2+0,1)</t>
  </si>
  <si>
    <t>"přepojení S4b"0,4*1,4*(2+0,1)</t>
  </si>
  <si>
    <t>"přepojení S5a"12,82*1,4*(2,5+0,1)</t>
  </si>
  <si>
    <t>"přepojení S5b"1,7*1,4*(2+0,1)</t>
  </si>
  <si>
    <t>-875961725</t>
  </si>
  <si>
    <t>-1976678231</t>
  </si>
  <si>
    <t>"souběh st.vodovod"(86+70)*1,5</t>
  </si>
  <si>
    <t>"souběh st. kanalizace"(70+6+5,5)*1,5</t>
  </si>
  <si>
    <t>"křížení st. sítí"49*1,4</t>
  </si>
  <si>
    <t>-1273568531</t>
  </si>
  <si>
    <t>"stoka S1-E2"3,8*2,5*2</t>
  </si>
  <si>
    <t>"stoka S1-E2 souběh"99*2,5</t>
  </si>
  <si>
    <t>"stoka S4"203*2,4*2</t>
  </si>
  <si>
    <t>"stoka S4 souběh"155*2,4</t>
  </si>
  <si>
    <t>"stoka S5"55,5*2,4*2</t>
  </si>
  <si>
    <t>"stoka S5 souběh"215*2,4</t>
  </si>
  <si>
    <t>"přepojení S4a"6*2,3*2</t>
  </si>
  <si>
    <t>"Přepojení S4b"11,5*2,1*2</t>
  </si>
  <si>
    <t>"Přepojení S4c"14,4*2,3*2</t>
  </si>
  <si>
    <t>"Přepojení S5a"39,8*2,6*2</t>
  </si>
  <si>
    <t>"přepojení S5b"6*2,1*2</t>
  </si>
  <si>
    <t>1755485115</t>
  </si>
  <si>
    <t>2769,6</t>
  </si>
  <si>
    <t>1681915635</t>
  </si>
  <si>
    <t>867,3*0,3*2</t>
  </si>
  <si>
    <t>1854308040</t>
  </si>
  <si>
    <t>1858321916</t>
  </si>
  <si>
    <t>1680410952</t>
  </si>
  <si>
    <t>260,19</t>
  </si>
  <si>
    <t>2067327781</t>
  </si>
  <si>
    <t>482637335</t>
  </si>
  <si>
    <t>977877556</t>
  </si>
  <si>
    <t>"přepojení S5a"3,8*1,4*(2,2-0,1-0,6)</t>
  </si>
  <si>
    <t>"přepojení S5b"1,6*1,4*(1,7-0,1-0,6)</t>
  </si>
  <si>
    <t>"stoka S 1-E2"3,8*1,4*(2,1+0,3-0,1-0,7)</t>
  </si>
  <si>
    <t>"stoka S1-E2 souběh"99*1*(2,1+0,3-0,1-0,7)</t>
  </si>
  <si>
    <t>"stoka S4"194,2*1,4*(2+0,3-0,1-0,6)</t>
  </si>
  <si>
    <t>"stoka S4 souběh"155*1*(2+0,3-0,1-0,6)</t>
  </si>
  <si>
    <t>"stoka S5"48,8*1,4*(2+0,3-0,1-0,6)</t>
  </si>
  <si>
    <t>"stoka S5 souběh"215*1*(2+0,3-0,1-0,6)</t>
  </si>
  <si>
    <t>"přepojení S4a"2,8*1,4*(1,9+0,3-0,1-0,7)</t>
  </si>
  <si>
    <t>"Přepojení S4b"3,7*1,4*(1,7+0,3-0,1-0,6)</t>
  </si>
  <si>
    <t>"Přepojení S4c"14,4*1,4*(1,9+0,3-0,1-0,6)</t>
  </si>
  <si>
    <t>"Přepojení S5a"8,7*1,4*(2,2+0,3-0,1-0,6)</t>
  </si>
  <si>
    <t>"přepojení S5b"2,7*1,4*(1,7+0,3-0,1-0,6)</t>
  </si>
  <si>
    <t>štěková cesta</t>
  </si>
  <si>
    <t>"stoka S4"3,3*1,4*(2,3-0,1-0,6)</t>
  </si>
  <si>
    <t>"přepojení S4a"2,7*1,4*(2,2-0,1-0,7)</t>
  </si>
  <si>
    <t>"přepojení S4b"7,4*1,4*(2-0,1-0,6)</t>
  </si>
  <si>
    <t>"přepojení S5a"14,48*1,4*(2,3-0,1-0,6)</t>
  </si>
  <si>
    <t>"stoka S4"55*1,4*(2,4-0,1-0,6)</t>
  </si>
  <si>
    <t>"stoka S5"6,7*1,4*(2,4-0,1-0,6)</t>
  </si>
  <si>
    <t>"přepojení S4a"0,5*1,4*(2,3-0,1-0,6)</t>
  </si>
  <si>
    <t>"přepojení S4b"0,4*1,4*(2,1-0,1-0,6)</t>
  </si>
  <si>
    <t>"přepojení S5a"12,82*1,4*(2,6-0,1-0,6)</t>
  </si>
  <si>
    <t>"přepojení S5b"1,7*1,4*(2,1-0,1-0,6)</t>
  </si>
  <si>
    <t>-1040413516</t>
  </si>
  <si>
    <t>1204329379</t>
  </si>
  <si>
    <t>"stoka S1-E2"(3,8*1,4*0,6)+(99*1*0,6)</t>
  </si>
  <si>
    <t>"stoka S4"(203*1,4*0,6)+(155*1*0,6)</t>
  </si>
  <si>
    <t>"stoka S5"(55,5*1,4*0,6)+(215*1*0,6)</t>
  </si>
  <si>
    <t>"přepojení S4a"6*1,4*0,7</t>
  </si>
  <si>
    <t>"přepojení S4b"11,5*1,4*0,6</t>
  </si>
  <si>
    <t>"přepojení S14c"14,4*1,4*0,6</t>
  </si>
  <si>
    <t>"přepojení S5a"39,8*1*0,6</t>
  </si>
  <si>
    <t>"Přepojení S5b"6*1,4*0,6</t>
  </si>
  <si>
    <t>-(0,2*0,2*3,14*44,4)</t>
  </si>
  <si>
    <t>-(0,15*0,15*3,14*215)</t>
  </si>
  <si>
    <t>414561853</t>
  </si>
  <si>
    <t>1833063623</t>
  </si>
  <si>
    <t>1665735886</t>
  </si>
  <si>
    <t>-589582564</t>
  </si>
  <si>
    <t>2085256351</t>
  </si>
  <si>
    <t>1574589101</t>
  </si>
  <si>
    <t>-492976079</t>
  </si>
  <si>
    <t>"stoka S1-E2"3,8*1,4*0,1</t>
  </si>
  <si>
    <t>"stoka S1-E2 souběh"99*1*0,1</t>
  </si>
  <si>
    <t>"stoka S4"203*1,4*0,1</t>
  </si>
  <si>
    <t>"stoka S4 souběh"155*1*0,1</t>
  </si>
  <si>
    <t>"stoka S5"55,5*1,4*0,1</t>
  </si>
  <si>
    <t>"stoka S5 souběh"215*1*0,1</t>
  </si>
  <si>
    <t>"Přepojení S4a"6*1,4*0,1</t>
  </si>
  <si>
    <t>"Přepojení S4b"11,5*1,4*0,1</t>
  </si>
  <si>
    <t>"Přepojení S4c"14,4*1,4*0,1</t>
  </si>
  <si>
    <t>"Přepojení S5a"39,8*1,4*0,1</t>
  </si>
  <si>
    <t>"Přepojení S5b"6*1,4*0,1</t>
  </si>
  <si>
    <t>446518706</t>
  </si>
  <si>
    <t>-720183880</t>
  </si>
  <si>
    <t>1042793</t>
  </si>
  <si>
    <t>756978762</t>
  </si>
  <si>
    <t>-2117217112</t>
  </si>
  <si>
    <t>-1081430727</t>
  </si>
  <si>
    <t>"štěrková cesta"(3,3+2,7+7,4)*1,4</t>
  </si>
  <si>
    <t>1807043005</t>
  </si>
  <si>
    <t>-512441952</t>
  </si>
  <si>
    <t>-1810603031</t>
  </si>
  <si>
    <t>-1603148163</t>
  </si>
  <si>
    <t>1220204182</t>
  </si>
  <si>
    <t>222168655</t>
  </si>
  <si>
    <t>549,6*1,03</t>
  </si>
  <si>
    <t>1627085912</t>
  </si>
  <si>
    <t>1792970072</t>
  </si>
  <si>
    <t>-1607501229</t>
  </si>
  <si>
    <t>-339006934</t>
  </si>
  <si>
    <t>-1157906740</t>
  </si>
  <si>
    <t>1502190031</t>
  </si>
  <si>
    <t>28654445</t>
  </si>
  <si>
    <t>odbočka kanalizační PP 45° DN 250/250</t>
  </si>
  <si>
    <t>2099797975</t>
  </si>
  <si>
    <t>1722720590</t>
  </si>
  <si>
    <t>-864102795</t>
  </si>
  <si>
    <t>-707517179</t>
  </si>
  <si>
    <t>-873005801</t>
  </si>
  <si>
    <t>1114397383</t>
  </si>
  <si>
    <t>-833622166</t>
  </si>
  <si>
    <t>-898472066</t>
  </si>
  <si>
    <t>570891786</t>
  </si>
  <si>
    <t>-526433178</t>
  </si>
  <si>
    <t>2061777618</t>
  </si>
  <si>
    <t>-579317186</t>
  </si>
  <si>
    <t>1287751028</t>
  </si>
  <si>
    <t>1784122879</t>
  </si>
  <si>
    <t>1787231387</t>
  </si>
  <si>
    <t>-178965129</t>
  </si>
  <si>
    <t>1578563823</t>
  </si>
  <si>
    <t>-1350948794</t>
  </si>
  <si>
    <t>-300055240</t>
  </si>
  <si>
    <t>1861407888</t>
  </si>
  <si>
    <t>-2134101930</t>
  </si>
  <si>
    <t>1808289909</t>
  </si>
  <si>
    <t>-1548972930</t>
  </si>
  <si>
    <t>-1436641734</t>
  </si>
  <si>
    <t>-2048171967</t>
  </si>
  <si>
    <t>571956224</t>
  </si>
  <si>
    <t>-520990712</t>
  </si>
  <si>
    <t>-1089293451</t>
  </si>
  <si>
    <t>1731542015</t>
  </si>
  <si>
    <t>-1700494211</t>
  </si>
  <si>
    <t>302a.II.1</t>
  </si>
  <si>
    <t>kp</t>
  </si>
  <si>
    <t>-1601919067</t>
  </si>
  <si>
    <t>302a.II.2</t>
  </si>
  <si>
    <t>-296315553</t>
  </si>
  <si>
    <t>302a.II.3</t>
  </si>
  <si>
    <t xml:space="preserve">D+M přepojení nové kanalizační stoky na stávající potrubí pomocí pružných spojek - v místě ŠS4.01, spojka PVC400/KT400, vč. dočasného přečerpávání vody				_x000D_
</t>
  </si>
  <si>
    <t>1784817261</t>
  </si>
  <si>
    <t>302a.II.4</t>
  </si>
  <si>
    <t xml:space="preserve">D+M přepojení nové kanalizační stoky na stávající potrubí pomocí pružných spojek - v místě ŠS4.00, spojka PVC400/KT500 + 1m potrubí PVC400, vč. dočasného přečerpávání vody				_x000D_
</t>
  </si>
  <si>
    <t>-2018511858</t>
  </si>
  <si>
    <t>302a.II.5</t>
  </si>
  <si>
    <t xml:space="preserve">D+M přepojení nové kanalizační stoky do šachty ŠS5.01 - výměna poklopu a prstýnků, napojení potrubí PVC DN400 do dna a zatěsnění, vč. dočasného přečerpávání vody				_x000D_
</t>
  </si>
  <si>
    <t>758416026</t>
  </si>
  <si>
    <t>1622155899</t>
  </si>
  <si>
    <t>5,4*2</t>
  </si>
  <si>
    <t>-2013590567</t>
  </si>
  <si>
    <t>"odstraněná živičná vrstva tl.4cm"10,26*0,04*2,2</t>
  </si>
  <si>
    <t>"odstraněná živičná vrstva tl.6cm"7,56*0,06*2,2</t>
  </si>
  <si>
    <t>63499232</t>
  </si>
  <si>
    <t>456783211</t>
  </si>
  <si>
    <t>1029731286</t>
  </si>
  <si>
    <t>1970032124</t>
  </si>
  <si>
    <t>-322650699</t>
  </si>
  <si>
    <t>319015194</t>
  </si>
  <si>
    <t>28747436</t>
  </si>
  <si>
    <t>-1897153231</t>
  </si>
  <si>
    <t>-1829829798</t>
  </si>
  <si>
    <t>6,832</t>
  </si>
  <si>
    <t>11,102</t>
  </si>
  <si>
    <t>125,144</t>
  </si>
  <si>
    <t>1098,857</t>
  </si>
  <si>
    <t>910,105</t>
  </si>
  <si>
    <t>475,474</t>
  </si>
  <si>
    <t>SO302b-I - Splaškové přípojky - 1. etapa</t>
  </si>
  <si>
    <t>51,916</t>
  </si>
  <si>
    <t>236,192</t>
  </si>
  <si>
    <t>9,223</t>
  </si>
  <si>
    <t>278,23</t>
  </si>
  <si>
    <t>326,144</t>
  </si>
  <si>
    <t>49,898</t>
  </si>
  <si>
    <t>-1524094324</t>
  </si>
  <si>
    <t>-621184642</t>
  </si>
  <si>
    <t>8,54*0,8</t>
  </si>
  <si>
    <t>210,78*0,8</t>
  </si>
  <si>
    <t>-1183095511</t>
  </si>
  <si>
    <t>8,54*1,3</t>
  </si>
  <si>
    <t>-2067266877</t>
  </si>
  <si>
    <t>43*4</t>
  </si>
  <si>
    <t>-1123932055</t>
  </si>
  <si>
    <t>1904219825</t>
  </si>
  <si>
    <t>"st.vodovod d90"6*0,8</t>
  </si>
  <si>
    <t>"st.vodovod d110"27*0,8</t>
  </si>
  <si>
    <t>"plyn.přípojka"2*0,8</t>
  </si>
  <si>
    <t>"plynovod"32*0,8</t>
  </si>
  <si>
    <t>-743892124</t>
  </si>
  <si>
    <t>"st.kanalizace B500"1*0,8</t>
  </si>
  <si>
    <t>"st.kanalizace B400"15*0,8</t>
  </si>
  <si>
    <t>"st.kanalizace B300"22*0,8</t>
  </si>
  <si>
    <t>"st.kanalizace KT300"7*0,8</t>
  </si>
  <si>
    <t>1289913428</t>
  </si>
  <si>
    <t>"ČEZ"2*0,8</t>
  </si>
  <si>
    <t>"cetin"15*0,8</t>
  </si>
  <si>
    <t>-600771681</t>
  </si>
  <si>
    <t>156,43*0,8</t>
  </si>
  <si>
    <t>1233582028</t>
  </si>
  <si>
    <t>8,54*0,8*(2,2+0,1-0,4)</t>
  </si>
  <si>
    <t>210,78*0,8*(2,2+0,1-0,40)</t>
  </si>
  <si>
    <t>0*0,8*(1,8+0,1-0,3)</t>
  </si>
  <si>
    <t>156,43*0,8*(2,2+0,1-0,2)</t>
  </si>
  <si>
    <t>232,96*0,8*(2,2+0,1)</t>
  </si>
  <si>
    <t>40,24*0,8*(2,2+0,1)</t>
  </si>
  <si>
    <t>-2043966565</t>
  </si>
  <si>
    <t>-1034253126</t>
  </si>
  <si>
    <t>"křížení st. sítí"129*0,8</t>
  </si>
  <si>
    <t>878920374</t>
  </si>
  <si>
    <t>648,95*2,3*2</t>
  </si>
  <si>
    <t>296453060</t>
  </si>
  <si>
    <t>2985,17</t>
  </si>
  <si>
    <t>-1569966970</t>
  </si>
  <si>
    <t>175,456*0,3*2</t>
  </si>
  <si>
    <t>-1910211447</t>
  </si>
  <si>
    <t>534594315</t>
  </si>
  <si>
    <t>-1781343719</t>
  </si>
  <si>
    <t>52,637</t>
  </si>
  <si>
    <t>-13855873</t>
  </si>
  <si>
    <t>-1269999741</t>
  </si>
  <si>
    <t>-1704119064</t>
  </si>
  <si>
    <t>8,54*0,8*(1,9-0,1-0,45)</t>
  </si>
  <si>
    <t>210,78*0,8*(1,9+0,3-0,1-0,45)</t>
  </si>
  <si>
    <t>0*0,8*(2-0,1-0,45)</t>
  </si>
  <si>
    <t>156,43*0,8*(2,1-0,1-0,45)</t>
  </si>
  <si>
    <t>232,96*0,8*(2,3-0,1-0,45)</t>
  </si>
  <si>
    <t>40,24*0,8*(2,1-0,1-0,45)</t>
  </si>
  <si>
    <t>1752650611</t>
  </si>
  <si>
    <t>-1047452138</t>
  </si>
  <si>
    <t>584,69*0,8*0,45</t>
  </si>
  <si>
    <t>64,26*0,8*0,5</t>
  </si>
  <si>
    <t>-725388149</t>
  </si>
  <si>
    <t>-2100476716</t>
  </si>
  <si>
    <t>-1771134690</t>
  </si>
  <si>
    <t>-1818625434</t>
  </si>
  <si>
    <t>953899266</t>
  </si>
  <si>
    <t>648,95*0,8*0,1</t>
  </si>
  <si>
    <t>-333214394</t>
  </si>
  <si>
    <t>"štěrková cesta"40,24*0,8</t>
  </si>
  <si>
    <t>-784802478</t>
  </si>
  <si>
    <t>1022311457</t>
  </si>
  <si>
    <t>1486894488</t>
  </si>
  <si>
    <t>-309867797</t>
  </si>
  <si>
    <t>2116435824</t>
  </si>
  <si>
    <t>1065504824</t>
  </si>
  <si>
    <t>584,69*1,03</t>
  </si>
  <si>
    <t>-1936021446</t>
  </si>
  <si>
    <t>859756789</t>
  </si>
  <si>
    <t>64,26*1,03</t>
  </si>
  <si>
    <t>-911247969</t>
  </si>
  <si>
    <t>-872757597</t>
  </si>
  <si>
    <t>-875904421</t>
  </si>
  <si>
    <t>1484907643</t>
  </si>
  <si>
    <t>-953388126</t>
  </si>
  <si>
    <t>536833279</t>
  </si>
  <si>
    <t>-1203964208</t>
  </si>
  <si>
    <t>1757994500</t>
  </si>
  <si>
    <t>1809909355</t>
  </si>
  <si>
    <t>-1403833555</t>
  </si>
  <si>
    <t>2108114548</t>
  </si>
  <si>
    <t>1719794215</t>
  </si>
  <si>
    <t>375623877</t>
  </si>
  <si>
    <t>161419060</t>
  </si>
  <si>
    <t>894811155</t>
  </si>
  <si>
    <t>Revizní šachta z tvrdého PVC v otevřeném výkopu typ přímý (DN šachty/DN trubního vedení) DN 400/200, odolnost vnějšímu tlaku 12,5 t, hloubka od 1910 do 2280 mm</t>
  </si>
  <si>
    <t>1267638161</t>
  </si>
  <si>
    <t>-860432525</t>
  </si>
  <si>
    <t>302b.I.1</t>
  </si>
  <si>
    <t>D+M napojení na stáv. přípojky - pružné univerzální spojky na potrubí DN 150/200</t>
  </si>
  <si>
    <t>-706174251</t>
  </si>
  <si>
    <t>302b.I.2</t>
  </si>
  <si>
    <t>ověření přesné polohy, dimenze a materiálu křižovaných i napojovaných podzemních sítí kopanými sondami</t>
  </si>
  <si>
    <t>-1406866668</t>
  </si>
  <si>
    <t>1877114622</t>
  </si>
  <si>
    <t>8,54*2</t>
  </si>
  <si>
    <t>-1711955896</t>
  </si>
  <si>
    <t>"odstraněná živičná vrstva tl.4cm"11,102*0,04*2,2</t>
  </si>
  <si>
    <t>"odstraněná živičná vrstva tl.6cm"6,832*0,06*2,2</t>
  </si>
  <si>
    <t>2014916344</t>
  </si>
  <si>
    <t>1749955887</t>
  </si>
  <si>
    <t>437182752</t>
  </si>
  <si>
    <t>1448314186</t>
  </si>
  <si>
    <t>-227007601</t>
  </si>
  <si>
    <t>-460740911</t>
  </si>
  <si>
    <t>-287641719</t>
  </si>
  <si>
    <t>-211083755</t>
  </si>
  <si>
    <t>7,41</t>
  </si>
  <si>
    <t>12,064</t>
  </si>
  <si>
    <t>479,205</t>
  </si>
  <si>
    <t>421,222</t>
  </si>
  <si>
    <t>282,701</t>
  </si>
  <si>
    <t>SO302b-II - Splaškové přípojky - 2. etapa</t>
  </si>
  <si>
    <t>24,263</t>
  </si>
  <si>
    <t>110,505</t>
  </si>
  <si>
    <t>5,7</t>
  </si>
  <si>
    <t>195,102</t>
  </si>
  <si>
    <t>153,45</t>
  </si>
  <si>
    <t>10,347</t>
  </si>
  <si>
    <t>-2112638142</t>
  </si>
  <si>
    <t>1616815608</t>
  </si>
  <si>
    <t>5,7*0,8</t>
  </si>
  <si>
    <t>157,34*0,8</t>
  </si>
  <si>
    <t>1204429770</t>
  </si>
  <si>
    <t>5,7*1,3</t>
  </si>
  <si>
    <t>-1329868456</t>
  </si>
  <si>
    <t>20*4</t>
  </si>
  <si>
    <t>1360594619</t>
  </si>
  <si>
    <t>1519552669</t>
  </si>
  <si>
    <t>"plynovod"27*0,8</t>
  </si>
  <si>
    <t>-752062834</t>
  </si>
  <si>
    <t>"st.kanalizace B500"3*0,8</t>
  </si>
  <si>
    <t>"st.kanalizace B400"1*0,8</t>
  </si>
  <si>
    <t>"st.kanalizace B300"17*0,8</t>
  </si>
  <si>
    <t>"st.kanalizace KT300"6*0,8</t>
  </si>
  <si>
    <t>1200550361</t>
  </si>
  <si>
    <t>"ČEZ"5*0,8</t>
  </si>
  <si>
    <t>"cetin"10*0,8</t>
  </si>
  <si>
    <t>1213113691</t>
  </si>
  <si>
    <t>15,08*0,8</t>
  </si>
  <si>
    <t>-1443515170</t>
  </si>
  <si>
    <t>5,7*0,8*(2,1+0,1-0,4)</t>
  </si>
  <si>
    <t>157,34*0,8*(2,1+0,1-0,40)</t>
  </si>
  <si>
    <t>0*0,8*(2,1+0,1-0,3)</t>
  </si>
  <si>
    <t>15,08*0,8*(2,1+0,1-0,2)</t>
  </si>
  <si>
    <t>116,25*0,8*(2,1+0,1)</t>
  </si>
  <si>
    <t>8,92*0,8*(2,1+0,1)</t>
  </si>
  <si>
    <t>-540980763</t>
  </si>
  <si>
    <t>-1652771739</t>
  </si>
  <si>
    <t>"křížení st. sítí"95*0,8</t>
  </si>
  <si>
    <t>1626040017</t>
  </si>
  <si>
    <t>303,29*2,2*2</t>
  </si>
  <si>
    <t>-1081906122</t>
  </si>
  <si>
    <t>1334,476</t>
  </si>
  <si>
    <t>-53973479</t>
  </si>
  <si>
    <t>130,432*0,3*2</t>
  </si>
  <si>
    <t>-1263705831</t>
  </si>
  <si>
    <t>1774613204</t>
  </si>
  <si>
    <t>744275950</t>
  </si>
  <si>
    <t>39,13</t>
  </si>
  <si>
    <t>-1459496830</t>
  </si>
  <si>
    <t>-1423373735</t>
  </si>
  <si>
    <t>1228376508</t>
  </si>
  <si>
    <t>5,7*0,8*(1,8-0,1-0,45)</t>
  </si>
  <si>
    <t>157,34*0,8*(1,8+0,3-0,1-0,45)</t>
  </si>
  <si>
    <t>0*0,8*(1,6-0,1-0,45)</t>
  </si>
  <si>
    <t>15,08*0,8*(2-0,1-0,45)</t>
  </si>
  <si>
    <t>116,25*0,8*(2,2-0,1-0,45)</t>
  </si>
  <si>
    <t>8,92*0,8*(2-0,1-0,45)</t>
  </si>
  <si>
    <t>-432642002</t>
  </si>
  <si>
    <t>466409104</t>
  </si>
  <si>
    <t>270,27*0,8*0,45</t>
  </si>
  <si>
    <t>33,02*0,8*0,5</t>
  </si>
  <si>
    <t>-1203147677</t>
  </si>
  <si>
    <t>717670539</t>
  </si>
  <si>
    <t>-1614809959</t>
  </si>
  <si>
    <t>-1819964421</t>
  </si>
  <si>
    <t>-129685942</t>
  </si>
  <si>
    <t>303,29*0,8*0,1</t>
  </si>
  <si>
    <t>-157562867</t>
  </si>
  <si>
    <t>"štěrková cesta"8,92*0,8</t>
  </si>
  <si>
    <t>-2045006</t>
  </si>
  <si>
    <t>-1203260518</t>
  </si>
  <si>
    <t>879827449</t>
  </si>
  <si>
    <t>-567333247</t>
  </si>
  <si>
    <t>-144646578</t>
  </si>
  <si>
    <t>-1770463867</t>
  </si>
  <si>
    <t>270,27*1,03</t>
  </si>
  <si>
    <t>-60853863</t>
  </si>
  <si>
    <t>649791698</t>
  </si>
  <si>
    <t>33,02*1,03</t>
  </si>
  <si>
    <t>2016131304</t>
  </si>
  <si>
    <t>810468149</t>
  </si>
  <si>
    <t>-423382140</t>
  </si>
  <si>
    <t>-121277229</t>
  </si>
  <si>
    <t>-891453474</t>
  </si>
  <si>
    <t>-1702949561</t>
  </si>
  <si>
    <t>302b.II.1</t>
  </si>
  <si>
    <t>-183326820</t>
  </si>
  <si>
    <t>302b.II.2</t>
  </si>
  <si>
    <t>829907851</t>
  </si>
  <si>
    <t>-1169308438</t>
  </si>
  <si>
    <t>5,7*2</t>
  </si>
  <si>
    <t>-390006085</t>
  </si>
  <si>
    <t>"odstraněná živičná vrstva tl.4cm"7,41*0,04*2,2</t>
  </si>
  <si>
    <t>"odstraněná živičná vrstva tl.6cm"4,56*0,06*2,2</t>
  </si>
  <si>
    <t>284602439</t>
  </si>
  <si>
    <t>-2092052133</t>
  </si>
  <si>
    <t>1218441106</t>
  </si>
  <si>
    <t>1182888441</t>
  </si>
  <si>
    <t>-1634037957</t>
  </si>
  <si>
    <t>1255898436</t>
  </si>
  <si>
    <t>277330855</t>
  </si>
  <si>
    <t>-2135277955</t>
  </si>
  <si>
    <t>20,8</t>
  </si>
  <si>
    <t>4,7</t>
  </si>
  <si>
    <t>1201,646</t>
  </si>
  <si>
    <t>76,129</t>
  </si>
  <si>
    <t>319,626</t>
  </si>
  <si>
    <t>4,4</t>
  </si>
  <si>
    <t>366,06</t>
  </si>
  <si>
    <t>SO303a-I - Veřejný vodovod - 1. etapa</t>
  </si>
  <si>
    <t>18,72</t>
  </si>
  <si>
    <t>492,723</t>
  </si>
  <si>
    <t>37,265</t>
  </si>
  <si>
    <t>724,578</t>
  </si>
  <si>
    <t>50,9</t>
  </si>
  <si>
    <t>76,35</t>
  </si>
  <si>
    <t>1061,905</t>
  </si>
  <si>
    <t xml:space="preserve">    VRN9 - Ostatní náklady</t>
  </si>
  <si>
    <t>300083434</t>
  </si>
  <si>
    <t>"přepojení V1.3"18,6*1</t>
  </si>
  <si>
    <t>"přepojení V1.5"2,2*1</t>
  </si>
  <si>
    <t>-1999343102</t>
  </si>
  <si>
    <t>390865125</t>
  </si>
  <si>
    <t>-1766572966</t>
  </si>
  <si>
    <t>"Řad V4a-E1"39,9*1</t>
  </si>
  <si>
    <t>"Přepojení V1.1"2,7*1</t>
  </si>
  <si>
    <t>"Přepojení V1.2"2*1</t>
  </si>
  <si>
    <t>"Přepojení V1.4"3,2*1</t>
  </si>
  <si>
    <t>"Přepojení V2.1"3,1*1</t>
  </si>
  <si>
    <t>"Řad V1"12,4*1</t>
  </si>
  <si>
    <t>"Řad V1-souběh"296*0,7</t>
  </si>
  <si>
    <t>"Řad V1.1"3,9*1</t>
  </si>
  <si>
    <t>"Řad V2"48,3*1</t>
  </si>
  <si>
    <t>"Řad V2-souběh"107,7*0,7</t>
  </si>
  <si>
    <t>"Řad V3"6*1</t>
  </si>
  <si>
    <t>"Řad V4a-E1"19,4*1</t>
  </si>
  <si>
    <t>"Přepojení V1.1"1,3*1</t>
  </si>
  <si>
    <t>"Přepojení V1.2"8*1</t>
  </si>
  <si>
    <t>"Přepojení V1.3"4,4*1</t>
  </si>
  <si>
    <t>"Přepojení V1.4"7,8*1</t>
  </si>
  <si>
    <t>"Přepojení V1.5"3,1*1</t>
  </si>
  <si>
    <t>"Přepojení V2.1"8,9*1</t>
  </si>
  <si>
    <t>273089099</t>
  </si>
  <si>
    <t>"Řad V4a-E1"39,9*1,5</t>
  </si>
  <si>
    <t>"Přepojení V1.1"2,7*1,5</t>
  </si>
  <si>
    <t>"Přepojení V1.2"2*1,5</t>
  </si>
  <si>
    <t>"Přepojení V1.4"3,2*1,5</t>
  </si>
  <si>
    <t>"Přepojení V2.1"3,1*1,5</t>
  </si>
  <si>
    <t>-1085638863</t>
  </si>
  <si>
    <t>211079078</t>
  </si>
  <si>
    <t>108*4</t>
  </si>
  <si>
    <t>1111287226</t>
  </si>
  <si>
    <t>656868536</t>
  </si>
  <si>
    <t>"st.vodovod LT 110" 4*1</t>
  </si>
  <si>
    <t>"souběh LT110"55</t>
  </si>
  <si>
    <t>-954613291</t>
  </si>
  <si>
    <t>"st.vodovod d63"1*1</t>
  </si>
  <si>
    <t>"st.vodovod d90"4*1</t>
  </si>
  <si>
    <t>"st.vodovod d110"5*1</t>
  </si>
  <si>
    <t>"plyn.přípojka"20*1</t>
  </si>
  <si>
    <t>"plynovod"7*1</t>
  </si>
  <si>
    <t>"souběh PVC110"25</t>
  </si>
  <si>
    <t>"souběh PVC90"10</t>
  </si>
  <si>
    <t>"souběh PVC160"14</t>
  </si>
  <si>
    <t>-1962700957</t>
  </si>
  <si>
    <t>"st.kanalizace B600"1*1</t>
  </si>
  <si>
    <t>"st.kanalizace B500"1*1</t>
  </si>
  <si>
    <t>"st.kanalizace B400"4*1</t>
  </si>
  <si>
    <t>"st.kanalizace B300"3*1</t>
  </si>
  <si>
    <t>"st.kanalizace KT300"4*1</t>
  </si>
  <si>
    <t>-1234656310</t>
  </si>
  <si>
    <t>"ČEZ"4*1</t>
  </si>
  <si>
    <t>"cetin"11*1</t>
  </si>
  <si>
    <t>1284080965</t>
  </si>
  <si>
    <t>"přepojení V1.5"4,7*1</t>
  </si>
  <si>
    <t>-869773655</t>
  </si>
  <si>
    <t>"Řad V4a-E1"39,9*1*(1,5+0,1-0,4)</t>
  </si>
  <si>
    <t>"Přepojení V1.1"2,7*1*(1,7+0,1-0,4)</t>
  </si>
  <si>
    <t>"Přepojení V1.2"2*1*(1,8+0,1-0,4)</t>
  </si>
  <si>
    <t>"Přepojení V1.4"3,2*1*(1,6+0,1-0,4)</t>
  </si>
  <si>
    <t>"Přepojení V2.1"3,1*1*(1,6+0,1-0,4)</t>
  </si>
  <si>
    <t>"Řad V1"12,4*1*(1,8+0,1-0,40)</t>
  </si>
  <si>
    <t>"Řad V1-souběh"296*0,7*(1,8+0,1-0,40)</t>
  </si>
  <si>
    <t>"Řad V1.1"3,9*1*(1,7+0,1-0,4)</t>
  </si>
  <si>
    <t>"Řad V2"48,3*1*(1,7+0,1-0,4)</t>
  </si>
  <si>
    <t>"Řad V2-souběh"107,7*0,7*(1,7+0,1-0,4)</t>
  </si>
  <si>
    <t>"Řad V3"6*1*(1,7+0,1-0,4)</t>
  </si>
  <si>
    <t>"Řad V4a-E1"19,4*1*(1,5+0,1-0,4)</t>
  </si>
  <si>
    <t>"Přepojení V1.1"1,3*1*(1,7+0,1-0,4)</t>
  </si>
  <si>
    <t>"Přepojení V1.2"8*1*(1,8+0,1-0,4)</t>
  </si>
  <si>
    <t>"Přepojení V1.3"4,4*1*(1,6+0,1-0,4)</t>
  </si>
  <si>
    <t>"Přepojení V1.4"7,8*1*(1,6+0,1-0,4)</t>
  </si>
  <si>
    <t>"Přepojení V1.5"3,1*1*(1,6+0,1-0,4)</t>
  </si>
  <si>
    <t>"Přepojení V2.1"8,9*1*(1,6+0,1-0,4)</t>
  </si>
  <si>
    <t>"přepojení V1.3"18,6*1*(1,6+0,1-0,3)</t>
  </si>
  <si>
    <t>"přepojení V1.5"2,2*1*(1,6+0,1-0,3)</t>
  </si>
  <si>
    <t>"přepojení V1.5"4,7*1*(1,6+0,1-0,2)</t>
  </si>
  <si>
    <t>"Řad V1"68,6*1*(1,8+0,1)</t>
  </si>
  <si>
    <t>"Řad V1.1"35,1*1*(1,7+0,1)</t>
  </si>
  <si>
    <t>"Řad V3"159*1*(1,7+0,1)</t>
  </si>
  <si>
    <t>"Řad V4a-E1"19,2*1*(1,5+0,1)</t>
  </si>
  <si>
    <t>"Řad V1.1"4*1*(1,7+0,1)</t>
  </si>
  <si>
    <t>-1556450901</t>
  </si>
  <si>
    <t>-452533749</t>
  </si>
  <si>
    <t>"souběh st.vodovod"(25+10+55)*1,5</t>
  </si>
  <si>
    <t>"souběh st. kanalizace"14*1,5</t>
  </si>
  <si>
    <t>"křížení st. sítí"69*1</t>
  </si>
  <si>
    <t>-771107142</t>
  </si>
  <si>
    <t>"Řad V1"81*1,8*2</t>
  </si>
  <si>
    <t>"Řad V1-souběh"296*1,8</t>
  </si>
  <si>
    <t>"Řad V1.1"43*1,7*2</t>
  </si>
  <si>
    <t>"Řad V2"48,3*1,7*2</t>
  </si>
  <si>
    <t>"Řad V2-souběh"107,7*1,7</t>
  </si>
  <si>
    <t>"Řad V3"165*1,7*2</t>
  </si>
  <si>
    <t>"Řad V4a-E1"61,4*1,5*2</t>
  </si>
  <si>
    <t>"Přepojení V1.1"14*1,7*2</t>
  </si>
  <si>
    <t>"Přepojení V1.2"10*1,8*2</t>
  </si>
  <si>
    <t>"Přepojení V1.3"23*1,6*2</t>
  </si>
  <si>
    <t>"Přepojení V1.4"11*1,6*2</t>
  </si>
  <si>
    <t>"Přepojení V1.5"10*1,6*2</t>
  </si>
  <si>
    <t>"Přepojení V2.1"12*1,6*2</t>
  </si>
  <si>
    <t>-1923800205</t>
  </si>
  <si>
    <t>2325,91</t>
  </si>
  <si>
    <t>446339735</t>
  </si>
  <si>
    <t>456,99*0,3*2</t>
  </si>
  <si>
    <t>-1702351472</t>
  </si>
  <si>
    <t>1243525706</t>
  </si>
  <si>
    <t>-807479686</t>
  </si>
  <si>
    <t>137,097</t>
  </si>
  <si>
    <t>-114978153</t>
  </si>
  <si>
    <t>669975107</t>
  </si>
  <si>
    <t>-217939146</t>
  </si>
  <si>
    <t>"Řad V4a-E1"39,9*1*(1,2-0,1-0,4)</t>
  </si>
  <si>
    <t>"Přepojení V1.1"2,7*1*(1,4-0,1-0,45)</t>
  </si>
  <si>
    <t>"Přepojení V1.2"2*1*(1,5-0,1-0,4)</t>
  </si>
  <si>
    <t>"Přepojení V1.4"3,2*1*(1,3-0,1-0,4)</t>
  </si>
  <si>
    <t>"Přepojení V2.1"3,1*1*(1,3-0,1-0,4)</t>
  </si>
  <si>
    <t>"Řad V1"12,4*1*(1,5+0,3-0,1-0,45)</t>
  </si>
  <si>
    <t>"Řad V1-souběh"296*0,7*(1,5+0,3-0,1-0,45)</t>
  </si>
  <si>
    <t>"Řad V1.1"3,9*1*(1,4+0,3-0,1-0,4)</t>
  </si>
  <si>
    <t>"Řad V2"48,3*1*(1,4+0,3-0,1-0,4)</t>
  </si>
  <si>
    <t>"Řad V2-souběh"107,7*0,7*(1,4+0,3-0,1-0,4)</t>
  </si>
  <si>
    <t>"Řad V3"6*1*(1,4+0,3-0,1-0,4)</t>
  </si>
  <si>
    <t>"Řad V4a-E1"19,4*1*(1,2+0,3-0,1-0,4)</t>
  </si>
  <si>
    <t>"Přepojení V1.1"1,3*1*(1,4+0,3-0,1-0,45)</t>
  </si>
  <si>
    <t>"Přepojení V1.2"8*1*(1,5+0,3-0,1-0,4)</t>
  </si>
  <si>
    <t>"Přepojení V1.3"4,4*1*(1,3+0,3-0,1-0,4)</t>
  </si>
  <si>
    <t>"Přepojení V1.4"7,8*1*(1,3+0,3-0,1-0,4)</t>
  </si>
  <si>
    <t>"Přepojení V1.5"3,1*1*(1,3+0,3-0,1-0,4)</t>
  </si>
  <si>
    <t>"Přepojení V2.1"8,9*1*(1,3+0,3-0,1-0,4)</t>
  </si>
  <si>
    <t>"přepojení V1.3"18,6*1*(1,4-0,1-0,4)</t>
  </si>
  <si>
    <t>"přepojení V1.5"2,2*1*(1,4-0,1-0,4)</t>
  </si>
  <si>
    <t>"přepojení V1.5"4,7*1*(1,7-0,1-0,4)</t>
  </si>
  <si>
    <t>"Řad V1"68,6*1*(1,9-0,1-0,45)</t>
  </si>
  <si>
    <t>"Řad V1.1"35,1*1*(1,8-0,1-0,4)</t>
  </si>
  <si>
    <t>"Řad V3"159*1*(1,8-0,1-0,4)</t>
  </si>
  <si>
    <t>"Řad V4a-E1"19,2*1*(1,6-0,1-0,4)</t>
  </si>
  <si>
    <t>"Řad V1.1"4*1*(1,6-0,1-0,4)</t>
  </si>
  <si>
    <t>-1294849270</t>
  </si>
  <si>
    <t>1372792109</t>
  </si>
  <si>
    <t>"Řad V1"81*1*0,45</t>
  </si>
  <si>
    <t>"Řad V1-souběh"296*0,7*0,45</t>
  </si>
  <si>
    <t>"Řad V1.1"43*1*0,4</t>
  </si>
  <si>
    <t>"Řad V2"48,3*1*0,4</t>
  </si>
  <si>
    <t>"Řad V2-souběh"107,7*0,7*0,4</t>
  </si>
  <si>
    <t>"Řad V3"165*1*0,4</t>
  </si>
  <si>
    <t>"Řad V4a-E1"61,4*1*0,4</t>
  </si>
  <si>
    <t>"Přepojení V1.1"14*1*0,45</t>
  </si>
  <si>
    <t>"Přepojení V1.2"10*1*0,4</t>
  </si>
  <si>
    <t>"Přepojení V1.3"23*1*0,4</t>
  </si>
  <si>
    <t>"Přepojení V1.4"11*1*0,4</t>
  </si>
  <si>
    <t>"Přepojení V1.5"10*1*0,4</t>
  </si>
  <si>
    <t>"Přepojení V2.1"12*1*0,4</t>
  </si>
  <si>
    <t>-1773250974</t>
  </si>
  <si>
    <t>555249972</t>
  </si>
  <si>
    <t>-1682849389</t>
  </si>
  <si>
    <t>1184465391</t>
  </si>
  <si>
    <t>1264490483</t>
  </si>
  <si>
    <t>"Řad V1"81*1*0,1</t>
  </si>
  <si>
    <t>"Řad V1-souběh"296*0,7*0,1</t>
  </si>
  <si>
    <t>"Řad V1.1"43*1*0,1</t>
  </si>
  <si>
    <t>"Řad V2"48,3*1*0,1</t>
  </si>
  <si>
    <t>"Řad V2-souběh"107,7*0,7*0,1</t>
  </si>
  <si>
    <t>"Řad V3"165*1*0,1</t>
  </si>
  <si>
    <t>"Řad V4a-E1"61,4*1*0,1</t>
  </si>
  <si>
    <t>"Přepojení V1.1"14*1*0,1</t>
  </si>
  <si>
    <t>"Přepojení V1.2"10*1*0,1</t>
  </si>
  <si>
    <t>"Přepojení V1.3"23*1*0,1</t>
  </si>
  <si>
    <t>"Přepojení V1.4"11*1*0,1</t>
  </si>
  <si>
    <t>"Přepojení V1.5"10*1*0,1</t>
  </si>
  <si>
    <t>"Přepojení V2.1"12*1*0,1</t>
  </si>
  <si>
    <t>252921479</t>
  </si>
  <si>
    <t>"štěrková cesta"4*1</t>
  </si>
  <si>
    <t>1691073770</t>
  </si>
  <si>
    <t>-1372006415</t>
  </si>
  <si>
    <t>-771925309</t>
  </si>
  <si>
    <t>-1084541964</t>
  </si>
  <si>
    <t>1131059593</t>
  </si>
  <si>
    <t>1661706618</t>
  </si>
  <si>
    <t>857241131</t>
  </si>
  <si>
    <t>Montáž litinových tvarovek na potrubí litinovém tlakovém jednoosých na potrubí z trub hrdlových v otevřeném výkopu, kanálu nebo v šachtě s integrovaným těsněním DN 80</t>
  </si>
  <si>
    <t>1870802752</t>
  </si>
  <si>
    <t>HWL.797408000016</t>
  </si>
  <si>
    <t>SPOJKA JIŠTĚNÁ PROTI POSUNU  - SPOJKA 80 (85-105)</t>
  </si>
  <si>
    <t>-537925784</t>
  </si>
  <si>
    <t>857242122</t>
  </si>
  <si>
    <t>Montáž litinových tvarovek na potrubí litinovém tlakovém jednoosých na potrubí z trub přírubových v otevřeném výkopu, kanálu nebo v šachtě DN 80</t>
  </si>
  <si>
    <t>168205987</t>
  </si>
  <si>
    <t>HWL.850008020016</t>
  </si>
  <si>
    <t>TVAROVKA FF KUS 80/200</t>
  </si>
  <si>
    <t>-117771444</t>
  </si>
  <si>
    <t>HWL.505008020016</t>
  </si>
  <si>
    <t>KOLENO PATNÍ PŘÍRUBOVÉ DLOUHÉ 80</t>
  </si>
  <si>
    <t>715333957</t>
  </si>
  <si>
    <t>HWL.799408000016</t>
  </si>
  <si>
    <t>SPOJKA JIŠTĚNÁ PROTI POSUNU  - S PŘÍRUBOU 80 (85-105)</t>
  </si>
  <si>
    <t>1863344908</t>
  </si>
  <si>
    <t>857244122</t>
  </si>
  <si>
    <t>Montáž litinových tvarovek na potrubí litinovém tlakovém odbočných na potrubí z trub přírubových v otevřeném výkopu, kanálu nebo v šachtě DN 80</t>
  </si>
  <si>
    <t>-2015340285</t>
  </si>
  <si>
    <t>HWL.851008008016</t>
  </si>
  <si>
    <t>TVAROVKA T KUS 80-80</t>
  </si>
  <si>
    <t>-363775430</t>
  </si>
  <si>
    <t>857261131</t>
  </si>
  <si>
    <t>Montáž litinových tvarovek na potrubí litinovém tlakovém jednoosých na potrubí z trub hrdlových v otevřeném výkopu, kanálu nebo v šachtě s integrovaným těsněním DN 100</t>
  </si>
  <si>
    <t>-1680412531</t>
  </si>
  <si>
    <t>HWL.797410000016</t>
  </si>
  <si>
    <t>SPOJKA JIŠTĚNÁ PROTI POSUNU - SPOJKA 100 (104-132)</t>
  </si>
  <si>
    <t>1033034640</t>
  </si>
  <si>
    <t>HWL.797410008016</t>
  </si>
  <si>
    <t>SPOJKA JIŠTĚNÁ PROTI POSUNU - SPOJKA REDUKOVANÁ 100/80 (104-132/85-105)</t>
  </si>
  <si>
    <t>1240166095</t>
  </si>
  <si>
    <t>857262122</t>
  </si>
  <si>
    <t>Montáž litinových tvarovek na potrubí litinovém tlakovém jednoosých na potrubí z trub přírubových v otevřeném výkopu, kanálu nebo v šachtě DN 100</t>
  </si>
  <si>
    <t>422810926</t>
  </si>
  <si>
    <t>HWL.855010008016</t>
  </si>
  <si>
    <t>TVAROVKA REDUKČNÍ FFR 100-80</t>
  </si>
  <si>
    <t>-1855706817</t>
  </si>
  <si>
    <t>857264122</t>
  </si>
  <si>
    <t>Montáž litinových tvarovek na potrubí litinovém tlakovém odbočných na potrubí z trub přírubových v otevřeném výkopu, kanálu nebo v šachtě DN 100</t>
  </si>
  <si>
    <t>1972868379</t>
  </si>
  <si>
    <t>HWL.851010010016</t>
  </si>
  <si>
    <t>TVAROVKA T KUS 100-100</t>
  </si>
  <si>
    <t>708369833</t>
  </si>
  <si>
    <t>857311131</t>
  </si>
  <si>
    <t>Montáž litinových tvarovek na potrubí litinovém tlakovém jednoosých na potrubí z trub hrdlových v otevřeném výkopu, kanálu nebo v šachtě s integrovaným těsněním DN 150</t>
  </si>
  <si>
    <t>1346551000</t>
  </si>
  <si>
    <t>HWL.797415000016</t>
  </si>
  <si>
    <t>SYNOFLEX - SPOJKA 150 (155-192)</t>
  </si>
  <si>
    <t>-870887814</t>
  </si>
  <si>
    <t>857312122</t>
  </si>
  <si>
    <t>Montáž litinových tvarovek na potrubí litinovém tlakovém jednoosých na potrubí z trub přírubových v otevřeném výkopu, kanálu nebo v šachtě DN 150</t>
  </si>
  <si>
    <t>-691996043</t>
  </si>
  <si>
    <t>HWL.855015010016</t>
  </si>
  <si>
    <t>TVAROVKA REDUKČNÍ FFR 150-100</t>
  </si>
  <si>
    <t>1251875624</t>
  </si>
  <si>
    <t>857314122</t>
  </si>
  <si>
    <t>Montáž litinových tvarovek na potrubí litinovém tlakovém odbočných na potrubí z trub přírubových v otevřeném výkopu, kanálu nebo v šachtě DN 150</t>
  </si>
  <si>
    <t>-911853736</t>
  </si>
  <si>
    <t>HWL.851015015016</t>
  </si>
  <si>
    <t>TVAROVKA T KUS 150-150</t>
  </si>
  <si>
    <t>-842654493</t>
  </si>
  <si>
    <t>HWL.851015010016</t>
  </si>
  <si>
    <t>TVAROVKA T KUS 150-100</t>
  </si>
  <si>
    <t>208552808</t>
  </si>
  <si>
    <t>HWL.851015008016</t>
  </si>
  <si>
    <t>TVAROVKA T KUS 150-80</t>
  </si>
  <si>
    <t>-978093073</t>
  </si>
  <si>
    <t>871241211</t>
  </si>
  <si>
    <t>Montáž vodovodního potrubí z polyetylenu PE100 RC v otevřeném výkopu svařovaných elektrotvarovkou SDR 11/PN16 d 90 x 8,2 mm</t>
  </si>
  <si>
    <t>-765997204</t>
  </si>
  <si>
    <t>28613115</t>
  </si>
  <si>
    <t>potrubí vodovodní jednovrstvé PE100 RC PN 16 SDR11 90x8,2mm</t>
  </si>
  <si>
    <t>-982867055</t>
  </si>
  <si>
    <t>387*1,015</t>
  </si>
  <si>
    <t>871251211</t>
  </si>
  <si>
    <t>Montáž vodovodního potrubí z polyetylenu PE100 RC v otevřeném výkopu svařovaných elektrotvarovkou SDR 11/PN16 d 110 x 10,0 mm</t>
  </si>
  <si>
    <t>300750582</t>
  </si>
  <si>
    <t>28613116</t>
  </si>
  <si>
    <t>potrubí vodovodní jednovrstvé PE100 RC PN 16 SDR11 110x10,0mm</t>
  </si>
  <si>
    <t>-748506164</t>
  </si>
  <si>
    <t>104,4*1,015 "Přepočtené koeficientem množství</t>
  </si>
  <si>
    <t>871251811</t>
  </si>
  <si>
    <t>Bourání stávajícího potrubí z polyetylenu v otevřeném výkopu D přes 50 do 90 mm</t>
  </si>
  <si>
    <t>1227082091</t>
  </si>
  <si>
    <t>"V6"10,6</t>
  </si>
  <si>
    <t>871275811</t>
  </si>
  <si>
    <t>Bourání stávajícího potrubí z PVC nebo polypropylenu PP v otevřeném výkopu DN do 150</t>
  </si>
  <si>
    <t>2100253062</t>
  </si>
  <si>
    <t>"V1"86</t>
  </si>
  <si>
    <t>"V2"12,1</t>
  </si>
  <si>
    <t>"V3"131</t>
  </si>
  <si>
    <t>"V4"9,7</t>
  </si>
  <si>
    <t>"V5"14,6</t>
  </si>
  <si>
    <t>"V7-E1"108,5</t>
  </si>
  <si>
    <t>871321211</t>
  </si>
  <si>
    <t>Montáž vodovodního potrubí z polyetylenu PE100 RC v otevřeném výkopu svařovaných elektrotvarovkou SDR 11/PN16 d 160 x 14,6 mm</t>
  </si>
  <si>
    <t>-248899939</t>
  </si>
  <si>
    <t>28613118</t>
  </si>
  <si>
    <t>potrubí vodovodní jednovrstvé PE100 RC PN 16 SDR11 160x14,6mm</t>
  </si>
  <si>
    <t>-147773204</t>
  </si>
  <si>
    <t>391*1,015 "Přepočtené koeficientem množství</t>
  </si>
  <si>
    <t>877241101</t>
  </si>
  <si>
    <t>Montáž tvarovek na vodovodním plastovém potrubí z polyetylenu PE 100 elektrotvarovek SDR 11/PN16 spojek, oblouků nebo redukcí d 90</t>
  </si>
  <si>
    <t>735095330</t>
  </si>
  <si>
    <t>28615974</t>
  </si>
  <si>
    <t>elektrospojka SDR11 PE 100 PN16 D 90mm</t>
  </si>
  <si>
    <t>1200316527</t>
  </si>
  <si>
    <t>28653135</t>
  </si>
  <si>
    <t>nákružek lemový PE 100 SDR11 90mm</t>
  </si>
  <si>
    <t>-1563948</t>
  </si>
  <si>
    <t>WVN.FF700213W</t>
  </si>
  <si>
    <t>Příruba PP/ocel PN10/16 90 DN80</t>
  </si>
  <si>
    <t>-921941925</t>
  </si>
  <si>
    <t>877241110</t>
  </si>
  <si>
    <t>Montáž tvarovek na vodovodním plastovém potrubí z polyetylenu PE 100 elektrotvarovek SDR 11/PN16 kolen 45° d 90</t>
  </si>
  <si>
    <t>1912538397</t>
  </si>
  <si>
    <t>28614948</t>
  </si>
  <si>
    <t>elektrokoleno 45° PE 100 PN16 D 90mm</t>
  </si>
  <si>
    <t>-2031945613</t>
  </si>
  <si>
    <t>877241113</t>
  </si>
  <si>
    <t>Montáž tvarovek na vodovodním plastovém potrubí z polyetylenu PE 100 elektrotvarovek SDR 11/PN16 T-kusů d 90</t>
  </si>
  <si>
    <t>-1781257205</t>
  </si>
  <si>
    <t>28614960</t>
  </si>
  <si>
    <t>elektrotvarovka T-kus rovnoramenný PE 100 PN16 D 90mm</t>
  </si>
  <si>
    <t>323796975</t>
  </si>
  <si>
    <t>877241201</t>
  </si>
  <si>
    <t>Montáž tvarovek na vodovodním plastovém potrubí z polyetylenu PE 100 svařovaných na tupo SDR 11/PN16 oblouků nebo redukcí d 90</t>
  </si>
  <si>
    <t>994547574</t>
  </si>
  <si>
    <t>WVN.FFD91013W</t>
  </si>
  <si>
    <t>Oblouk 11° PE100 RC SDR11 90</t>
  </si>
  <si>
    <t>-576052910</t>
  </si>
  <si>
    <t>WVN.FF485062W</t>
  </si>
  <si>
    <t>Koleno 15° PE100 SDR11              90</t>
  </si>
  <si>
    <t>-1146279958</t>
  </si>
  <si>
    <t>WVN.FFD81013W</t>
  </si>
  <si>
    <t>Oblouk 22° PE100 RC SDR11                90</t>
  </si>
  <si>
    <t>-1132511482</t>
  </si>
  <si>
    <t>WVN.FF585020W</t>
  </si>
  <si>
    <t>Koleno 30° PE100 SDR11              90</t>
  </si>
  <si>
    <t>-193341365</t>
  </si>
  <si>
    <t>877251101</t>
  </si>
  <si>
    <t>Montáž tvarovek na vodovodním plastovém potrubí z polyetylenu PE 100 elektrotvarovek SDR 11/PN16 spojek, oblouků nebo redukcí d 110</t>
  </si>
  <si>
    <t>570181664</t>
  </si>
  <si>
    <t>28615975</t>
  </si>
  <si>
    <t>elektrospojka SDR11 PE 100 PN16 D 110mm</t>
  </si>
  <si>
    <t>910047118</t>
  </si>
  <si>
    <t>28653136</t>
  </si>
  <si>
    <t>nákružek lemový PE 100 SDR11 110mm</t>
  </si>
  <si>
    <t>1582112096</t>
  </si>
  <si>
    <t>WVN.FF700214W</t>
  </si>
  <si>
    <t>Příruba PP/ocel PN10/16         110 DN100</t>
  </si>
  <si>
    <t>-617567409</t>
  </si>
  <si>
    <t>28614978</t>
  </si>
  <si>
    <t>elektroredukce PE 100 PN16 D 110-90mm</t>
  </si>
  <si>
    <t>-366505634</t>
  </si>
  <si>
    <t>877251113</t>
  </si>
  <si>
    <t>Montáž tvarovek na vodovodním plastovém potrubí z polyetylenu PE 100 elektrotvarovek SDR 11/PN16 T-kusů d 110</t>
  </si>
  <si>
    <t>-1142215980</t>
  </si>
  <si>
    <t>WVN.FF585049W</t>
  </si>
  <si>
    <t>Redukovaný T-kus SDR11     110/90</t>
  </si>
  <si>
    <t>-21047341</t>
  </si>
  <si>
    <t>877251201</t>
  </si>
  <si>
    <t>Montáž tvarovek na vodovodním plastovém potrubí z polyetylenu PE 100 svařovaných na tupo SDR 11/PN16 oblouků nebo redukcí d 110</t>
  </si>
  <si>
    <t>628579431</t>
  </si>
  <si>
    <t>WVN.FFD91014W</t>
  </si>
  <si>
    <t>Oblouk 11° PE100 RC SDR11                110</t>
  </si>
  <si>
    <t>1838333611</t>
  </si>
  <si>
    <t>WVN.FF485063W</t>
  </si>
  <si>
    <t>Koleno 15° PE100 SDR11            110</t>
  </si>
  <si>
    <t>1307476919</t>
  </si>
  <si>
    <t>877321101</t>
  </si>
  <si>
    <t>Montáž tvarovek na vodovodním plastovém potrubí z polyetylenu PE 100 elektrotvarovek SDR 11/PN16 spojek, oblouků nebo redukcí d 160</t>
  </si>
  <si>
    <t>-438778281</t>
  </si>
  <si>
    <t>28615978</t>
  </si>
  <si>
    <t>elektrospojka SDR11 PE 100 PN16 D 160mm</t>
  </si>
  <si>
    <t>809912606</t>
  </si>
  <si>
    <t>TMP.753901839</t>
  </si>
  <si>
    <t>GF-Elektroredukce d 160-90</t>
  </si>
  <si>
    <t>-325793546</t>
  </si>
  <si>
    <t>28653139</t>
  </si>
  <si>
    <t>nákružek lemový PE 100 SDR11 160mm</t>
  </si>
  <si>
    <t>-1867587015</t>
  </si>
  <si>
    <t>WVN.FF700217W</t>
  </si>
  <si>
    <t>Příruba PP/ocel PN10/16         160 DN150</t>
  </si>
  <si>
    <t>1810059310</t>
  </si>
  <si>
    <t>877321201</t>
  </si>
  <si>
    <t>Montáž tvarovek na vodovodním plastovém potrubí z polyetylenu PE 100 svařovaných na tupo SDR 11/PN16 oblouků nebo redukcí d 160</t>
  </si>
  <si>
    <t>-1763101176</t>
  </si>
  <si>
    <t>WVN.FF071017W</t>
  </si>
  <si>
    <t>Oblouk 60° PE100 SDR11                160</t>
  </si>
  <si>
    <t>1865020554</t>
  </si>
  <si>
    <t>WVN.FFD81017W</t>
  </si>
  <si>
    <t>Oblouk 22° PE100 RC SDR11                160</t>
  </si>
  <si>
    <t>-725619191</t>
  </si>
  <si>
    <t>891161324</t>
  </si>
  <si>
    <t>Montáž vodovodních armatur na potrubí šoupátek pro domovní přípojky s nástrčnými ISO konci PN16 DN 25</t>
  </si>
  <si>
    <t>1384559248</t>
  </si>
  <si>
    <t>HWL.280000103216</t>
  </si>
  <si>
    <t>ŠOUPÁTKO ISO DOMOVNÍ PŘÍPOJKY 32-5/4"</t>
  </si>
  <si>
    <t>-1834892067</t>
  </si>
  <si>
    <t>HWL.960113018004</t>
  </si>
  <si>
    <t>SOUPRAVA ZEMNÍ TELESKOPICKÁ DOM. ŠOUPÁTKA-1,3-1,8 3/4"-2" (1,3-1,8m)</t>
  </si>
  <si>
    <t>-161834944</t>
  </si>
  <si>
    <t>891181324</t>
  </si>
  <si>
    <t>Montáž vodovodních armatur na potrubí šoupátek pro domovní přípojky s nástrčnými ISO konci PN16 DN 40</t>
  </si>
  <si>
    <t>242482280</t>
  </si>
  <si>
    <t>HWL.280006405016</t>
  </si>
  <si>
    <t>ŠOUPÁTKO ISO DOMOVNÍ PŘÍPOJKY 50-2"</t>
  </si>
  <si>
    <t>-915833549</t>
  </si>
  <si>
    <t>891211324</t>
  </si>
  <si>
    <t>Montáž vodovodních armatur na potrubí šoupátek pro domovní přípojky s nástrčnými ISO konci PN16 DN 50</t>
  </si>
  <si>
    <t>-1103339872</t>
  </si>
  <si>
    <t>HWL.280000206316</t>
  </si>
  <si>
    <t>ŠOUPÁTKO ISO DOMOVNÍ PŘÍPOJKY 63-2"</t>
  </si>
  <si>
    <t>-1801786505</t>
  </si>
  <si>
    <t>891241112</t>
  </si>
  <si>
    <t>Montáž vodovodních armatur na potrubí šoupátek nebo klapek uzavíracích v otevřeném výkopu nebo v šachtách s osazením zemní soupravy (bez poklopů) DN 80</t>
  </si>
  <si>
    <t>318759228</t>
  </si>
  <si>
    <t>HWL.400108000016</t>
  </si>
  <si>
    <t>ŠOUPĚ PŘÍRUBOVÉ KRÁTKÉ E1 CZ 80</t>
  </si>
  <si>
    <t>-389275187</t>
  </si>
  <si>
    <t>HWL.950108000003</t>
  </si>
  <si>
    <t>SOUPRAVA ZEMNÍ TELESKOPICKÁ E1/A-1,3 -1,8 65-80 E1/80 A (1,3-1,8m)</t>
  </si>
  <si>
    <t>906968162</t>
  </si>
  <si>
    <t>55288300PS80</t>
  </si>
  <si>
    <t>přírubový spoj DN 80 - nerez 8xM16/60, šroub, matka, těsnění</t>
  </si>
  <si>
    <t>302692775</t>
  </si>
  <si>
    <t>891247112</t>
  </si>
  <si>
    <t>Montáž vodovodních armatur na potrubí hydrantů podzemních (bez osazení poklopů) DN 80</t>
  </si>
  <si>
    <t>-226337269</t>
  </si>
  <si>
    <t>HWL.K24008012516</t>
  </si>
  <si>
    <t>HYDRANT DUO PODZEMNÍ 80/1,25 m</t>
  </si>
  <si>
    <t>628303300</t>
  </si>
  <si>
    <t>891247822</t>
  </si>
  <si>
    <t>Demontáž vodovodních armatur na potrubí hydrantů nadzemních DN 80</t>
  </si>
  <si>
    <t>-1485786506</t>
  </si>
  <si>
    <t>891249111</t>
  </si>
  <si>
    <t>Montáž vodovodních armatur na potrubí navrtávacích pasů s ventilem Jt 1 MPa, na potrubí z trub litinových, ocelových nebo plastických hmot DN 80</t>
  </si>
  <si>
    <t>298032044</t>
  </si>
  <si>
    <t>HWL.525009005416</t>
  </si>
  <si>
    <t>PAS NAVRTÁVACÍ HAKU 90-5/4"</t>
  </si>
  <si>
    <t>2077156640</t>
  </si>
  <si>
    <t>HWL.525009000216</t>
  </si>
  <si>
    <t>PAS NAVRTÁVACÍ HAKU 90-2"</t>
  </si>
  <si>
    <t>1411975288</t>
  </si>
  <si>
    <t>891261112</t>
  </si>
  <si>
    <t>Montáž vodovodních armatur na potrubí šoupátek nebo klapek uzavíracích v otevřeném výkopu nebo v šachtách s osazením zemní soupravy (bez poklopů) DN 100</t>
  </si>
  <si>
    <t>2068572979</t>
  </si>
  <si>
    <t>HWL.400110000016</t>
  </si>
  <si>
    <t>ŠOUPĚ PŘÍRUBOVÉ KRÁTKÉ E1 CZ 100</t>
  </si>
  <si>
    <t>107695955</t>
  </si>
  <si>
    <t>HWL.950110000003</t>
  </si>
  <si>
    <t>SOUPRAVA ZEMNÍ TELESKOPICKÁ E1/A-1,3 -1,8 100 (1,3-1,8m)</t>
  </si>
  <si>
    <t>1109387456</t>
  </si>
  <si>
    <t>55288300PS100</t>
  </si>
  <si>
    <t>přírubový spoj DN 100 - nerez 8xM16/60, šroub, matka, těsnění</t>
  </si>
  <si>
    <t>-1459543577</t>
  </si>
  <si>
    <t>891269111</t>
  </si>
  <si>
    <t>Montáž vodovodních armatur na potrubí navrtávacích pasů s ventilem Jt 1 MPa, na potrubí z trub litinových, ocelových nebo plastických hmot DN 100</t>
  </si>
  <si>
    <t>-319434553</t>
  </si>
  <si>
    <t>HWL.525011005416</t>
  </si>
  <si>
    <t>PAS NAVRTÁVACÍ  110-5/4"</t>
  </si>
  <si>
    <t>968509809</t>
  </si>
  <si>
    <t>HWL.525011000216</t>
  </si>
  <si>
    <t>PAS NAVRTÁVACÍ  110-2"</t>
  </si>
  <si>
    <t>701386510</t>
  </si>
  <si>
    <t>891311112</t>
  </si>
  <si>
    <t>Montáž vodovodních armatur na potrubí šoupátek nebo klapek uzavíracích v otevřeném výkopu nebo v šachtách s osazením zemní soupravy (bez poklopů) DN 150</t>
  </si>
  <si>
    <t>1597574467</t>
  </si>
  <si>
    <t>HWL.400115000016</t>
  </si>
  <si>
    <t>ŠOUPĚ PŘÍRUBOVÉ KRÁTKÉ E1 CZ 150</t>
  </si>
  <si>
    <t>-304555899</t>
  </si>
  <si>
    <t>HWL.950112515003</t>
  </si>
  <si>
    <t>SOUPRAVA ZEMNÍ TELESKOPICKÁ E1/A-1,3 -1,8 125-150 (1,3-1,8m)</t>
  </si>
  <si>
    <t>-465838488</t>
  </si>
  <si>
    <t>55288300PS150</t>
  </si>
  <si>
    <t>-1929958131</t>
  </si>
  <si>
    <t>891319111</t>
  </si>
  <si>
    <t>Montáž vodovodních armatur na potrubí navrtávacích pasů s ventilem Jt 1 MPa, na potrubí z trub litinových, ocelových nebo plastických hmot DN 150</t>
  </si>
  <si>
    <t>-284306274</t>
  </si>
  <si>
    <t>HWL.525016005416</t>
  </si>
  <si>
    <t>PAS NAVRTÁVACÍ  160-5/4"</t>
  </si>
  <si>
    <t>-328798421</t>
  </si>
  <si>
    <t>HWL.525016000216</t>
  </si>
  <si>
    <t>PAS NAVRTÁVACÍ  160-2"</t>
  </si>
  <si>
    <t>-1639596726</t>
  </si>
  <si>
    <t>892241111</t>
  </si>
  <si>
    <t>Tlakové zkoušky vodou na potrubí DN do 80</t>
  </si>
  <si>
    <t>276346427</t>
  </si>
  <si>
    <t>892271111</t>
  </si>
  <si>
    <t>Tlakové zkoušky vodou na potrubí DN 100 nebo 125</t>
  </si>
  <si>
    <t>-338570354</t>
  </si>
  <si>
    <t>892273122</t>
  </si>
  <si>
    <t>Proplach a dezinfekce vodovodního potrubí DN od 80 do 125</t>
  </si>
  <si>
    <t>-2064430544</t>
  </si>
  <si>
    <t>387+104,4</t>
  </si>
  <si>
    <t>892351111</t>
  </si>
  <si>
    <t>Tlakové zkoušky vodou na potrubí DN 150 nebo 200</t>
  </si>
  <si>
    <t>-733751743</t>
  </si>
  <si>
    <t>892353122</t>
  </si>
  <si>
    <t>Proplach a dezinfekce vodovodního potrubí DN 150 nebo 200</t>
  </si>
  <si>
    <t>905501864</t>
  </si>
  <si>
    <t>899401111</t>
  </si>
  <si>
    <t>Osazení poklopů uličních s pevným rámem litinových ventilových</t>
  </si>
  <si>
    <t>-1007011635</t>
  </si>
  <si>
    <t>HWL.1650KASI0001</t>
  </si>
  <si>
    <t>POKLOP ULIČNÍ SAMONIVELAČNÍ PŘÍPOJKOVÝ BEZ LOGA VODA</t>
  </si>
  <si>
    <t>202185567</t>
  </si>
  <si>
    <t>899401112</t>
  </si>
  <si>
    <t>Osazení poklopů litinových šoupátkových</t>
  </si>
  <si>
    <t>2133226552</t>
  </si>
  <si>
    <t>HWL.1750KASI0001</t>
  </si>
  <si>
    <t>POKLOP ULIČNÍ SAMONIVELAČNÍ ŠOUPÁTKOVÝ (Z.S. TELE) VODA</t>
  </si>
  <si>
    <t>1445862722</t>
  </si>
  <si>
    <t>HWL.348100000000</t>
  </si>
  <si>
    <t>PODKLAD. DESKA  UNI UNI</t>
  </si>
  <si>
    <t>-850187034</t>
  </si>
  <si>
    <t>899401113</t>
  </si>
  <si>
    <t>Osazení poklopů uličních s pevným rámem litinových hydrantových</t>
  </si>
  <si>
    <t>-977019508</t>
  </si>
  <si>
    <t>HWL.348200000000</t>
  </si>
  <si>
    <t>PODKLAD. DESKA  POD HYDRANT.POKLOP</t>
  </si>
  <si>
    <t>597357515</t>
  </si>
  <si>
    <t>HWL.1950KASI0001</t>
  </si>
  <si>
    <t>POKLOP ULIČNÍ SAMONIVELAČNÍ HYDRANTOVÝ BEZ LOGA HYDRANT</t>
  </si>
  <si>
    <t>918202878</t>
  </si>
  <si>
    <t>899721111</t>
  </si>
  <si>
    <t>Signalizační vodič na potrubí DN do 150 mm</t>
  </si>
  <si>
    <t>-481218529</t>
  </si>
  <si>
    <t>387+104,4+391</t>
  </si>
  <si>
    <t>700219883</t>
  </si>
  <si>
    <t>303a.I.1</t>
  </si>
  <si>
    <t xml:space="preserve">Zřízení provizorního vodovodu z PEHD d63, vč. odbočení se samostatnými uzávěry pro vodovodní přípojky, přepojení na stávající přípojky (odkopání a napojení). Proplach, desinfekce a odběru vzorků. Úseky max. po 80m.			_x000D_
</t>
  </si>
  <si>
    <t>-125999355</t>
  </si>
  <si>
    <t>303a.I.2</t>
  </si>
  <si>
    <t>ověření přesné polohy, dimenze a materiálu křižovaných i napojovaných podzemních sítí kopanými sondami</t>
  </si>
  <si>
    <t>1326836154</t>
  </si>
  <si>
    <t>529849067</t>
  </si>
  <si>
    <t>586550880</t>
  </si>
  <si>
    <t>-1490297839</t>
  </si>
  <si>
    <t>50,9*2</t>
  </si>
  <si>
    <t>274770980</t>
  </si>
  <si>
    <t>"odstraněná živičná vrstva tl.4cm"76,35*0,04*2,2</t>
  </si>
  <si>
    <t>"odstraněná živičná vrstva tl.6cm"50,69*0,06*2,2</t>
  </si>
  <si>
    <t>"vybourané trubní vedení -suť celkem"2,04</t>
  </si>
  <si>
    <t>-2030567940</t>
  </si>
  <si>
    <t>-1019874881</t>
  </si>
  <si>
    <t>-378576566</t>
  </si>
  <si>
    <t>-1763525489</t>
  </si>
  <si>
    <t>1719022427</t>
  </si>
  <si>
    <t>1182577543</t>
  </si>
  <si>
    <t>783818660</t>
  </si>
  <si>
    <t>-1837208905</t>
  </si>
  <si>
    <t>162</t>
  </si>
  <si>
    <t>2095692655</t>
  </si>
  <si>
    <t>163</t>
  </si>
  <si>
    <t>043234000R2</t>
  </si>
  <si>
    <t>Rozbor vody pro potřeby KHS a kolaudace</t>
  </si>
  <si>
    <t>-230865384</t>
  </si>
  <si>
    <t>VRN9</t>
  </si>
  <si>
    <t>Ostatní náklady</t>
  </si>
  <si>
    <t>164</t>
  </si>
  <si>
    <t>094002000R</t>
  </si>
  <si>
    <t xml:space="preserve">Odstávka stávajícího vodovodu, postupné přepojní a napuštění systému ve spolupráci s provozovatelem _x000D_
</t>
  </si>
  <si>
    <t>1820291007</t>
  </si>
  <si>
    <t>27,7</t>
  </si>
  <si>
    <t>41,55</t>
  </si>
  <si>
    <t>823,45</t>
  </si>
  <si>
    <t>797,725</t>
  </si>
  <si>
    <t>60,45</t>
  </si>
  <si>
    <t>241,8</t>
  </si>
  <si>
    <t>22,73</t>
  </si>
  <si>
    <t>SO303a-II - Veřejný vodovod - 2. etapa</t>
  </si>
  <si>
    <t>766,87</t>
  </si>
  <si>
    <t>16,25</t>
  </si>
  <si>
    <t>983,45</t>
  </si>
  <si>
    <t>-886170565</t>
  </si>
  <si>
    <t>-169062586</t>
  </si>
  <si>
    <t>"Řad V4a-E2"5,7*1</t>
  </si>
  <si>
    <t>"Řad V4b"13,7*1</t>
  </si>
  <si>
    <t>"Přepojení V4.1"3,2*1</t>
  </si>
  <si>
    <t>"Přepojení V4.2"3,9*1</t>
  </si>
  <si>
    <t>"Přepojení V4.4"1,2*1</t>
  </si>
  <si>
    <t>"Řad V4a-E2"19,4*1</t>
  </si>
  <si>
    <t>"Řad V4a-E2-souběh"412*0,7</t>
  </si>
  <si>
    <t>"Řad V4b"222,3*1</t>
  </si>
  <si>
    <t>"Přepojení V4.1"7,8*1</t>
  </si>
  <si>
    <t>"Přepojení V4.2"7,1*1</t>
  </si>
  <si>
    <t>"Přepojení V4.3"11,5*1</t>
  </si>
  <si>
    <t>"Přepojení V4.4"7,8*1</t>
  </si>
  <si>
    <t>-193046935</t>
  </si>
  <si>
    <t>"Řad V4a-E2"5,7*1,5</t>
  </si>
  <si>
    <t>"Řad V4b"13,7*1,5</t>
  </si>
  <si>
    <t>"Přepojení V4.1"3,2*1,5</t>
  </si>
  <si>
    <t>"Přepojení V4.2"3,9*1,5</t>
  </si>
  <si>
    <t>"Přepojení V4.4"1,2*1,5</t>
  </si>
  <si>
    <t>1803033479</t>
  </si>
  <si>
    <t>-1447857960</t>
  </si>
  <si>
    <t>201668784</t>
  </si>
  <si>
    <t>"st.vodovod LT 110" 2*1</t>
  </si>
  <si>
    <t>-948070053</t>
  </si>
  <si>
    <t>"plynovod d63"3*1</t>
  </si>
  <si>
    <t>"plyn.přípojka"6*1</t>
  </si>
  <si>
    <t>"souběh PVC110"170</t>
  </si>
  <si>
    <t>"souběh PVC90"7,2</t>
  </si>
  <si>
    <t>-2062582052</t>
  </si>
  <si>
    <t>"st.kanalizace B300"7*1</t>
  </si>
  <si>
    <t>"st.kanalizace KT300"1*1</t>
  </si>
  <si>
    <t>1378112901</t>
  </si>
  <si>
    <t>"ČEZ"1*1</t>
  </si>
  <si>
    <t>"cetin"4*1</t>
  </si>
  <si>
    <t>-741766971</t>
  </si>
  <si>
    <t>"Řad V4a-E2"5,7*1*(1,7+0,1-0,4)</t>
  </si>
  <si>
    <t>"Řad V4b"13,7*1*(1,6+0,1-0,4)</t>
  </si>
  <si>
    <t>"Přepojení V4.1"3,2*1*(1,6+0,1-0,4)</t>
  </si>
  <si>
    <t>"Přepojení V4.2"3,9*1*(1,6+0,1-0,4)</t>
  </si>
  <si>
    <t>"Přepojení V4.4"1,2*1*(1,6+0,1-0,4)</t>
  </si>
  <si>
    <t>"Řad V4a-E2"19,4*1*(1,7+0,1-0,40)</t>
  </si>
  <si>
    <t>"Řad V4a-E2-souběh"412*0,7*(1,7+0,1-0,40)</t>
  </si>
  <si>
    <t>"Řad V4b"222,3*1*(1,6+0,1-0,4)</t>
  </si>
  <si>
    <t>"Přepojení V4.1"7,8*1*(1,6+0,1-0,4)</t>
  </si>
  <si>
    <t>"Přepojení V4.2"7,1*1*(1,6+0,1-0,4)</t>
  </si>
  <si>
    <t>"Přepojení V4.3"11,5*1*(1,6+0,1-0,4)</t>
  </si>
  <si>
    <t>"Přepojení V4.4"7,8*1*(1,6+0,1-0,4)</t>
  </si>
  <si>
    <t>"Řad V4a-E2"12,5*1*(1,7+0,1)</t>
  </si>
  <si>
    <t>1039507953</t>
  </si>
  <si>
    <t>-1327758155</t>
  </si>
  <si>
    <t>"souběh st.vodovod"110*1,5</t>
  </si>
  <si>
    <t>"souběh st. kanalizace"7,2*1,5</t>
  </si>
  <si>
    <t>"křížení st. sítí"24*1</t>
  </si>
  <si>
    <t>-118857039</t>
  </si>
  <si>
    <t>"Řad V4a-E2"37,6*1,8*2</t>
  </si>
  <si>
    <t>"Řad V4a-E2-souběh"412*1,8</t>
  </si>
  <si>
    <t>"Řad V4b"236*1,7*2</t>
  </si>
  <si>
    <t>"Přepojení V4.1"11*1,7*2</t>
  </si>
  <si>
    <t>"Přepojení V4.2"11*1,7*2</t>
  </si>
  <si>
    <t>"Přepojení V4.3"11,5*1,7*2</t>
  </si>
  <si>
    <t>"Přepojení V4.4"9*1,7*2</t>
  </si>
  <si>
    <t>-1271847376</t>
  </si>
  <si>
    <t>1823,86</t>
  </si>
  <si>
    <t>1268195009</t>
  </si>
  <si>
    <t>592*0,3*2</t>
  </si>
  <si>
    <t>-907028785</t>
  </si>
  <si>
    <t>-2035162599</t>
  </si>
  <si>
    <t>-1654066561</t>
  </si>
  <si>
    <t>177,6</t>
  </si>
  <si>
    <t>726364336</t>
  </si>
  <si>
    <t>-316300776</t>
  </si>
  <si>
    <t>2114127509</t>
  </si>
  <si>
    <t>"Řad V4a-E2"5,7*1*(1,4-0,1-0,4)</t>
  </si>
  <si>
    <t>"Řad V4b"13,7*1*(1,3-0,1-0,4)</t>
  </si>
  <si>
    <t>"Přepojení V4.1"3,2*1*(1,3-0,1-0,4)</t>
  </si>
  <si>
    <t>"Přepojení V4.2"3,9*1*(1,3-0,1-0,4)</t>
  </si>
  <si>
    <t>"Přepojení V4.4"1,2*1*(1,3-0,1-0,4)</t>
  </si>
  <si>
    <t>"Řad V4a-E2"19,4*1*(1,4+0,3-0,1-0,4)</t>
  </si>
  <si>
    <t>"Řad V4a-E2-souběh"412*0,7*(1,8+0,3-0,1-0,4)</t>
  </si>
  <si>
    <t>"Řad V4b"222,3*1*(1,3+0,3-0,1-0,4)</t>
  </si>
  <si>
    <t>"Přepojení V4.1"7,8*1*(1,3+0,3-0,1-0,4)</t>
  </si>
  <si>
    <t>"Přepojení V4.2"7,1*1*(1,3+0,3-0,1-0,4)</t>
  </si>
  <si>
    <t>"Přepojení V4.3"11,5*1*(1,3+0,3-0,1-0,4)</t>
  </si>
  <si>
    <t>"Přepojení V4.4"7,8*1*(1,3+0,3-0,1-0,4)</t>
  </si>
  <si>
    <t>"Řad V4a-E2"12,5*1*(1,8-0,1-0,4)</t>
  </si>
  <si>
    <t>-1640879598</t>
  </si>
  <si>
    <t>chodníky*0,5</t>
  </si>
  <si>
    <t>-2090157257</t>
  </si>
  <si>
    <t>"Řad V4a-E2"37,6*1*0,4</t>
  </si>
  <si>
    <t>"Řad V4a-E2-souběh"412*0,7*0,4</t>
  </si>
  <si>
    <t>"Řad V4b"236*1*0,4</t>
  </si>
  <si>
    <t>"Přepojení V4.1"11*1*0,4</t>
  </si>
  <si>
    <t>"Přepojení V4.2"11*1*0,4</t>
  </si>
  <si>
    <t>"Přepojení V4.3"11,5*1*0,4</t>
  </si>
  <si>
    <t>"Přepojení V4.4"9*1*0,4</t>
  </si>
  <si>
    <t>-1867881596</t>
  </si>
  <si>
    <t>1216350316</t>
  </si>
  <si>
    <t>"Řad V4a-E2"37,6*1*0,1</t>
  </si>
  <si>
    <t>"Řad V4a-E2-souběh"412*0,7*0,1</t>
  </si>
  <si>
    <t>"Řad V4b"236*1*0,1</t>
  </si>
  <si>
    <t>"Přepojení V4.1"11*1*0,1</t>
  </si>
  <si>
    <t>"Přepojení V4.2"11*1*0,1</t>
  </si>
  <si>
    <t>"Přepojení V4.3"11,5*1*0,1</t>
  </si>
  <si>
    <t>"Přepojení V4.4"9*1*0,1</t>
  </si>
  <si>
    <t>-641922547</t>
  </si>
  <si>
    <t>-1230627487</t>
  </si>
  <si>
    <t>-1142171937</t>
  </si>
  <si>
    <t>850311811</t>
  </si>
  <si>
    <t>Bourání stávajícího potrubí z trub litinových hrdlových nebo přírubových v otevřeném výkopu DN do 150</t>
  </si>
  <si>
    <t>-1691967490</t>
  </si>
  <si>
    <t>"V8"121,5</t>
  </si>
  <si>
    <t>"V9"8,7</t>
  </si>
  <si>
    <t>"V10"43</t>
  </si>
  <si>
    <t>1275424623</t>
  </si>
  <si>
    <t>-445440215</t>
  </si>
  <si>
    <t>1035854421</t>
  </si>
  <si>
    <t>-1742600103</t>
  </si>
  <si>
    <t>240331207</t>
  </si>
  <si>
    <t>-1204247730</t>
  </si>
  <si>
    <t>1772167437</t>
  </si>
  <si>
    <t>HWL.799410000016</t>
  </si>
  <si>
    <t>SPOJKA JIŠTĚNÁ PROTI POSUNU - S PŘÍRUBOU 100 (104-132)</t>
  </si>
  <si>
    <t>1469408729</t>
  </si>
  <si>
    <t>-2080811995</t>
  </si>
  <si>
    <t>625057521</t>
  </si>
  <si>
    <t>-160073922</t>
  </si>
  <si>
    <t>1621996151</t>
  </si>
  <si>
    <t>11,5*1,015</t>
  </si>
  <si>
    <t>1584414347</t>
  </si>
  <si>
    <t>1996638824</t>
  </si>
  <si>
    <t>716,6*1,015 "Přepočtené koeficientem množství</t>
  </si>
  <si>
    <t>1401879424</t>
  </si>
  <si>
    <t>"V7-E2"102,7</t>
  </si>
  <si>
    <t>"V11"181</t>
  </si>
  <si>
    <t>-475570071</t>
  </si>
  <si>
    <t>-8798386</t>
  </si>
  <si>
    <t>1800571102</t>
  </si>
  <si>
    <t>851428051</t>
  </si>
  <si>
    <t>430164271</t>
  </si>
  <si>
    <t>-1885264680</t>
  </si>
  <si>
    <t>574679499</t>
  </si>
  <si>
    <t>135252743</t>
  </si>
  <si>
    <t>1357570772</t>
  </si>
  <si>
    <t>358976197</t>
  </si>
  <si>
    <t>999655568</t>
  </si>
  <si>
    <t>-782707416</t>
  </si>
  <si>
    <t>877251110R</t>
  </si>
  <si>
    <t>Montáž elektrokolen na vodovodním potrubí z PE trub d 110</t>
  </si>
  <si>
    <t>-484162903</t>
  </si>
  <si>
    <t>28614949</t>
  </si>
  <si>
    <t>elektrokoleno 45° PE 100 PN16 D 110mm</t>
  </si>
  <si>
    <t>-93403116</t>
  </si>
  <si>
    <t>WVN.FF585021W</t>
  </si>
  <si>
    <t>Koleno 30° PE100 SDR11            110</t>
  </si>
  <si>
    <t>1838027428</t>
  </si>
  <si>
    <t>1213736305</t>
  </si>
  <si>
    <t>-375370501</t>
  </si>
  <si>
    <t>-3583069</t>
  </si>
  <si>
    <t>WVN.FF071014W</t>
  </si>
  <si>
    <t>Oblouk 60° PE100 SDR11                110</t>
  </si>
  <si>
    <t>110564719</t>
  </si>
  <si>
    <t>461221705</t>
  </si>
  <si>
    <t>170318988</t>
  </si>
  <si>
    <t>-1645173875</t>
  </si>
  <si>
    <t>1009384278</t>
  </si>
  <si>
    <t>2147390359</t>
  </si>
  <si>
    <t>-589344134</t>
  </si>
  <si>
    <t>-1519118305</t>
  </si>
  <si>
    <t>943112201</t>
  </si>
  <si>
    <t>1275047207</t>
  </si>
  <si>
    <t>-1365267180</t>
  </si>
  <si>
    <t>2055161452</t>
  </si>
  <si>
    <t>1194368986</t>
  </si>
  <si>
    <t>827830130</t>
  </si>
  <si>
    <t>1890785606</t>
  </si>
  <si>
    <t>-670005441</t>
  </si>
  <si>
    <t>175779365</t>
  </si>
  <si>
    <t>-854497274</t>
  </si>
  <si>
    <t>1193706218</t>
  </si>
  <si>
    <t>-1168577120</t>
  </si>
  <si>
    <t>655189735</t>
  </si>
  <si>
    <t>-567242809</t>
  </si>
  <si>
    <t>1127385108</t>
  </si>
  <si>
    <t>-390267964</t>
  </si>
  <si>
    <t>-417802257</t>
  </si>
  <si>
    <t>11,5+716,6</t>
  </si>
  <si>
    <t>581353683</t>
  </si>
  <si>
    <t>-655454259</t>
  </si>
  <si>
    <t>1716169877</t>
  </si>
  <si>
    <t>-1399705169</t>
  </si>
  <si>
    <t>633913933</t>
  </si>
  <si>
    <t>2109276868</t>
  </si>
  <si>
    <t>671796326</t>
  </si>
  <si>
    <t>-215055526</t>
  </si>
  <si>
    <t>1409993886</t>
  </si>
  <si>
    <t>-1681362178</t>
  </si>
  <si>
    <t>303a.II.1</t>
  </si>
  <si>
    <t>-1761013644</t>
  </si>
  <si>
    <t>303a.II.2</t>
  </si>
  <si>
    <t>978972144</t>
  </si>
  <si>
    <t>1600107409</t>
  </si>
  <si>
    <t>27,7*2</t>
  </si>
  <si>
    <t>-1264310793</t>
  </si>
  <si>
    <t>"odstraněná živičná vrstva tl.4cm"41,55*0,04*2,2</t>
  </si>
  <si>
    <t>"odstraněná živičná vrstva tl.6cm"27,7*0,06*2,2</t>
  </si>
  <si>
    <t>"vybourané trubní vedení -suť celkem"9,243</t>
  </si>
  <si>
    <t>577360160</t>
  </si>
  <si>
    <t>-1296598118</t>
  </si>
  <si>
    <t>-464700660</t>
  </si>
  <si>
    <t>-1900489456</t>
  </si>
  <si>
    <t>-1227915282</t>
  </si>
  <si>
    <t>-1616920037</t>
  </si>
  <si>
    <t>-1666232755</t>
  </si>
  <si>
    <t>230858502</t>
  </si>
  <si>
    <t>1902764377</t>
  </si>
  <si>
    <t>216711907</t>
  </si>
  <si>
    <t>-895271232</t>
  </si>
  <si>
    <t>3,92</t>
  </si>
  <si>
    <t>19,104</t>
  </si>
  <si>
    <t>31,044</t>
  </si>
  <si>
    <t>67,496</t>
  </si>
  <si>
    <t>586,956</t>
  </si>
  <si>
    <t>463,384</t>
  </si>
  <si>
    <t>253,541</t>
  </si>
  <si>
    <t>SO303b-I - Vodovodní přípojky - 1. etapa</t>
  </si>
  <si>
    <t>48,171</t>
  </si>
  <si>
    <t>168,599</t>
  </si>
  <si>
    <t>10,507</t>
  </si>
  <si>
    <t>138,387</t>
  </si>
  <si>
    <t>2,548</t>
  </si>
  <si>
    <t>168,424</t>
  </si>
  <si>
    <t>38,322</t>
  </si>
  <si>
    <t>-698701691</t>
  </si>
  <si>
    <t>4,9*0,8</t>
  </si>
  <si>
    <t>-328854322</t>
  </si>
  <si>
    <t>-694061703</t>
  </si>
  <si>
    <t>23,88*0,8</t>
  </si>
  <si>
    <t>203,51*0,8</t>
  </si>
  <si>
    <t>650790802</t>
  </si>
  <si>
    <t>-1531357683</t>
  </si>
  <si>
    <t>23,88*1,3</t>
  </si>
  <si>
    <t>522098232</t>
  </si>
  <si>
    <t>1532535007</t>
  </si>
  <si>
    <t>40*4</t>
  </si>
  <si>
    <t>-959466005</t>
  </si>
  <si>
    <t>274971293</t>
  </si>
  <si>
    <t>"st.vodovod d90"13*0,8</t>
  </si>
  <si>
    <t>"st.vodovod d110"19*0,8</t>
  </si>
  <si>
    <t>"plynovod"33*0,8</t>
  </si>
  <si>
    <t>119001406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</si>
  <si>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</si>
  <si>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>-951209507</t>
  </si>
  <si>
    <t>"stávající kanalizace"1*0,8</t>
  </si>
  <si>
    <t>1964181485</t>
  </si>
  <si>
    <t>"st.kanalizace B400"13*0,8</t>
  </si>
  <si>
    <t>"st.kanalizace B300"19*0,8</t>
  </si>
  <si>
    <t>"st.kanalizace KT300"12*0,8</t>
  </si>
  <si>
    <t>954131221</t>
  </si>
  <si>
    <t>"cetin"4*0,8</t>
  </si>
  <si>
    <t>-1909442212</t>
  </si>
  <si>
    <t>84,37*0,8</t>
  </si>
  <si>
    <t>-1010017859</t>
  </si>
  <si>
    <t>23,88*0,8*(1,3+0,1-0,4)</t>
  </si>
  <si>
    <t>203,51*0,8*(1,3+0,1-0,40)</t>
  </si>
  <si>
    <t>4,9*0,8*(1,3+0,1-0,3)</t>
  </si>
  <si>
    <t>84,37*0,8*(1,3+0,1-0,2)</t>
  </si>
  <si>
    <t>221,61*0,8*(1,3+0,1)</t>
  </si>
  <si>
    <t>63,87*0,8*(1,3+0,1)</t>
  </si>
  <si>
    <t>-895925328</t>
  </si>
  <si>
    <t>-891041939</t>
  </si>
  <si>
    <t>"křížení st. sítí"117*0,8</t>
  </si>
  <si>
    <t>1022347309</t>
  </si>
  <si>
    <t>602,14*1,4*2</t>
  </si>
  <si>
    <t>-1586758157</t>
  </si>
  <si>
    <t>1685,992</t>
  </si>
  <si>
    <t>832837125</t>
  </si>
  <si>
    <t>181,912*0,3*2</t>
  </si>
  <si>
    <t>-952713255</t>
  </si>
  <si>
    <t>-431687425</t>
  </si>
  <si>
    <t>610452389</t>
  </si>
  <si>
    <t>54,574</t>
  </si>
  <si>
    <t>-376573414</t>
  </si>
  <si>
    <t>1012855404</t>
  </si>
  <si>
    <t>-565844383</t>
  </si>
  <si>
    <t>23,88*0,8*(1-0,1-0,35)</t>
  </si>
  <si>
    <t>203,51*0,8*(1+0,3-0,1-0,35)</t>
  </si>
  <si>
    <t>4,9*0,8*(1,1-0,1-0,35)</t>
  </si>
  <si>
    <t>84,37*0,8*(1,2-0,1-0,35)</t>
  </si>
  <si>
    <t>221,61*0,8*(1,4-0,1-0,35)</t>
  </si>
  <si>
    <t>63,87*0,8*(1,2-0,1-0,35)</t>
  </si>
  <si>
    <t>1017026023</t>
  </si>
  <si>
    <t>117002697</t>
  </si>
  <si>
    <t>602,14*0,8*0,35</t>
  </si>
  <si>
    <t>-872453718</t>
  </si>
  <si>
    <t>1794391811</t>
  </si>
  <si>
    <t>1436268984</t>
  </si>
  <si>
    <t>1955847148</t>
  </si>
  <si>
    <t>945865473</t>
  </si>
  <si>
    <t>602,14*0,8*0,1</t>
  </si>
  <si>
    <t>659116605</t>
  </si>
  <si>
    <t>"štěrková cesta"63,87*0,8</t>
  </si>
  <si>
    <t>1749869569</t>
  </si>
  <si>
    <t>-1029426702</t>
  </si>
  <si>
    <t>-944873598</t>
  </si>
  <si>
    <t>-771537830</t>
  </si>
  <si>
    <t>1219365255</t>
  </si>
  <si>
    <t>269883786</t>
  </si>
  <si>
    <t>722290234</t>
  </si>
  <si>
    <t>Zkoušky, proplach a desinfekce vodovodního potrubí proplach a desinfekce vodovodního potrubí do DN 80</t>
  </si>
  <si>
    <t>1071204775</t>
  </si>
  <si>
    <t>871161211</t>
  </si>
  <si>
    <t>Montáž vodovodního potrubí z polyetylenu PE100 RC v otevřeném výkopu svařovaných elektrotvarovkou SDR 11/PN16 d 32 x 3,0 mm</t>
  </si>
  <si>
    <t>-1024123087</t>
  </si>
  <si>
    <t>28613110</t>
  </si>
  <si>
    <t>potrubí vodovodní jednovrstvé PE100 RC PN 16 SDR11 32x3,0mm</t>
  </si>
  <si>
    <t>-63382813</t>
  </si>
  <si>
    <t>544,69*1,015 "Přepočtené koeficientem množství</t>
  </si>
  <si>
    <t>871181211</t>
  </si>
  <si>
    <t>Montáž vodovodního potrubí z polyetylenu PE100 RC v otevřeném výkopu svařovaných elektrotvarovkou SDR 11/PN16 d 50 x 4,6 mm</t>
  </si>
  <si>
    <t>-989620437</t>
  </si>
  <si>
    <t>28613112</t>
  </si>
  <si>
    <t>potrubí vodovodní jednovrstvé PE100 RC PN 16 SDR11 50x4,6mm</t>
  </si>
  <si>
    <t>-1129190829</t>
  </si>
  <si>
    <t>18,07*1,015 "Přepočtené koeficientem množství</t>
  </si>
  <si>
    <t>871211211</t>
  </si>
  <si>
    <t>Montáž vodovodního potrubí z polyetylenu PE100 RC v otevřeném výkopu svařovaných elektrotvarovkou SDR 11/PN16 d 63 x 5,8 mm</t>
  </si>
  <si>
    <t>1090536413</t>
  </si>
  <si>
    <t>28613113</t>
  </si>
  <si>
    <t>potrubí vodovodní jednovrstvé PE100 RC PN 16 SDR11 63x5,8mm</t>
  </si>
  <si>
    <t>266418072</t>
  </si>
  <si>
    <t>39,38*1,015 "Přepočtené koeficientem množství</t>
  </si>
  <si>
    <t xml:space="preserve">D+M Přepojení stáv. přípojek d32, mosazná svěrná spojka, příp. redukce, šroubení </t>
  </si>
  <si>
    <t>-1272302991</t>
  </si>
  <si>
    <t>D+M Přepojení stáv. přípojek d50, mosazná svěrná spojka, příp. redukce, šroubení</t>
  </si>
  <si>
    <t>27276250</t>
  </si>
  <si>
    <t>301b.I.3</t>
  </si>
  <si>
    <t xml:space="preserve">D+M Přepojení stáv. přípojek d63, mosazná svěrná spojka, příp. redukce, šroubení </t>
  </si>
  <si>
    <t>252961326</t>
  </si>
  <si>
    <t>-1629588202</t>
  </si>
  <si>
    <t>892372111</t>
  </si>
  <si>
    <t>Tlakové zkoušky vodou zabezpečení konců potrubí při tlakových zkouškách DN do 300</t>
  </si>
  <si>
    <t>883611488</t>
  </si>
  <si>
    <t>-1066373538</t>
  </si>
  <si>
    <t>222777862</t>
  </si>
  <si>
    <t>-1034109099</t>
  </si>
  <si>
    <t>-1947062361</t>
  </si>
  <si>
    <t>-1052376532</t>
  </si>
  <si>
    <t>23,88*2</t>
  </si>
  <si>
    <t>768581342</t>
  </si>
  <si>
    <t>"odstraněná živičná vrstva tl.4cm"31,044*0,04*2,2</t>
  </si>
  <si>
    <t>"odstraněná živičná vrstva tl.6cm"19,104*0,06*2,2</t>
  </si>
  <si>
    <t>1869701264</t>
  </si>
  <si>
    <t>2047561061</t>
  </si>
  <si>
    <t>-308745802</t>
  </si>
  <si>
    <t>1893840584</t>
  </si>
  <si>
    <t>1575816780</t>
  </si>
  <si>
    <t>-346662252</t>
  </si>
  <si>
    <t>1704696120</t>
  </si>
  <si>
    <t>-650646496</t>
  </si>
  <si>
    <t>HR_1</t>
  </si>
  <si>
    <t>338,802</t>
  </si>
  <si>
    <t>zásyp_1</t>
  </si>
  <si>
    <t>299,653</t>
  </si>
  <si>
    <t>výměna_1</t>
  </si>
  <si>
    <t>194,508</t>
  </si>
  <si>
    <t>lože_1</t>
  </si>
  <si>
    <t>29,063</t>
  </si>
  <si>
    <t>obsyp_1</t>
  </si>
  <si>
    <t>101,721</t>
  </si>
  <si>
    <t>asfalt_MK_1</t>
  </si>
  <si>
    <t>12,47</t>
  </si>
  <si>
    <t>asfalt_II_tř_1</t>
  </si>
  <si>
    <t>125,406</t>
  </si>
  <si>
    <t>SO303b-II - Vodovodní přípojky - 2. etapa</t>
  </si>
  <si>
    <t>chodník_dlažba_1</t>
  </si>
  <si>
    <t>chodníky_1</t>
  </si>
  <si>
    <t>96,885</t>
  </si>
  <si>
    <t>štěrk_1</t>
  </si>
  <si>
    <t>13,83</t>
  </si>
  <si>
    <t>22,672</t>
  </si>
  <si>
    <t>36,842</t>
  </si>
  <si>
    <t>800723058</t>
  </si>
  <si>
    <t>665029950</t>
  </si>
  <si>
    <t>28,34*0,8</t>
  </si>
  <si>
    <t>184,42*0,8</t>
  </si>
  <si>
    <t>-185598304</t>
  </si>
  <si>
    <t>28,34*1,3</t>
  </si>
  <si>
    <t>-926271942</t>
  </si>
  <si>
    <t>25*4</t>
  </si>
  <si>
    <t>1325634448</t>
  </si>
  <si>
    <t>-2030463888</t>
  </si>
  <si>
    <t>"st.vodovod LT110"13*0,8</t>
  </si>
  <si>
    <t>-766791953</t>
  </si>
  <si>
    <t>"st.vodovod d110"13*0,8</t>
  </si>
  <si>
    <t>"plynovod d50"21*0,8</t>
  </si>
  <si>
    <t>"plynovod d63"1*0,8</t>
  </si>
  <si>
    <t>"plynovod d90"10*0,8</t>
  </si>
  <si>
    <t>473627131</t>
  </si>
  <si>
    <t>"st.kanalizace B400"10*0,8</t>
  </si>
  <si>
    <t>"st.kanalizace B300"12*0,8</t>
  </si>
  <si>
    <t>-1935639828</t>
  </si>
  <si>
    <t>"ČEZ"6*0,8</t>
  </si>
  <si>
    <t>737541396</t>
  </si>
  <si>
    <t>28,34*0,8*(1,3+0,1-0,4)</t>
  </si>
  <si>
    <t>184,42*0,8*(1,3+0,1-0,40)</t>
  </si>
  <si>
    <t>127,48*0,8*(1,3+0,1)</t>
  </si>
  <si>
    <t>23,05*0,8*(1,3+0,1)</t>
  </si>
  <si>
    <t>HR_1*0,5</t>
  </si>
  <si>
    <t>1044115746</t>
  </si>
  <si>
    <t>-1232590267</t>
  </si>
  <si>
    <t>"křížení st. sítí"100*0,8</t>
  </si>
  <si>
    <t>775108658</t>
  </si>
  <si>
    <t>363,29*1,4*2</t>
  </si>
  <si>
    <t>-29361368</t>
  </si>
  <si>
    <t>1017,212</t>
  </si>
  <si>
    <t>1334650807</t>
  </si>
  <si>
    <t>170,208*0,3*2</t>
  </si>
  <si>
    <t>-2007493375</t>
  </si>
  <si>
    <t>(HR_1+zásyp_1-výměna_1)*0,5</t>
  </si>
  <si>
    <t>-1890588052</t>
  </si>
  <si>
    <t>92099489</t>
  </si>
  <si>
    <t>51,062</t>
  </si>
  <si>
    <t>-1173097123</t>
  </si>
  <si>
    <t>-1291975163</t>
  </si>
  <si>
    <t>lože_1+obsyp_1+výměna_1</t>
  </si>
  <si>
    <t>14030313</t>
  </si>
  <si>
    <t>28,34*0,8*(1-0,1-0,35)</t>
  </si>
  <si>
    <t>184,42*0,8*(1+0,3-0,1-0,35)</t>
  </si>
  <si>
    <t>127,48*0,8*(1,4-0,1-0,35)</t>
  </si>
  <si>
    <t>23,05*0,8*(1,2-0,1-0,35)</t>
  </si>
  <si>
    <t>-1331948765</t>
  </si>
  <si>
    <t>asfalt_MK_1+asfalt_II_tř_1</t>
  </si>
  <si>
    <t>(chodníky_1+chodník_dlažba_1+štěrk_1)*0,5</t>
  </si>
  <si>
    <t>výměna_1*1,8</t>
  </si>
  <si>
    <t>-98267917</t>
  </si>
  <si>
    <t>363,29*0,8*0,35</t>
  </si>
  <si>
    <t>239045736</t>
  </si>
  <si>
    <t>obsyp_1*1,8</t>
  </si>
  <si>
    <t>-1499609421</t>
  </si>
  <si>
    <t>363,29*0,8*0,1</t>
  </si>
  <si>
    <t>-20277154</t>
  </si>
  <si>
    <t>"štěrková cesta"23,05*0,8</t>
  </si>
  <si>
    <t>-2073475755</t>
  </si>
  <si>
    <t>382785925</t>
  </si>
  <si>
    <t>-2113245926</t>
  </si>
  <si>
    <t>-49840673</t>
  </si>
  <si>
    <t>-28367157</t>
  </si>
  <si>
    <t>-1825158950</t>
  </si>
  <si>
    <t>-913979786</t>
  </si>
  <si>
    <t>334,92*1,015</t>
  </si>
  <si>
    <t>-103036601</t>
  </si>
  <si>
    <t>1282760021</t>
  </si>
  <si>
    <t>22,05*1,015</t>
  </si>
  <si>
    <t>-1411137156</t>
  </si>
  <si>
    <t>-1696670071</t>
  </si>
  <si>
    <t>6,32*1,015</t>
  </si>
  <si>
    <t>303b.II.1</t>
  </si>
  <si>
    <t>D+M Přepojení stáv. přípojek d32, mosazná svěrná spojka, příp. redukce, šroubení</t>
  </si>
  <si>
    <t>1549633079</t>
  </si>
  <si>
    <t>303b.II.2</t>
  </si>
  <si>
    <t>39651354</t>
  </si>
  <si>
    <t>303b.II.3</t>
  </si>
  <si>
    <t>653781198</t>
  </si>
  <si>
    <t>1836717680</t>
  </si>
  <si>
    <t>-1910239596</t>
  </si>
  <si>
    <t>1504245003</t>
  </si>
  <si>
    <t>1134244736</t>
  </si>
  <si>
    <t>914506573</t>
  </si>
  <si>
    <t>28,34*2</t>
  </si>
  <si>
    <t>1818230047</t>
  </si>
  <si>
    <t>"odstraněná živičná vrstva tl.4cm"36,842*0,04*2,2</t>
  </si>
  <si>
    <t>"odstraněná živičná vrstva tl.6cm"22,672*0,06*2,2</t>
  </si>
  <si>
    <t>714646049</t>
  </si>
  <si>
    <t>1583689830</t>
  </si>
  <si>
    <t>1175777534</t>
  </si>
  <si>
    <t>777370569</t>
  </si>
  <si>
    <t>720603329</t>
  </si>
  <si>
    <t>-1077089548</t>
  </si>
  <si>
    <t>394611937</t>
  </si>
  <si>
    <t>473252143</t>
  </si>
  <si>
    <t>SO401a - VEŘEJNÉ OSVĚTLENÍ etapa 1</t>
  </si>
  <si>
    <t>montáž a kompletace stožárů a svítidel vč. mechanizace</t>
  </si>
  <si>
    <t>KS</t>
  </si>
  <si>
    <t>990</t>
  </si>
  <si>
    <t>dopravní značení</t>
  </si>
  <si>
    <t>PSMB56A</t>
  </si>
  <si>
    <t>KABEL 1-CYKY-J 4X10 1000V VOLNE ULOZENY</t>
  </si>
  <si>
    <t>1004283310</t>
  </si>
  <si>
    <t>KABEL 1-CYKY-J 4X10 1000V</t>
  </si>
  <si>
    <t>úprava pouzder pro zaústění kabelu</t>
  </si>
  <si>
    <t>zřízení betonových límců stožárů</t>
  </si>
  <si>
    <t>vytyčení podzemních zařízení</t>
  </si>
  <si>
    <t>SR 481/721/E27</t>
  </si>
  <si>
    <t>Stožárová rozvodnice SR 481/721 /E27 UN</t>
  </si>
  <si>
    <t>1000001220</t>
  </si>
  <si>
    <t>DRAT FEZN PRUM.10MM ZEMNICI(BAL.50KG)</t>
  </si>
  <si>
    <t>KG</t>
  </si>
  <si>
    <t>PFLB05A</t>
  </si>
  <si>
    <t>POJISTKA NOZOVA NN VEL.000 GG  25A</t>
  </si>
  <si>
    <t>1004219010</t>
  </si>
  <si>
    <t>POJISTKA NOZOVA ETI NV/NH00 C GG 25A</t>
  </si>
  <si>
    <t>PFLB05A.1</t>
  </si>
  <si>
    <t>POJISTKA NOZOVA NN VEL.000 GG  20A</t>
  </si>
  <si>
    <t>1004219010.1</t>
  </si>
  <si>
    <t>POJISTKA NOZOVA ETI NV/NH00 C GG 20A</t>
  </si>
  <si>
    <t>PFLB04A</t>
  </si>
  <si>
    <t>POJISTKA NOZOVA NN VEL.000 GG  16A</t>
  </si>
  <si>
    <t>1004219000</t>
  </si>
  <si>
    <t>POJISTKA NOZOVA ETI NV/NH00 C GG 16A</t>
  </si>
  <si>
    <t>PELB42A</t>
  </si>
  <si>
    <t>TRUBKA KORUG. PE KORUFLEX 110/90 OHEBNA</t>
  </si>
  <si>
    <t>1000174110</t>
  </si>
  <si>
    <t>TRUBKA KORUG.OHEBNA KORUFL. 90 CERNA 50M</t>
  </si>
  <si>
    <t>Č1002914518</t>
  </si>
  <si>
    <t>rozváděč SRM 18x160 A v pilíři</t>
  </si>
  <si>
    <t>10000896510</t>
  </si>
  <si>
    <t>svítidlo LED GuidaS135-40W/2700K zásuvka NEMA</t>
  </si>
  <si>
    <t>1000040290</t>
  </si>
  <si>
    <t>SVORKA SP1 - PRIPOJENI NA KONSTRUKCI</t>
  </si>
  <si>
    <t>9876002600</t>
  </si>
  <si>
    <t>DIN933-8.8-A2K</t>
  </si>
  <si>
    <t>9876008300</t>
  </si>
  <si>
    <t>DIN934-8-A2K</t>
  </si>
  <si>
    <t>9876010400</t>
  </si>
  <si>
    <t>DIN7980-230HV-A2K</t>
  </si>
  <si>
    <t>PRGB32A</t>
  </si>
  <si>
    <t>VYKOP JAMY ZASTAVENE UZEMI TR.3</t>
  </si>
  <si>
    <t>M3</t>
  </si>
  <si>
    <t>PRGB36A</t>
  </si>
  <si>
    <t>ZASYP JAMY ZASTAVENE UZEMI TR.3</t>
  </si>
  <si>
    <t>1003559310</t>
  </si>
  <si>
    <t>KERAMZIT LIAPOR 1-4MM</t>
  </si>
  <si>
    <t>BAL</t>
  </si>
  <si>
    <t>1000040260</t>
  </si>
  <si>
    <t>SVORKA SK KRIZOVA</t>
  </si>
  <si>
    <t>doprava výkon. materiálu, odvoz zeminy</t>
  </si>
  <si>
    <t>KM</t>
  </si>
  <si>
    <t>revize</t>
  </si>
  <si>
    <t>HOD</t>
  </si>
  <si>
    <t>999999</t>
  </si>
  <si>
    <t>koordinační činnost zhotovitele</t>
  </si>
  <si>
    <t>10000124578</t>
  </si>
  <si>
    <t>pokládka uzemňovacího drátu 10 mm</t>
  </si>
  <si>
    <t>11-1</t>
  </si>
  <si>
    <t>demontáž stožárů a svítidel vč. mechanizace</t>
  </si>
  <si>
    <t>Č1000056400</t>
  </si>
  <si>
    <t>ROURA BETONOVA PR.30/100CM</t>
  </si>
  <si>
    <t>geodetické vytyčení stavby</t>
  </si>
  <si>
    <t>8808</t>
  </si>
  <si>
    <t>DSPS - zapojení, dokumentace skut.provedení</t>
  </si>
  <si>
    <t>8821</t>
  </si>
  <si>
    <t>zkoušky hutnění</t>
  </si>
  <si>
    <t>geodeti. zaměř. skut.  stavu</t>
  </si>
  <si>
    <t>0121006076.1</t>
  </si>
  <si>
    <t>vyloznik V1/89/1800 - 1000/60</t>
  </si>
  <si>
    <t>PRGB02A.1</t>
  </si>
  <si>
    <t>VYKOP ZAKLADU PB,PILIR ZASTAV.UZEMI TR.3</t>
  </si>
  <si>
    <t>PRDB01A</t>
  </si>
  <si>
    <t>RYHY 10X10CM ZASTAV.UZEMI TR3</t>
  </si>
  <si>
    <t>PCCB51A</t>
  </si>
  <si>
    <t>KABEL CYKY-J 3X2,5 PEVNE ULOZENY</t>
  </si>
  <si>
    <t>1000013290</t>
  </si>
  <si>
    <t>KABEL CYKY-J 3X2,5 750V</t>
  </si>
  <si>
    <t>PCIB01A</t>
  </si>
  <si>
    <t>UKONC.-ZAP.VOD.DO 2,5MM2 SVORK.V ROZVAD.</t>
  </si>
  <si>
    <t>PCIB03A</t>
  </si>
  <si>
    <t>UKONC.-ZAP.VOD.DO 16 MM2 SVORK.V ROZVAD.</t>
  </si>
  <si>
    <t>PCIB05A</t>
  </si>
  <si>
    <t>UKONC.A ZAP.VODICE 35MM2 SVORK.V ROZVAD.</t>
  </si>
  <si>
    <t>PCIB68A</t>
  </si>
  <si>
    <t>UKONC.KAB.DO 4X 25 BEZ TRMENU,BEZ OK</t>
  </si>
  <si>
    <t>168</t>
  </si>
  <si>
    <t>PECB65A</t>
  </si>
  <si>
    <t>ZAKL.BETON C12/15 DO 5M3 BEZ BEDN.A DOPR</t>
  </si>
  <si>
    <t>176</t>
  </si>
  <si>
    <t>9870011010</t>
  </si>
  <si>
    <t>VYK&gt; SMES BETONOVA C12/15 XC0</t>
  </si>
  <si>
    <t>178</t>
  </si>
  <si>
    <t>PELB39A</t>
  </si>
  <si>
    <t>TRUBKA KORUG. PE KORUFLEX 50/40 OHEBNA</t>
  </si>
  <si>
    <t>1000157960</t>
  </si>
  <si>
    <t>TRUBKA KORUG.OHEBNA KRUH 50/41 CERNA 50M</t>
  </si>
  <si>
    <t>182</t>
  </si>
  <si>
    <t>PRDB87A</t>
  </si>
  <si>
    <t>KRYTI KABELU VYSTRAZNOU FOLII SIRKY 33CM</t>
  </si>
  <si>
    <t>190</t>
  </si>
  <si>
    <t>1000327780</t>
  </si>
  <si>
    <t>FÓLIE VÝSTR.S BLESKEM 330X0,4 ČERV.</t>
  </si>
  <si>
    <t>192</t>
  </si>
  <si>
    <t>RDB50</t>
  </si>
  <si>
    <t>KAB.LOZE PISKOVE NN SIRE 35 CM,BEZ ZAKR.</t>
  </si>
  <si>
    <t>196</t>
  </si>
  <si>
    <t>9870020290</t>
  </si>
  <si>
    <t>VÝK&gt; PÍSEK ZÁSYPOVÝ FR.0-4</t>
  </si>
  <si>
    <t>198</t>
  </si>
  <si>
    <t>PEKB33A</t>
  </si>
  <si>
    <t>ZLAB BET.KZ1 2X(100X100X500) S VIKEM KD1</t>
  </si>
  <si>
    <t>200</t>
  </si>
  <si>
    <t>1000056280</t>
  </si>
  <si>
    <t>KD 1</t>
  </si>
  <si>
    <t>202</t>
  </si>
  <si>
    <t>1000169590</t>
  </si>
  <si>
    <t>KZ 1</t>
  </si>
  <si>
    <t>204</t>
  </si>
  <si>
    <t>1508015989</t>
  </si>
  <si>
    <t>STOZAR SILNICNI  JB 8 ST 159/108/89</t>
  </si>
  <si>
    <t>216</t>
  </si>
  <si>
    <t>Č10002604001</t>
  </si>
  <si>
    <t>ÚPRAVA STOŽÁRU - PLASTOVÝ NÁSTŘIK</t>
  </si>
  <si>
    <t>220</t>
  </si>
  <si>
    <t>PREB52A</t>
  </si>
  <si>
    <t>JAMY PROTLAKY NN V ZAST.UZEMI TR3</t>
  </si>
  <si>
    <t>222</t>
  </si>
  <si>
    <t>PRFB07A</t>
  </si>
  <si>
    <t>PROTLAK RIZENY DO 90 MM VC.TRUBKY</t>
  </si>
  <si>
    <t>224</t>
  </si>
  <si>
    <t>9870011960.1</t>
  </si>
  <si>
    <t>VÝK&gt; TRUBKA PROTLAK PE100 SDR17 PR. 90</t>
  </si>
  <si>
    <t>226</t>
  </si>
  <si>
    <t>Poznámka k položce:_x000D_
20*1,1 'Přepočtené koeficientem množství</t>
  </si>
  <si>
    <t>BIB81</t>
  </si>
  <si>
    <t>VAZ NN DVOJITY KRIZOVY ALFE 42/7</t>
  </si>
  <si>
    <t>278</t>
  </si>
  <si>
    <t>BIB17</t>
  </si>
  <si>
    <t>PRILOZKY KONCOVE-2KS S IZOL.VZK-1 BILYM</t>
  </si>
  <si>
    <t>322</t>
  </si>
  <si>
    <t>BIB05</t>
  </si>
  <si>
    <t>ROUBIK KUZEL.20X225 S IZOL.VPR-1B BILYM</t>
  </si>
  <si>
    <t>328</t>
  </si>
  <si>
    <t>BIB93</t>
  </si>
  <si>
    <t>PRIPOJ.VOD.DO 70 NA ALFE 70 SR.SV.</t>
  </si>
  <si>
    <t>330</t>
  </si>
  <si>
    <t>XDB08</t>
  </si>
  <si>
    <t>LANO ALFE NN 42-AL1/7ST1A (42/7)NEMAZ</t>
  </si>
  <si>
    <t>332</t>
  </si>
  <si>
    <t>-1417124372</t>
  </si>
  <si>
    <t>SO401b - VEŘEJNÉ OSVĚTLENÍ etapa 2</t>
  </si>
  <si>
    <t>186</t>
  </si>
  <si>
    <t>188</t>
  </si>
  <si>
    <t>FOLIE VYSTR. BLESK 330/0,4 CERVENA 125M</t>
  </si>
  <si>
    <t>194</t>
  </si>
  <si>
    <t>208</t>
  </si>
  <si>
    <t>212</t>
  </si>
  <si>
    <t>314</t>
  </si>
  <si>
    <t>320</t>
  </si>
  <si>
    <t>324</t>
  </si>
  <si>
    <t>-1889061224</t>
  </si>
  <si>
    <t>SO402a - OPTIKA etapa 1</t>
  </si>
  <si>
    <t>OAB01</t>
  </si>
  <si>
    <t>TRUBKA HDPE40/33 K ZOK, CERVENA, VOLNE</t>
  </si>
  <si>
    <t>OAB18</t>
  </si>
  <si>
    <t>KONTROLA PRUCHODNOSTI TRUB.HDPE PRO ZOK</t>
  </si>
  <si>
    <t>OAB19</t>
  </si>
  <si>
    <t>KONTROLA TLAKUTESNOSTI TRUB.HDPE PRO ZOK</t>
  </si>
  <si>
    <t>OAB20</t>
  </si>
  <si>
    <t>SPOJKA PRIMA NA TRUBCE HDPE 40MM PRO ZOK</t>
  </si>
  <si>
    <t>OAB30</t>
  </si>
  <si>
    <t>KONCOVKA NA TRUBCE HDPE 40MM PRO ZOK</t>
  </si>
  <si>
    <t>OAB31</t>
  </si>
  <si>
    <t>KONCOVKA S VENTILKEM NA TR.HDPE40 NA ZOK</t>
  </si>
  <si>
    <t>OAB47</t>
  </si>
  <si>
    <t>ZNACENI SJZ TR.HDPE PRO ZOK PRI VYUSTENI</t>
  </si>
  <si>
    <t>OAB60</t>
  </si>
  <si>
    <t>KOMORA PRISTUP.HDPE1730+VIKO HDPE DO1,5T</t>
  </si>
  <si>
    <t>PRAB04A</t>
  </si>
  <si>
    <t>RYHY 35X85CM ZASTAV.UZEMI TR3</t>
  </si>
  <si>
    <t>9870039000</t>
  </si>
  <si>
    <t>VYK&gt; MATERIAL PRO ZABEZPECENI VYKOPU</t>
  </si>
  <si>
    <t>SADA</t>
  </si>
  <si>
    <t>9870039100</t>
  </si>
  <si>
    <t>VYK&gt; MATERIAL ZAJISTENI STEN KABEL. RYH</t>
  </si>
  <si>
    <t>PRAB40A</t>
  </si>
  <si>
    <t>RYHY 50X120CM ZASTAV.UZEMI TR3</t>
  </si>
  <si>
    <t>1015698460</t>
  </si>
  <si>
    <t>SO402b - OPTIKA etapa 2</t>
  </si>
  <si>
    <t>333394115</t>
  </si>
  <si>
    <t>SEZNAM FIGUR</t>
  </si>
  <si>
    <t>Výměra</t>
  </si>
  <si>
    <t>Použití figury:</t>
  </si>
  <si>
    <t>Hloubení rýh nezapažených š do 800 mm v hornině třídy těžitelnosti I skupiny 1 a 2 objem přes 100 m3 strojně</t>
  </si>
  <si>
    <t>Hloubení rýh nezapažených š do 2000 mm v hornině třídy těžitelnosti I skupiny 1 a 2 objem do 500 m3 strojně</t>
  </si>
  <si>
    <t>Příplatek za ztížení vykopávky v blízkosti podzemního vedení</t>
  </si>
  <si>
    <t>Zásyp jam, šachet rýh nebo kolem objektů sypaninou se zhutněním</t>
  </si>
  <si>
    <t>Hloubení jam nezapažených v hornině třídy těžitelnosti I skupiny 1 a 2 objem do 100 m3 strojně</t>
  </si>
  <si>
    <t>Obsypání potrubí strojně sypaninou bez prohození, uloženou do 3 m</t>
  </si>
  <si>
    <t>Odkopávky a prokopávky nezapažené pro silnice a dálnice v hornině třídy těžitelnosti I objem do 5000 m3 strojně</t>
  </si>
  <si>
    <t>Vodorovná doprava suti ze sypkých materiálů do 1 km</t>
  </si>
  <si>
    <t>Příplatek ZKD 1 km u vodorovné dopravy suti ze sypkých materiálů</t>
  </si>
  <si>
    <t>II.třída povrchy</t>
  </si>
  <si>
    <t>ROZDĚLENÍ NÁKLADŮ</t>
  </si>
  <si>
    <t>SÚSPK</t>
  </si>
  <si>
    <t>MĚSTYS CHUDENICE</t>
  </si>
  <si>
    <t>CELKEM S DPH</t>
  </si>
  <si>
    <t>Dešťová kanalizace 1. etapa</t>
  </si>
  <si>
    <t>Dešťové přípojky 1. etapa</t>
  </si>
  <si>
    <t>Dešťové přípojky 2. etapa</t>
  </si>
  <si>
    <t>Splašková kanalizace 1. etapa</t>
  </si>
  <si>
    <t>Splašková kanalizace 2. etapa</t>
  </si>
  <si>
    <t>Splaškové přípojky 1. etapa</t>
  </si>
  <si>
    <t>Splaškové přípojky 2. etapa</t>
  </si>
  <si>
    <t>Veřejný vodovovod 1. etapa</t>
  </si>
  <si>
    <t>Veřejný vodovod 2. etapa</t>
  </si>
  <si>
    <t>Vodovodní přípojky 1. etapa</t>
  </si>
  <si>
    <t>Vodovodní přípojky 2. etapa</t>
  </si>
  <si>
    <t>CELKEM SÚSPK</t>
  </si>
  <si>
    <t>CELKEM MĚSTYS CHUDENICE</t>
  </si>
  <si>
    <t>Městys Chudenice 21%</t>
  </si>
  <si>
    <t>SÚSPK 79%</t>
  </si>
  <si>
    <t>STAVEBNÍ OBJEKT SO301a DEŠŤOVÁ KANALIZACE BUDE ROZDĚLEN MEZI DVA INVESTORY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</si>
</sst>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%"/>
    <numFmt numFmtId="165" formatCode="dd\.mm\.yyyy"/>
    <numFmt numFmtId="166" formatCode="#,##0.00000"/>
    <numFmt numFmtId="167" formatCode="#,##0.000"/>
    <numFmt numFmtId="168" formatCode="#,##0.00\ _K_č"/>
  </numFmts>
  <fonts count="50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  <font>
      <sz val="22"/>
      <name val="Arial CE"/>
      <family val="2"/>
    </font>
    <font>
      <sz val="16"/>
      <name val="Arial CE"/>
      <family val="2"/>
    </font>
    <font>
      <sz val="14"/>
      <name val="Arial CE"/>
      <family val="2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name val="Arial CE"/>
      <family val="2"/>
    </font>
    <font>
      <sz val="12"/>
      <name val="Arial CE"/>
      <family val="2"/>
    </font>
    <font>
      <b/>
      <sz val="12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</fills>
  <borders count="29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26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4" borderId="7" xfId="0" applyFill="1" applyBorder="1" applyAlignment="1">
      <alignment vertical="center"/>
    </xf>
    <xf numFmtId="0" fontId="23" fillId="4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Alignment="1">
      <alignment vertical="center"/>
    </xf>
    <xf numFmtId="166" fontId="21" fillId="0" borderId="0" xfId="0" applyNumberFormat="1" applyFont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Alignment="1">
      <alignment vertical="center"/>
    </xf>
    <xf numFmtId="166" fontId="30" fillId="0" borderId="0" xfId="0" applyNumberFormat="1" applyFont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4" fontId="25" fillId="0" borderId="0" xfId="0" applyNumberFormat="1" applyFont="1"/>
    <xf numFmtId="166" fontId="34" fillId="0" borderId="12" xfId="0" applyNumberFormat="1" applyFont="1" applyBorder="1"/>
    <xf numFmtId="166" fontId="34" fillId="0" borderId="13" xfId="0" applyNumberFormat="1" applyFont="1" applyBorder="1"/>
    <xf numFmtId="4" fontId="35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3" fillId="0" borderId="22" xfId="0" applyFont="1" applyBorder="1" applyAlignment="1">
      <alignment horizontal="center" vertical="center"/>
    </xf>
    <xf numFmtId="49" fontId="23" fillId="0" borderId="22" xfId="0" applyNumberFormat="1" applyFont="1" applyBorder="1" applyAlignment="1">
      <alignment horizontal="left" vertical="center" wrapText="1"/>
    </xf>
    <xf numFmtId="0" fontId="23" fillId="0" borderId="22" xfId="0" applyFont="1" applyBorder="1" applyAlignment="1">
      <alignment horizontal="left" vertical="center" wrapText="1"/>
    </xf>
    <xf numFmtId="0" fontId="23" fillId="0" borderId="22" xfId="0" applyFont="1" applyBorder="1" applyAlignment="1">
      <alignment horizontal="center" vertical="center" wrapText="1"/>
    </xf>
    <xf numFmtId="167" fontId="23" fillId="0" borderId="22" xfId="0" applyNumberFormat="1" applyFont="1" applyBorder="1" applyAlignment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Alignment="1">
      <alignment horizontal="center" vertical="center"/>
    </xf>
    <xf numFmtId="166" fontId="24" fillId="0" borderId="0" xfId="0" applyNumberFormat="1" applyFont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vertical="center" wrapText="1"/>
    </xf>
    <xf numFmtId="0" fontId="0" fillId="0" borderId="0" xfId="0" applyAlignment="1" applyProtection="1">
      <alignment vertical="center"/>
      <protection locked="0"/>
    </xf>
    <xf numFmtId="0" fontId="0" fillId="0" borderId="14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38" fillId="0" borderId="22" xfId="0" applyFont="1" applyBorder="1" applyAlignment="1">
      <alignment horizontal="center" vertical="center"/>
    </xf>
    <xf numFmtId="49" fontId="38" fillId="0" borderId="22" xfId="0" applyNumberFormat="1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center" vertical="center" wrapText="1"/>
    </xf>
    <xf numFmtId="167" fontId="38" fillId="0" borderId="22" xfId="0" applyNumberFormat="1" applyFont="1" applyBorder="1" applyAlignment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Alignment="1">
      <alignment horizontal="center"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0" fillId="0" borderId="16" xfId="0" applyFont="1" applyBorder="1" applyAlignment="1">
      <alignment horizontal="left" vertical="center" wrapText="1"/>
    </xf>
    <xf numFmtId="0" fontId="40" fillId="0" borderId="22" xfId="0" applyFont="1" applyBorder="1" applyAlignment="1">
      <alignment horizontal="left" vertical="center" wrapText="1"/>
    </xf>
    <xf numFmtId="0" fontId="40" fillId="0" borderId="22" xfId="0" applyFont="1" applyBorder="1" applyAlignment="1">
      <alignment horizontal="left" vertical="center"/>
    </xf>
    <xf numFmtId="167" fontId="40" fillId="0" borderId="18" xfId="0" applyNumberFormat="1" applyFont="1" applyBorder="1" applyAlignment="1">
      <alignment vertical="center"/>
    </xf>
    <xf numFmtId="0" fontId="0" fillId="0" borderId="0" xfId="0" applyAlignment="1">
      <alignment horizontal="left" vertical="center" wrapText="1"/>
    </xf>
    <xf numFmtId="167" fontId="0" fillId="0" borderId="0" xfId="0" applyNumberFormat="1" applyAlignment="1">
      <alignment vertical="center"/>
    </xf>
    <xf numFmtId="0" fontId="35" fillId="0" borderId="0" xfId="0" applyFont="1" applyAlignment="1">
      <alignment horizontal="left" vertical="center"/>
    </xf>
    <xf numFmtId="0" fontId="42" fillId="0" borderId="0" xfId="0" applyFont="1"/>
    <xf numFmtId="0" fontId="43" fillId="0" borderId="0" xfId="0" applyFont="1" applyAlignment="1">
      <alignment horizontal="center"/>
    </xf>
    <xf numFmtId="0" fontId="44" fillId="0" borderId="0" xfId="0" applyFont="1" applyAlignment="1">
      <alignment horizontal="center"/>
    </xf>
    <xf numFmtId="0" fontId="45" fillId="0" borderId="0" xfId="0" applyFont="1" applyAlignment="1">
      <alignment horizontal="left" vertical="center" wrapText="1"/>
    </xf>
    <xf numFmtId="0" fontId="46" fillId="0" borderId="0" xfId="0" applyFont="1" applyAlignment="1">
      <alignment vertical="center"/>
    </xf>
    <xf numFmtId="0" fontId="45" fillId="0" borderId="0" xfId="0" applyFont="1" applyAlignment="1">
      <alignment horizontal="left" vertical="center"/>
    </xf>
    <xf numFmtId="4" fontId="46" fillId="0" borderId="0" xfId="0" applyNumberFormat="1" applyFont="1" applyAlignment="1">
      <alignment vertical="center"/>
    </xf>
    <xf numFmtId="168" fontId="47" fillId="0" borderId="0" xfId="0" applyNumberFormat="1" applyFont="1"/>
    <xf numFmtId="168" fontId="0" fillId="0" borderId="0" xfId="0" applyNumberFormat="1"/>
    <xf numFmtId="4" fontId="0" fillId="0" borderId="0" xfId="0" applyNumberFormat="1"/>
    <xf numFmtId="0" fontId="48" fillId="5" borderId="23" xfId="0" applyFont="1" applyFill="1" applyBorder="1"/>
    <xf numFmtId="168" fontId="49" fillId="5" borderId="24" xfId="0" applyNumberFormat="1" applyFont="1" applyFill="1" applyBorder="1"/>
    <xf numFmtId="168" fontId="49" fillId="5" borderId="25" xfId="0" applyNumberFormat="1" applyFont="1" applyFill="1" applyBorder="1"/>
    <xf numFmtId="0" fontId="48" fillId="6" borderId="26" xfId="0" applyFont="1" applyFill="1" applyBorder="1"/>
    <xf numFmtId="168" fontId="49" fillId="6" borderId="27" xfId="0" applyNumberFormat="1" applyFont="1" applyFill="1" applyBorder="1"/>
    <xf numFmtId="168" fontId="49" fillId="6" borderId="28" xfId="0" applyNumberFormat="1" applyFont="1" applyFill="1" applyBorder="1"/>
    <xf numFmtId="0" fontId="47" fillId="0" borderId="0" xfId="0" applyFont="1"/>
    <xf numFmtId="0" fontId="45" fillId="0" borderId="0" xfId="0" applyFont="1" applyAlignment="1">
      <alignment horizontal="left" vertical="center" wrapText="1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/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3" fillId="4" borderId="7" xfId="0" applyFont="1" applyFill="1" applyBorder="1" applyAlignment="1">
      <alignment horizontal="center" vertical="center"/>
    </xf>
    <xf numFmtId="0" fontId="23" fillId="4" borderId="7" xfId="0" applyFont="1" applyFill="1" applyBorder="1" applyAlignment="1">
      <alignment horizontal="left" vertical="center"/>
    </xf>
    <xf numFmtId="0" fontId="23" fillId="4" borderId="8" xfId="0" applyFont="1" applyFill="1" applyBorder="1" applyAlignment="1">
      <alignment horizontal="left" vertical="center"/>
    </xf>
    <xf numFmtId="0" fontId="23" fillId="4" borderId="7" xfId="0" applyFont="1" applyFill="1" applyBorder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28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4" borderId="6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hyperlink" Target="https://app.urs.cz/products/kros4" TargetMode="External"/><Relationship Id="rId1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86995</xdr:colOff>
      <xdr:row>3</xdr:row>
      <xdr:rowOff>0</xdr:rowOff>
    </xdr:from>
    <xdr:to>
      <xdr:col>40</xdr:col>
      <xdr:colOff>367665</xdr:colOff>
      <xdr:row>6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39</xdr:col>
      <xdr:colOff>225425</xdr:colOff>
      <xdr:row>81</xdr:row>
      <xdr:rowOff>0</xdr:rowOff>
    </xdr:from>
    <xdr:to>
      <xdr:col>41</xdr:col>
      <xdr:colOff>176530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4" name="Picture 3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115</xdr:row>
      <xdr:rowOff>0</xdr:rowOff>
    </xdr:from>
    <xdr:to>
      <xdr:col>9</xdr:col>
      <xdr:colOff>1215390</xdr:colOff>
      <xdr:row>119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116</xdr:row>
      <xdr:rowOff>0</xdr:rowOff>
    </xdr:from>
    <xdr:to>
      <xdr:col>9</xdr:col>
      <xdr:colOff>1215390</xdr:colOff>
      <xdr:row>120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113</xdr:row>
      <xdr:rowOff>0</xdr:rowOff>
    </xdr:from>
    <xdr:to>
      <xdr:col>9</xdr:col>
      <xdr:colOff>1215390</xdr:colOff>
      <xdr:row>117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115</xdr:row>
      <xdr:rowOff>0</xdr:rowOff>
    </xdr:from>
    <xdr:to>
      <xdr:col>9</xdr:col>
      <xdr:colOff>1215390</xdr:colOff>
      <xdr:row>119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106</xdr:row>
      <xdr:rowOff>0</xdr:rowOff>
    </xdr:from>
    <xdr:to>
      <xdr:col>9</xdr:col>
      <xdr:colOff>1215390</xdr:colOff>
      <xdr:row>110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106</xdr:row>
      <xdr:rowOff>0</xdr:rowOff>
    </xdr:from>
    <xdr:to>
      <xdr:col>9</xdr:col>
      <xdr:colOff>1215390</xdr:colOff>
      <xdr:row>110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107</xdr:row>
      <xdr:rowOff>0</xdr:rowOff>
    </xdr:from>
    <xdr:to>
      <xdr:col>9</xdr:col>
      <xdr:colOff>1215390</xdr:colOff>
      <xdr:row>111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117</xdr:row>
      <xdr:rowOff>0</xdr:rowOff>
    </xdr:from>
    <xdr:to>
      <xdr:col>9</xdr:col>
      <xdr:colOff>1215390</xdr:colOff>
      <xdr:row>121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117</xdr:row>
      <xdr:rowOff>0</xdr:rowOff>
    </xdr:from>
    <xdr:to>
      <xdr:col>9</xdr:col>
      <xdr:colOff>1215390</xdr:colOff>
      <xdr:row>121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9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114</xdr:row>
      <xdr:rowOff>0</xdr:rowOff>
    </xdr:from>
    <xdr:to>
      <xdr:col>9</xdr:col>
      <xdr:colOff>1215390</xdr:colOff>
      <xdr:row>118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114</xdr:row>
      <xdr:rowOff>0</xdr:rowOff>
    </xdr:from>
    <xdr:to>
      <xdr:col>9</xdr:col>
      <xdr:colOff>1215390</xdr:colOff>
      <xdr:row>118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B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117</xdr:row>
      <xdr:rowOff>0</xdr:rowOff>
    </xdr:from>
    <xdr:to>
      <xdr:col>9</xdr:col>
      <xdr:colOff>1215390</xdr:colOff>
      <xdr:row>121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117</xdr:row>
      <xdr:rowOff>0</xdr:rowOff>
    </xdr:from>
    <xdr:to>
      <xdr:col>9</xdr:col>
      <xdr:colOff>1215390</xdr:colOff>
      <xdr:row>121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114</xdr:row>
      <xdr:rowOff>0</xdr:rowOff>
    </xdr:from>
    <xdr:to>
      <xdr:col>9</xdr:col>
      <xdr:colOff>1215390</xdr:colOff>
      <xdr:row>118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114</xdr:row>
      <xdr:rowOff>0</xdr:rowOff>
    </xdr:from>
    <xdr:to>
      <xdr:col>9</xdr:col>
      <xdr:colOff>1215390</xdr:colOff>
      <xdr:row>118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0F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117</xdr:row>
      <xdr:rowOff>0</xdr:rowOff>
    </xdr:from>
    <xdr:to>
      <xdr:col>9</xdr:col>
      <xdr:colOff>1215390</xdr:colOff>
      <xdr:row>121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116</xdr:row>
      <xdr:rowOff>0</xdr:rowOff>
    </xdr:from>
    <xdr:to>
      <xdr:col>9</xdr:col>
      <xdr:colOff>1215390</xdr:colOff>
      <xdr:row>120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114</xdr:row>
      <xdr:rowOff>0</xdr:rowOff>
    </xdr:from>
    <xdr:to>
      <xdr:col>9</xdr:col>
      <xdr:colOff>1215390</xdr:colOff>
      <xdr:row>118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2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114</xdr:row>
      <xdr:rowOff>0</xdr:rowOff>
    </xdr:from>
    <xdr:to>
      <xdr:col>9</xdr:col>
      <xdr:colOff>1215390</xdr:colOff>
      <xdr:row>118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3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102</xdr:row>
      <xdr:rowOff>0</xdr:rowOff>
    </xdr:from>
    <xdr:to>
      <xdr:col>9</xdr:col>
      <xdr:colOff>1215390</xdr:colOff>
      <xdr:row>106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4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102</xdr:row>
      <xdr:rowOff>0</xdr:rowOff>
    </xdr:from>
    <xdr:to>
      <xdr:col>9</xdr:col>
      <xdr:colOff>1215390</xdr:colOff>
      <xdr:row>106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5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102</xdr:row>
      <xdr:rowOff>0</xdr:rowOff>
    </xdr:from>
    <xdr:to>
      <xdr:col>9</xdr:col>
      <xdr:colOff>1215390</xdr:colOff>
      <xdr:row>106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6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362585</xdr:colOff>
      <xdr:row>3</xdr:row>
      <xdr:rowOff>0</xdr:rowOff>
    </xdr:from>
    <xdr:to>
      <xdr:col>9</xdr:col>
      <xdr:colOff>1215390</xdr:colOff>
      <xdr:row>7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81</xdr:row>
      <xdr:rowOff>0</xdr:rowOff>
    </xdr:from>
    <xdr:to>
      <xdr:col>9</xdr:col>
      <xdr:colOff>1215390</xdr:colOff>
      <xdr:row>85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9</xdr:col>
      <xdr:colOff>362585</xdr:colOff>
      <xdr:row>102</xdr:row>
      <xdr:rowOff>0</xdr:rowOff>
    </xdr:from>
    <xdr:to>
      <xdr:col>9</xdr:col>
      <xdr:colOff>1215390</xdr:colOff>
      <xdr:row>106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1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absoluteAnchor>
    <xdr:pos x="0" y="0"/>
    <xdr:ext cx="285750" cy="285750"/>
    <xdr:pic>
      <xdr:nvPicPr>
        <xdr:cNvPr id="5" name="Picture 4">
          <a:hlinkClick xmlns:r="http://schemas.openxmlformats.org/officeDocument/2006/relationships" r:id="rId2" tooltip="https://app.urs.cz/products/kros4"/>
          <a:extLst>
            <a:ext uri="{FF2B5EF4-FFF2-40B4-BE49-F238E27FC236}">
              <a16:creationId xmlns:a16="http://schemas.microsoft.com/office/drawing/2014/main" id="{00000000-0008-0000-1700-000005000000}"/>
            </a:ext>
          </a:extLst>
        </xdr:cNvPr>
        <xdr:cNvPicPr/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EE6F9-8557-4E99-A08B-71B75B308CD3}">
  <dimension ref="A2:V44"/>
  <sheetViews>
    <sheetView tabSelected="1" workbookViewId="0">
      <selection activeCell="D40" sqref="D40"/>
    </sheetView>
  </sheetViews>
  <sheetFormatPr defaultRowHeight="10"/>
  <cols>
    <col min="16" max="17" width="26" customWidth="1"/>
    <col min="18" max="18" width="38.44140625" customWidth="1"/>
    <col min="19" max="20" width="26" customWidth="1"/>
  </cols>
  <sheetData>
    <row r="2" spans="1:20" ht="27.5">
      <c r="A2" s="200" t="s">
        <v>4745</v>
      </c>
    </row>
    <row r="7" spans="1:20" ht="20">
      <c r="Q7" s="201" t="s">
        <v>4746</v>
      </c>
      <c r="R7" s="201" t="s">
        <v>4747</v>
      </c>
      <c r="S7" s="202" t="s">
        <v>40</v>
      </c>
      <c r="T7" s="202" t="s">
        <v>4748</v>
      </c>
    </row>
    <row r="8" spans="1:20" ht="14">
      <c r="A8" s="217" t="s">
        <v>81</v>
      </c>
      <c r="B8" s="217"/>
      <c r="C8" s="217"/>
      <c r="D8" s="217"/>
      <c r="E8" s="217"/>
      <c r="F8" s="204"/>
      <c r="G8" s="205" t="s">
        <v>82</v>
      </c>
      <c r="H8" s="203"/>
      <c r="I8" s="203"/>
      <c r="J8" s="203"/>
      <c r="K8" s="203"/>
      <c r="L8" s="203"/>
      <c r="M8" s="203"/>
      <c r="N8" s="203"/>
      <c r="O8" s="203"/>
      <c r="P8" s="206">
        <f>'Rekapitulace stavby'!AG95</f>
        <v>0</v>
      </c>
      <c r="Q8" s="207">
        <f>P8</f>
        <v>0</v>
      </c>
      <c r="R8" s="207"/>
      <c r="S8" s="207">
        <f>(Q8+R8)*0.21</f>
        <v>0</v>
      </c>
      <c r="T8" s="207">
        <f>(Q8+R8)*1.21</f>
        <v>0</v>
      </c>
    </row>
    <row r="9" spans="1:20" ht="14">
      <c r="A9" s="217" t="s">
        <v>87</v>
      </c>
      <c r="B9" s="217"/>
      <c r="C9" s="217"/>
      <c r="D9" s="217"/>
      <c r="E9" s="217"/>
      <c r="F9" s="204"/>
      <c r="G9" s="205" t="s">
        <v>88</v>
      </c>
      <c r="H9" s="203"/>
      <c r="I9" s="203"/>
      <c r="J9" s="203"/>
      <c r="K9" s="203"/>
      <c r="L9" s="203"/>
      <c r="M9" s="203"/>
      <c r="N9" s="203"/>
      <c r="O9" s="203"/>
      <c r="P9" s="206">
        <f>'Rekapitulace stavby'!AG96</f>
        <v>0</v>
      </c>
      <c r="Q9" s="207">
        <f>P9</f>
        <v>0</v>
      </c>
      <c r="R9" s="207"/>
      <c r="S9" s="207">
        <f t="shared" ref="S9:S30" si="0">(Q9+R9)*0.21</f>
        <v>0</v>
      </c>
      <c r="T9" s="207">
        <f t="shared" ref="T9:T30" si="1">(Q9+R9)*1.21</f>
        <v>0</v>
      </c>
    </row>
    <row r="10" spans="1:20" ht="14">
      <c r="A10" s="217" t="s">
        <v>90</v>
      </c>
      <c r="B10" s="217"/>
      <c r="C10" s="217"/>
      <c r="D10" s="217"/>
      <c r="E10" s="217"/>
      <c r="F10" s="204"/>
      <c r="G10" s="205" t="s">
        <v>91</v>
      </c>
      <c r="H10" s="203"/>
      <c r="I10" s="203"/>
      <c r="J10" s="203"/>
      <c r="K10" s="203"/>
      <c r="L10" s="203"/>
      <c r="M10" s="203"/>
      <c r="N10" s="203"/>
      <c r="O10" s="203"/>
      <c r="P10" s="206">
        <f>'Rekapitulace stavby'!AG97</f>
        <v>0</v>
      </c>
      <c r="Q10" s="207"/>
      <c r="R10" s="207">
        <f>P10</f>
        <v>0</v>
      </c>
      <c r="S10" s="207">
        <f t="shared" si="0"/>
        <v>0</v>
      </c>
      <c r="T10" s="207">
        <f t="shared" si="1"/>
        <v>0</v>
      </c>
    </row>
    <row r="11" spans="1:20" ht="14">
      <c r="A11" s="217" t="s">
        <v>93</v>
      </c>
      <c r="B11" s="217"/>
      <c r="C11" s="217"/>
      <c r="D11" s="217"/>
      <c r="E11" s="217"/>
      <c r="F11" s="204"/>
      <c r="G11" s="205" t="s">
        <v>94</v>
      </c>
      <c r="H11" s="203"/>
      <c r="I11" s="203"/>
      <c r="J11" s="203"/>
      <c r="K11" s="203"/>
      <c r="L11" s="203"/>
      <c r="M11" s="203"/>
      <c r="N11" s="203"/>
      <c r="O11" s="203"/>
      <c r="P11" s="206">
        <f>'Rekapitulace stavby'!AG98</f>
        <v>0</v>
      </c>
      <c r="Q11" s="207"/>
      <c r="R11" s="207">
        <f>P11</f>
        <v>0</v>
      </c>
      <c r="S11" s="207">
        <f t="shared" si="0"/>
        <v>0</v>
      </c>
      <c r="T11" s="207">
        <f t="shared" si="1"/>
        <v>0</v>
      </c>
    </row>
    <row r="12" spans="1:20" ht="14">
      <c r="A12" s="217" t="s">
        <v>96</v>
      </c>
      <c r="B12" s="217"/>
      <c r="C12" s="217"/>
      <c r="D12" s="217"/>
      <c r="E12" s="217"/>
      <c r="F12" s="204"/>
      <c r="G12" s="205" t="s">
        <v>97</v>
      </c>
      <c r="H12" s="203"/>
      <c r="I12" s="203"/>
      <c r="J12" s="203"/>
      <c r="K12" s="203"/>
      <c r="L12" s="203"/>
      <c r="M12" s="203"/>
      <c r="N12" s="203"/>
      <c r="O12" s="203"/>
      <c r="P12" s="206">
        <f>'Rekapitulace stavby'!AG99</f>
        <v>0</v>
      </c>
      <c r="Q12" s="207"/>
      <c r="R12" s="207">
        <f>P12</f>
        <v>0</v>
      </c>
      <c r="S12" s="207">
        <f t="shared" si="0"/>
        <v>0</v>
      </c>
      <c r="T12" s="207">
        <f t="shared" si="1"/>
        <v>0</v>
      </c>
    </row>
    <row r="13" spans="1:20" ht="14">
      <c r="A13" s="217" t="s">
        <v>99</v>
      </c>
      <c r="B13" s="217"/>
      <c r="C13" s="217"/>
      <c r="D13" s="217"/>
      <c r="E13" s="217"/>
      <c r="F13" s="204"/>
      <c r="G13" s="205" t="s">
        <v>100</v>
      </c>
      <c r="H13" s="203"/>
      <c r="I13" s="203"/>
      <c r="J13" s="203"/>
      <c r="K13" s="203"/>
      <c r="L13" s="203"/>
      <c r="M13" s="203"/>
      <c r="N13" s="203"/>
      <c r="O13" s="203"/>
      <c r="P13" s="206">
        <f>'Rekapitulace stavby'!AG100</f>
        <v>0</v>
      </c>
      <c r="Q13" s="207"/>
      <c r="R13" s="207">
        <f>P13</f>
        <v>0</v>
      </c>
      <c r="S13" s="207">
        <f t="shared" si="0"/>
        <v>0</v>
      </c>
      <c r="T13" s="207">
        <f t="shared" si="1"/>
        <v>0</v>
      </c>
    </row>
    <row r="14" spans="1:20" ht="14">
      <c r="A14" s="217" t="s">
        <v>102</v>
      </c>
      <c r="B14" s="217"/>
      <c r="C14" s="217"/>
      <c r="D14" s="217"/>
      <c r="E14" s="217"/>
      <c r="F14" s="204"/>
      <c r="G14" s="205" t="s">
        <v>103</v>
      </c>
      <c r="H14" s="203"/>
      <c r="I14" s="203"/>
      <c r="J14" s="203"/>
      <c r="K14" s="203"/>
      <c r="L14" s="203"/>
      <c r="M14" s="203"/>
      <c r="N14" s="203"/>
      <c r="O14" s="203"/>
      <c r="P14" s="206">
        <f>'Rekapitulace stavby'!AG101</f>
        <v>0</v>
      </c>
      <c r="Q14" s="207">
        <f>P14</f>
        <v>0</v>
      </c>
      <c r="R14" s="207"/>
      <c r="S14" s="207">
        <f t="shared" si="0"/>
        <v>0</v>
      </c>
      <c r="T14" s="207">
        <f t="shared" si="1"/>
        <v>0</v>
      </c>
    </row>
    <row r="15" spans="1:20" ht="14">
      <c r="A15" s="217" t="s">
        <v>105</v>
      </c>
      <c r="B15" s="217"/>
      <c r="C15" s="217"/>
      <c r="D15" s="217"/>
      <c r="E15" s="217"/>
      <c r="F15" s="204"/>
      <c r="G15" s="205" t="s">
        <v>4749</v>
      </c>
      <c r="H15" s="203"/>
      <c r="I15" s="203"/>
      <c r="J15" s="203"/>
      <c r="K15" s="203"/>
      <c r="L15" s="203"/>
      <c r="M15" s="203"/>
      <c r="N15" s="203"/>
      <c r="O15" s="203"/>
      <c r="P15" s="206">
        <f>'Rekapitulace stavby'!AG102</f>
        <v>0</v>
      </c>
      <c r="Q15" s="207">
        <f>P15*0.79</f>
        <v>0</v>
      </c>
      <c r="R15" s="207">
        <f>P15*0.21</f>
        <v>0</v>
      </c>
      <c r="S15" s="207">
        <f t="shared" si="0"/>
        <v>0</v>
      </c>
      <c r="T15" s="207">
        <f t="shared" si="1"/>
        <v>0</v>
      </c>
    </row>
    <row r="16" spans="1:20" ht="14">
      <c r="A16" s="217" t="s">
        <v>108</v>
      </c>
      <c r="B16" s="217"/>
      <c r="C16" s="217"/>
      <c r="D16" s="217"/>
      <c r="E16" s="217"/>
      <c r="F16" s="204"/>
      <c r="G16" s="205" t="s">
        <v>109</v>
      </c>
      <c r="H16" s="203"/>
      <c r="I16" s="203"/>
      <c r="J16" s="203"/>
      <c r="K16" s="203"/>
      <c r="L16" s="203"/>
      <c r="M16" s="203"/>
      <c r="N16" s="203"/>
      <c r="O16" s="203"/>
      <c r="P16" s="206">
        <f>'Rekapitulace stavby'!AG103</f>
        <v>0</v>
      </c>
      <c r="Q16" s="207">
        <f>P16*0.79</f>
        <v>0</v>
      </c>
      <c r="R16" s="207">
        <f>P16*0.21</f>
        <v>0</v>
      </c>
      <c r="S16" s="207">
        <f t="shared" si="0"/>
        <v>0</v>
      </c>
      <c r="T16" s="207">
        <f t="shared" si="1"/>
        <v>0</v>
      </c>
    </row>
    <row r="17" spans="1:20" ht="14">
      <c r="A17" s="217" t="s">
        <v>111</v>
      </c>
      <c r="B17" s="217"/>
      <c r="C17" s="217"/>
      <c r="D17" s="217"/>
      <c r="E17" s="217"/>
      <c r="F17" s="204"/>
      <c r="G17" s="205" t="s">
        <v>4750</v>
      </c>
      <c r="H17" s="203"/>
      <c r="I17" s="203"/>
      <c r="J17" s="203"/>
      <c r="K17" s="203"/>
      <c r="L17" s="203"/>
      <c r="M17" s="203"/>
      <c r="N17" s="203"/>
      <c r="O17" s="203"/>
      <c r="P17" s="206">
        <f>'Rekapitulace stavby'!AG104</f>
        <v>0</v>
      </c>
      <c r="Q17" s="207"/>
      <c r="R17" s="207">
        <f t="shared" ref="R17:R28" si="2">P17</f>
        <v>0</v>
      </c>
      <c r="S17" s="207">
        <f t="shared" si="0"/>
        <v>0</v>
      </c>
      <c r="T17" s="207">
        <f t="shared" si="1"/>
        <v>0</v>
      </c>
    </row>
    <row r="18" spans="1:20" ht="14">
      <c r="A18" s="217" t="s">
        <v>114</v>
      </c>
      <c r="B18" s="217"/>
      <c r="C18" s="217"/>
      <c r="D18" s="217"/>
      <c r="E18" s="217"/>
      <c r="F18" s="204"/>
      <c r="G18" s="205" t="s">
        <v>4751</v>
      </c>
      <c r="H18" s="203"/>
      <c r="I18" s="203"/>
      <c r="J18" s="203"/>
      <c r="K18" s="203"/>
      <c r="L18" s="203"/>
      <c r="M18" s="203"/>
      <c r="N18" s="203"/>
      <c r="O18" s="203"/>
      <c r="P18" s="206">
        <f>'Rekapitulace stavby'!AG105</f>
        <v>0</v>
      </c>
      <c r="Q18" s="207"/>
      <c r="R18" s="207">
        <f t="shared" si="2"/>
        <v>0</v>
      </c>
      <c r="S18" s="207">
        <f t="shared" si="0"/>
        <v>0</v>
      </c>
      <c r="T18" s="207">
        <f t="shared" si="1"/>
        <v>0</v>
      </c>
    </row>
    <row r="19" spans="1:20" ht="14">
      <c r="A19" s="217" t="s">
        <v>117</v>
      </c>
      <c r="B19" s="217"/>
      <c r="C19" s="217"/>
      <c r="D19" s="217"/>
      <c r="E19" s="217"/>
      <c r="F19" s="204"/>
      <c r="G19" s="205" t="s">
        <v>4752</v>
      </c>
      <c r="H19" s="203"/>
      <c r="I19" s="203"/>
      <c r="J19" s="203"/>
      <c r="K19" s="203"/>
      <c r="L19" s="203"/>
      <c r="M19" s="203"/>
      <c r="N19" s="203"/>
      <c r="O19" s="203"/>
      <c r="P19" s="206">
        <f>'Rekapitulace stavby'!AG106</f>
        <v>0</v>
      </c>
      <c r="Q19" s="207"/>
      <c r="R19" s="207">
        <f t="shared" si="2"/>
        <v>0</v>
      </c>
      <c r="S19" s="207">
        <f t="shared" si="0"/>
        <v>0</v>
      </c>
      <c r="T19" s="207">
        <f t="shared" si="1"/>
        <v>0</v>
      </c>
    </row>
    <row r="20" spans="1:20" ht="14">
      <c r="A20" s="217" t="s">
        <v>120</v>
      </c>
      <c r="B20" s="217"/>
      <c r="C20" s="217"/>
      <c r="D20" s="217"/>
      <c r="E20" s="217"/>
      <c r="F20" s="204"/>
      <c r="G20" s="205" t="s">
        <v>4753</v>
      </c>
      <c r="H20" s="203"/>
      <c r="I20" s="203"/>
      <c r="J20" s="203"/>
      <c r="K20" s="203"/>
      <c r="L20" s="203"/>
      <c r="M20" s="203"/>
      <c r="N20" s="203"/>
      <c r="O20" s="203"/>
      <c r="P20" s="206">
        <f>'Rekapitulace stavby'!AG107</f>
        <v>0</v>
      </c>
      <c r="Q20" s="207"/>
      <c r="R20" s="207">
        <f t="shared" si="2"/>
        <v>0</v>
      </c>
      <c r="S20" s="207">
        <f t="shared" si="0"/>
        <v>0</v>
      </c>
      <c r="T20" s="207">
        <f t="shared" si="1"/>
        <v>0</v>
      </c>
    </row>
    <row r="21" spans="1:20" ht="14">
      <c r="A21" s="217" t="s">
        <v>123</v>
      </c>
      <c r="B21" s="217"/>
      <c r="C21" s="217"/>
      <c r="D21" s="217"/>
      <c r="E21" s="217"/>
      <c r="F21" s="204"/>
      <c r="G21" s="205" t="s">
        <v>4754</v>
      </c>
      <c r="H21" s="203"/>
      <c r="I21" s="203"/>
      <c r="J21" s="203"/>
      <c r="K21" s="203"/>
      <c r="L21" s="203"/>
      <c r="M21" s="203"/>
      <c r="N21" s="203"/>
      <c r="O21" s="203"/>
      <c r="P21" s="206">
        <f>'Rekapitulace stavby'!AG108</f>
        <v>0</v>
      </c>
      <c r="Q21" s="207"/>
      <c r="R21" s="207">
        <f t="shared" si="2"/>
        <v>0</v>
      </c>
      <c r="S21" s="207">
        <f t="shared" si="0"/>
        <v>0</v>
      </c>
      <c r="T21" s="207">
        <f t="shared" si="1"/>
        <v>0</v>
      </c>
    </row>
    <row r="22" spans="1:20" ht="14">
      <c r="A22" s="217" t="s">
        <v>126</v>
      </c>
      <c r="B22" s="217"/>
      <c r="C22" s="217"/>
      <c r="D22" s="217"/>
      <c r="E22" s="217"/>
      <c r="F22" s="204"/>
      <c r="G22" s="205" t="s">
        <v>4755</v>
      </c>
      <c r="H22" s="203"/>
      <c r="I22" s="203"/>
      <c r="J22" s="203"/>
      <c r="K22" s="203"/>
      <c r="L22" s="203"/>
      <c r="M22" s="203"/>
      <c r="N22" s="203"/>
      <c r="O22" s="203"/>
      <c r="P22" s="206">
        <f>'Rekapitulace stavby'!AG109</f>
        <v>0</v>
      </c>
      <c r="Q22" s="207"/>
      <c r="R22" s="207">
        <f t="shared" si="2"/>
        <v>0</v>
      </c>
      <c r="S22" s="207">
        <f t="shared" si="0"/>
        <v>0</v>
      </c>
      <c r="T22" s="207">
        <f t="shared" si="1"/>
        <v>0</v>
      </c>
    </row>
    <row r="23" spans="1:20" ht="14">
      <c r="A23" s="217" t="s">
        <v>129</v>
      </c>
      <c r="B23" s="217"/>
      <c r="C23" s="217"/>
      <c r="D23" s="217"/>
      <c r="E23" s="217"/>
      <c r="F23" s="204"/>
      <c r="G23" s="205" t="s">
        <v>4756</v>
      </c>
      <c r="H23" s="203"/>
      <c r="I23" s="203"/>
      <c r="J23" s="203"/>
      <c r="K23" s="203"/>
      <c r="L23" s="203"/>
      <c r="M23" s="203"/>
      <c r="N23" s="203"/>
      <c r="O23" s="203"/>
      <c r="P23" s="206">
        <f>'Rekapitulace stavby'!AG110</f>
        <v>0</v>
      </c>
      <c r="Q23" s="207"/>
      <c r="R23" s="207">
        <f t="shared" si="2"/>
        <v>0</v>
      </c>
      <c r="S23" s="207">
        <f t="shared" si="0"/>
        <v>0</v>
      </c>
      <c r="T23" s="207">
        <f t="shared" si="1"/>
        <v>0</v>
      </c>
    </row>
    <row r="24" spans="1:20" ht="14">
      <c r="A24" s="217" t="s">
        <v>132</v>
      </c>
      <c r="B24" s="217"/>
      <c r="C24" s="217"/>
      <c r="D24" s="217"/>
      <c r="E24" s="217"/>
      <c r="F24" s="204"/>
      <c r="G24" s="205" t="s">
        <v>4757</v>
      </c>
      <c r="H24" s="203"/>
      <c r="I24" s="203"/>
      <c r="J24" s="203"/>
      <c r="K24" s="203"/>
      <c r="L24" s="203"/>
      <c r="M24" s="203"/>
      <c r="N24" s="203"/>
      <c r="O24" s="203"/>
      <c r="P24" s="206">
        <f>'Rekapitulace stavby'!AG111</f>
        <v>0</v>
      </c>
      <c r="Q24" s="207"/>
      <c r="R24" s="207">
        <f t="shared" si="2"/>
        <v>0</v>
      </c>
      <c r="S24" s="207">
        <f t="shared" si="0"/>
        <v>0</v>
      </c>
      <c r="T24" s="207">
        <f t="shared" si="1"/>
        <v>0</v>
      </c>
    </row>
    <row r="25" spans="1:20" ht="14">
      <c r="A25" s="217" t="s">
        <v>135</v>
      </c>
      <c r="B25" s="217"/>
      <c r="C25" s="217"/>
      <c r="D25" s="217"/>
      <c r="E25" s="217"/>
      <c r="F25" s="204"/>
      <c r="G25" s="205" t="s">
        <v>4758</v>
      </c>
      <c r="H25" s="203"/>
      <c r="I25" s="203"/>
      <c r="J25" s="203"/>
      <c r="K25" s="203"/>
      <c r="L25" s="203"/>
      <c r="M25" s="203"/>
      <c r="N25" s="203"/>
      <c r="O25" s="203"/>
      <c r="P25" s="206">
        <f>'Rekapitulace stavby'!AG112</f>
        <v>0</v>
      </c>
      <c r="Q25" s="207"/>
      <c r="R25" s="207">
        <f t="shared" si="2"/>
        <v>0</v>
      </c>
      <c r="S25" s="207">
        <f t="shared" si="0"/>
        <v>0</v>
      </c>
      <c r="T25" s="207">
        <f t="shared" si="1"/>
        <v>0</v>
      </c>
    </row>
    <row r="26" spans="1:20" ht="14">
      <c r="A26" s="217" t="s">
        <v>138</v>
      </c>
      <c r="B26" s="217"/>
      <c r="C26" s="217"/>
      <c r="D26" s="217"/>
      <c r="E26" s="217"/>
      <c r="F26" s="204"/>
      <c r="G26" s="205" t="s">
        <v>4759</v>
      </c>
      <c r="H26" s="203"/>
      <c r="I26" s="203"/>
      <c r="J26" s="203"/>
      <c r="K26" s="203"/>
      <c r="L26" s="203"/>
      <c r="M26" s="203"/>
      <c r="N26" s="203"/>
      <c r="O26" s="203"/>
      <c r="P26" s="206">
        <f>'Rekapitulace stavby'!AG113</f>
        <v>0</v>
      </c>
      <c r="Q26" s="207"/>
      <c r="R26" s="207">
        <f t="shared" si="2"/>
        <v>0</v>
      </c>
      <c r="S26" s="207">
        <f t="shared" si="0"/>
        <v>0</v>
      </c>
      <c r="T26" s="207">
        <f t="shared" si="1"/>
        <v>0</v>
      </c>
    </row>
    <row r="27" spans="1:20" ht="14">
      <c r="A27" s="217" t="s">
        <v>141</v>
      </c>
      <c r="B27" s="217"/>
      <c r="C27" s="217"/>
      <c r="D27" s="217"/>
      <c r="E27" s="217"/>
      <c r="F27" s="204"/>
      <c r="G27" s="205" t="s">
        <v>142</v>
      </c>
      <c r="H27" s="203"/>
      <c r="I27" s="203"/>
      <c r="J27" s="203"/>
      <c r="K27" s="203"/>
      <c r="L27" s="203"/>
      <c r="M27" s="203"/>
      <c r="N27" s="203"/>
      <c r="O27" s="203"/>
      <c r="P27" s="206">
        <f>'Rekapitulace stavby'!AG114</f>
        <v>0</v>
      </c>
      <c r="Q27" s="207"/>
      <c r="R27" s="207">
        <f t="shared" si="2"/>
        <v>0</v>
      </c>
      <c r="S27" s="207">
        <f t="shared" si="0"/>
        <v>0</v>
      </c>
      <c r="T27" s="207">
        <f t="shared" si="1"/>
        <v>0</v>
      </c>
    </row>
    <row r="28" spans="1:20" ht="14">
      <c r="A28" s="217" t="s">
        <v>144</v>
      </c>
      <c r="B28" s="217"/>
      <c r="C28" s="217"/>
      <c r="D28" s="217"/>
      <c r="E28" s="217"/>
      <c r="F28" s="204"/>
      <c r="G28" s="205" t="s">
        <v>145</v>
      </c>
      <c r="H28" s="203"/>
      <c r="I28" s="203"/>
      <c r="J28" s="203"/>
      <c r="K28" s="203"/>
      <c r="L28" s="203"/>
      <c r="M28" s="203"/>
      <c r="N28" s="203"/>
      <c r="O28" s="203"/>
      <c r="P28" s="206">
        <f>'Rekapitulace stavby'!AG115</f>
        <v>0</v>
      </c>
      <c r="Q28" s="207"/>
      <c r="R28" s="207">
        <f t="shared" si="2"/>
        <v>0</v>
      </c>
      <c r="S28" s="207">
        <f t="shared" si="0"/>
        <v>0</v>
      </c>
      <c r="T28" s="207">
        <f t="shared" si="1"/>
        <v>0</v>
      </c>
    </row>
    <row r="29" spans="1:20" ht="14">
      <c r="A29" s="217" t="s">
        <v>147</v>
      </c>
      <c r="B29" s="217"/>
      <c r="C29" s="217"/>
      <c r="D29" s="217"/>
      <c r="E29" s="217"/>
      <c r="F29" s="204"/>
      <c r="G29" s="205" t="s">
        <v>148</v>
      </c>
      <c r="H29" s="203"/>
      <c r="I29" s="203"/>
      <c r="J29" s="203"/>
      <c r="K29" s="203"/>
      <c r="L29" s="203"/>
      <c r="M29" s="203"/>
      <c r="N29" s="203"/>
      <c r="O29" s="203"/>
      <c r="P29" s="206">
        <f>'Rekapitulace stavby'!AG116</f>
        <v>0</v>
      </c>
      <c r="Q29" s="207">
        <f>P29</f>
        <v>0</v>
      </c>
      <c r="R29" s="207"/>
      <c r="S29" s="207">
        <f t="shared" si="0"/>
        <v>0</v>
      </c>
      <c r="T29" s="207">
        <f t="shared" si="1"/>
        <v>0</v>
      </c>
    </row>
    <row r="30" spans="1:20" ht="14">
      <c r="A30" s="217" t="s">
        <v>150</v>
      </c>
      <c r="B30" s="217"/>
      <c r="C30" s="217"/>
      <c r="D30" s="217"/>
      <c r="E30" s="217"/>
      <c r="F30" s="204"/>
      <c r="G30" s="205" t="s">
        <v>151</v>
      </c>
      <c r="H30" s="203"/>
      <c r="I30" s="203"/>
      <c r="J30" s="203"/>
      <c r="K30" s="203"/>
      <c r="L30" s="203"/>
      <c r="M30" s="203"/>
      <c r="N30" s="203"/>
      <c r="O30" s="203"/>
      <c r="P30" s="206">
        <f>'Rekapitulace stavby'!AG117</f>
        <v>0</v>
      </c>
      <c r="Q30" s="207">
        <f>P30</f>
        <v>0</v>
      </c>
      <c r="R30" s="207"/>
      <c r="S30" s="207">
        <f t="shared" si="0"/>
        <v>0</v>
      </c>
      <c r="T30" s="207">
        <f t="shared" si="1"/>
        <v>0</v>
      </c>
    </row>
    <row r="31" spans="1:20">
      <c r="Q31" s="208"/>
      <c r="R31" s="208"/>
      <c r="S31" s="208"/>
      <c r="T31" s="208"/>
    </row>
    <row r="32" spans="1:20">
      <c r="P32" s="209"/>
      <c r="Q32" s="208"/>
      <c r="R32" s="208"/>
      <c r="S32" s="208"/>
      <c r="T32" s="208"/>
    </row>
    <row r="33" spans="1:22" ht="10.5" thickBot="1">
      <c r="Q33" s="208"/>
      <c r="R33" s="208"/>
      <c r="S33" s="208"/>
      <c r="T33" s="208"/>
    </row>
    <row r="34" spans="1:22" ht="15.5">
      <c r="P34" s="210" t="s">
        <v>4760</v>
      </c>
      <c r="Q34" s="211">
        <f>SUM(Q8:Q30)</f>
        <v>0</v>
      </c>
      <c r="R34" s="211"/>
      <c r="S34" s="211">
        <f>Q34*0.21</f>
        <v>0</v>
      </c>
      <c r="T34" s="212">
        <f>Q34*1.21</f>
        <v>0</v>
      </c>
    </row>
    <row r="35" spans="1:22" ht="16" thickBot="1">
      <c r="P35" s="213" t="s">
        <v>4761</v>
      </c>
      <c r="Q35" s="214"/>
      <c r="R35" s="214">
        <f>SUM(R8:R30)</f>
        <v>0</v>
      </c>
      <c r="S35" s="214">
        <f>R35*0.21</f>
        <v>0</v>
      </c>
      <c r="T35" s="215">
        <f>R35*1.21</f>
        <v>0</v>
      </c>
    </row>
    <row r="37" spans="1:22" ht="14">
      <c r="A37" s="216" t="s">
        <v>4764</v>
      </c>
    </row>
    <row r="38" spans="1:22" ht="14">
      <c r="A38" s="216" t="s">
        <v>4762</v>
      </c>
    </row>
    <row r="39" spans="1:22" ht="14">
      <c r="A39" s="216" t="s">
        <v>4763</v>
      </c>
    </row>
    <row r="44" spans="1:22" ht="14">
      <c r="P44" s="218"/>
      <c r="Q44" s="219"/>
      <c r="R44" s="219"/>
      <c r="S44" s="219"/>
      <c r="T44" s="219"/>
      <c r="U44" s="219"/>
      <c r="V44" s="219"/>
    </row>
  </sheetData>
  <mergeCells count="24">
    <mergeCell ref="A19:E19"/>
    <mergeCell ref="A8:E8"/>
    <mergeCell ref="A9:E9"/>
    <mergeCell ref="A10:E10"/>
    <mergeCell ref="A11:E11"/>
    <mergeCell ref="A12:E12"/>
    <mergeCell ref="A13:E13"/>
    <mergeCell ref="A14:E14"/>
    <mergeCell ref="A15:E15"/>
    <mergeCell ref="A16:E16"/>
    <mergeCell ref="A17:E17"/>
    <mergeCell ref="A18:E18"/>
    <mergeCell ref="P44:V44"/>
    <mergeCell ref="A20:E20"/>
    <mergeCell ref="A21:E21"/>
    <mergeCell ref="A22:E22"/>
    <mergeCell ref="A23:E23"/>
    <mergeCell ref="A24:E24"/>
    <mergeCell ref="A25:E25"/>
    <mergeCell ref="A26:E26"/>
    <mergeCell ref="A27:E27"/>
    <mergeCell ref="A28:E28"/>
    <mergeCell ref="A29:E29"/>
    <mergeCell ref="A30:E30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19"/>
  <sheetViews>
    <sheetView showGridLines="0" topLeftCell="A89" workbookViewId="0">
      <selection activeCell="D108" sqref="D108:AM108"/>
    </sheetView>
  </sheetViews>
  <sheetFormatPr defaultRowHeight="10"/>
  <cols>
    <col min="1" max="1" width="8.33203125" customWidth="1"/>
    <col min="2" max="2" width="1.6640625" customWidth="1"/>
    <col min="3" max="3" width="4.109375" customWidth="1"/>
    <col min="4" max="33" width="2.6640625" customWidth="1"/>
    <col min="34" max="34" width="3.33203125" customWidth="1"/>
    <col min="35" max="35" width="31.6640625" customWidth="1"/>
    <col min="36" max="37" width="2.44140625" customWidth="1"/>
    <col min="38" max="38" width="8.33203125" customWidth="1"/>
    <col min="39" max="39" width="3.33203125" customWidth="1"/>
    <col min="40" max="40" width="13.33203125" customWidth="1"/>
    <col min="41" max="41" width="7.44140625" customWidth="1"/>
    <col min="42" max="42" width="4.109375" customWidth="1"/>
    <col min="43" max="43" width="15.6640625" hidden="1" customWidth="1"/>
    <col min="44" max="44" width="13.6640625" customWidth="1"/>
    <col min="45" max="47" width="25.7773437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09375" hidden="1" customWidth="1"/>
    <col min="54" max="54" width="25" hidden="1" customWidth="1"/>
    <col min="55" max="55" width="21.6640625" hidden="1" customWidth="1"/>
    <col min="56" max="56" width="19.109375" hidden="1" customWidth="1"/>
    <col min="57" max="57" width="66.44140625" customWidth="1"/>
    <col min="71" max="91" width="9.33203125" hidden="1"/>
  </cols>
  <sheetData>
    <row r="1" spans="1:74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7" customHeight="1"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S2" s="17" t="s">
        <v>6</v>
      </c>
      <c r="BT2" s="17" t="s">
        <v>7</v>
      </c>
    </row>
    <row r="3" spans="1:74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5" customHeight="1">
      <c r="B4" s="20"/>
      <c r="D4" s="21" t="s">
        <v>9</v>
      </c>
      <c r="AR4" s="20"/>
      <c r="AS4" s="22" t="s">
        <v>10</v>
      </c>
      <c r="BE4" s="23" t="s">
        <v>11</v>
      </c>
      <c r="BS4" s="17" t="s">
        <v>12</v>
      </c>
    </row>
    <row r="5" spans="1:74" ht="12" customHeight="1">
      <c r="B5" s="20"/>
      <c r="D5" s="24" t="s">
        <v>13</v>
      </c>
      <c r="K5" s="245" t="s">
        <v>14</v>
      </c>
      <c r="L5" s="223"/>
      <c r="M5" s="223"/>
      <c r="N5" s="223"/>
      <c r="O5" s="223"/>
      <c r="P5" s="223"/>
      <c r="Q5" s="223"/>
      <c r="R5" s="223"/>
      <c r="S5" s="223"/>
      <c r="T5" s="223"/>
      <c r="U5" s="223"/>
      <c r="V5" s="223"/>
      <c r="W5" s="223"/>
      <c r="X5" s="223"/>
      <c r="Y5" s="223"/>
      <c r="Z5" s="223"/>
      <c r="AA5" s="223"/>
      <c r="AB5" s="223"/>
      <c r="AC5" s="223"/>
      <c r="AD5" s="223"/>
      <c r="AE5" s="223"/>
      <c r="AF5" s="223"/>
      <c r="AG5" s="223"/>
      <c r="AH5" s="223"/>
      <c r="AI5" s="223"/>
      <c r="AJ5" s="223"/>
      <c r="AR5" s="20"/>
      <c r="BE5" s="242" t="s">
        <v>15</v>
      </c>
      <c r="BS5" s="17" t="s">
        <v>6</v>
      </c>
    </row>
    <row r="6" spans="1:74" ht="37" customHeight="1">
      <c r="B6" s="20"/>
      <c r="D6" s="26" t="s">
        <v>16</v>
      </c>
      <c r="K6" s="246" t="s">
        <v>17</v>
      </c>
      <c r="L6" s="223"/>
      <c r="M6" s="223"/>
      <c r="N6" s="223"/>
      <c r="O6" s="223"/>
      <c r="P6" s="223"/>
      <c r="Q6" s="223"/>
      <c r="R6" s="223"/>
      <c r="S6" s="223"/>
      <c r="T6" s="223"/>
      <c r="U6" s="223"/>
      <c r="V6" s="223"/>
      <c r="W6" s="223"/>
      <c r="X6" s="223"/>
      <c r="Y6" s="223"/>
      <c r="Z6" s="223"/>
      <c r="AA6" s="223"/>
      <c r="AB6" s="223"/>
      <c r="AC6" s="223"/>
      <c r="AD6" s="223"/>
      <c r="AE6" s="223"/>
      <c r="AF6" s="223"/>
      <c r="AG6" s="223"/>
      <c r="AH6" s="223"/>
      <c r="AI6" s="223"/>
      <c r="AJ6" s="223"/>
      <c r="AR6" s="20"/>
      <c r="BE6" s="243"/>
      <c r="BS6" s="17" t="s">
        <v>6</v>
      </c>
    </row>
    <row r="7" spans="1:74" ht="12" customHeight="1">
      <c r="B7" s="20"/>
      <c r="D7" s="27" t="s">
        <v>18</v>
      </c>
      <c r="K7" s="25" t="s">
        <v>1</v>
      </c>
      <c r="AK7" s="27" t="s">
        <v>19</v>
      </c>
      <c r="AN7" s="25" t="s">
        <v>1</v>
      </c>
      <c r="AR7" s="20"/>
      <c r="BE7" s="243"/>
      <c r="BS7" s="17" t="s">
        <v>6</v>
      </c>
    </row>
    <row r="8" spans="1:74" ht="12" customHeight="1">
      <c r="B8" s="20"/>
      <c r="D8" s="27" t="s">
        <v>20</v>
      </c>
      <c r="K8" s="25" t="s">
        <v>21</v>
      </c>
      <c r="AK8" s="27" t="s">
        <v>22</v>
      </c>
      <c r="AN8" s="28" t="s">
        <v>23</v>
      </c>
      <c r="AR8" s="20"/>
      <c r="BE8" s="243"/>
      <c r="BS8" s="17" t="s">
        <v>6</v>
      </c>
    </row>
    <row r="9" spans="1:74" ht="14.5" customHeight="1">
      <c r="B9" s="20"/>
      <c r="AR9" s="20"/>
      <c r="BE9" s="243"/>
      <c r="BS9" s="17" t="s">
        <v>6</v>
      </c>
    </row>
    <row r="10" spans="1:74" ht="12" customHeight="1">
      <c r="B10" s="20"/>
      <c r="D10" s="27" t="s">
        <v>24</v>
      </c>
      <c r="AK10" s="27" t="s">
        <v>25</v>
      </c>
      <c r="AN10" s="25" t="s">
        <v>1</v>
      </c>
      <c r="AR10" s="20"/>
      <c r="BE10" s="243"/>
      <c r="BS10" s="17" t="s">
        <v>6</v>
      </c>
    </row>
    <row r="11" spans="1:74" ht="18.399999999999999" customHeight="1">
      <c r="B11" s="20"/>
      <c r="E11" s="25" t="s">
        <v>26</v>
      </c>
      <c r="AK11" s="27" t="s">
        <v>27</v>
      </c>
      <c r="AN11" s="25" t="s">
        <v>1</v>
      </c>
      <c r="AR11" s="20"/>
      <c r="BE11" s="243"/>
      <c r="BS11" s="17" t="s">
        <v>6</v>
      </c>
    </row>
    <row r="12" spans="1:74" ht="7" customHeight="1">
      <c r="B12" s="20"/>
      <c r="AR12" s="20"/>
      <c r="BE12" s="243"/>
      <c r="BS12" s="17" t="s">
        <v>6</v>
      </c>
    </row>
    <row r="13" spans="1:74" ht="12" customHeight="1">
      <c r="B13" s="20"/>
      <c r="D13" s="27" t="s">
        <v>28</v>
      </c>
      <c r="AK13" s="27" t="s">
        <v>25</v>
      </c>
      <c r="AN13" s="29" t="s">
        <v>29</v>
      </c>
      <c r="AR13" s="20"/>
      <c r="BE13" s="243"/>
      <c r="BS13" s="17" t="s">
        <v>6</v>
      </c>
    </row>
    <row r="14" spans="1:74" ht="12.5">
      <c r="B14" s="20"/>
      <c r="E14" s="247" t="s">
        <v>29</v>
      </c>
      <c r="F14" s="248"/>
      <c r="G14" s="248"/>
      <c r="H14" s="248"/>
      <c r="I14" s="248"/>
      <c r="J14" s="248"/>
      <c r="K14" s="248"/>
      <c r="L14" s="248"/>
      <c r="M14" s="248"/>
      <c r="N14" s="248"/>
      <c r="O14" s="248"/>
      <c r="P14" s="248"/>
      <c r="Q14" s="248"/>
      <c r="R14" s="248"/>
      <c r="S14" s="248"/>
      <c r="T14" s="248"/>
      <c r="U14" s="248"/>
      <c r="V14" s="248"/>
      <c r="W14" s="248"/>
      <c r="X14" s="248"/>
      <c r="Y14" s="248"/>
      <c r="Z14" s="248"/>
      <c r="AA14" s="248"/>
      <c r="AB14" s="248"/>
      <c r="AC14" s="248"/>
      <c r="AD14" s="248"/>
      <c r="AE14" s="248"/>
      <c r="AF14" s="248"/>
      <c r="AG14" s="248"/>
      <c r="AH14" s="248"/>
      <c r="AI14" s="248"/>
      <c r="AJ14" s="248"/>
      <c r="AK14" s="27" t="s">
        <v>27</v>
      </c>
      <c r="AN14" s="29" t="s">
        <v>29</v>
      </c>
      <c r="AR14" s="20"/>
      <c r="BE14" s="243"/>
      <c r="BS14" s="17" t="s">
        <v>6</v>
      </c>
    </row>
    <row r="15" spans="1:74" ht="7" customHeight="1">
      <c r="B15" s="20"/>
      <c r="AR15" s="20"/>
      <c r="BE15" s="243"/>
      <c r="BS15" s="17" t="s">
        <v>4</v>
      </c>
    </row>
    <row r="16" spans="1:74" ht="12" customHeight="1">
      <c r="B16" s="20"/>
      <c r="D16" s="27" t="s">
        <v>30</v>
      </c>
      <c r="AK16" s="27" t="s">
        <v>25</v>
      </c>
      <c r="AN16" s="25" t="s">
        <v>1</v>
      </c>
      <c r="AR16" s="20"/>
      <c r="BE16" s="243"/>
      <c r="BS16" s="17" t="s">
        <v>4</v>
      </c>
    </row>
    <row r="17" spans="2:71" ht="18.399999999999999" customHeight="1">
      <c r="B17" s="20"/>
      <c r="E17" s="25" t="s">
        <v>31</v>
      </c>
      <c r="AK17" s="27" t="s">
        <v>27</v>
      </c>
      <c r="AN17" s="25" t="s">
        <v>1</v>
      </c>
      <c r="AR17" s="20"/>
      <c r="BE17" s="243"/>
      <c r="BS17" s="17" t="s">
        <v>32</v>
      </c>
    </row>
    <row r="18" spans="2:71" ht="7" customHeight="1">
      <c r="B18" s="20"/>
      <c r="AR18" s="20"/>
      <c r="BE18" s="243"/>
      <c r="BS18" s="17" t="s">
        <v>6</v>
      </c>
    </row>
    <row r="19" spans="2:71" ht="12" customHeight="1">
      <c r="B19" s="20"/>
      <c r="D19" s="27" t="s">
        <v>33</v>
      </c>
      <c r="AK19" s="27" t="s">
        <v>25</v>
      </c>
      <c r="AN19" s="25" t="s">
        <v>1</v>
      </c>
      <c r="AR19" s="20"/>
      <c r="BE19" s="243"/>
      <c r="BS19" s="17" t="s">
        <v>6</v>
      </c>
    </row>
    <row r="20" spans="2:71" ht="18.399999999999999" customHeight="1">
      <c r="B20" s="20"/>
      <c r="E20" s="25" t="s">
        <v>34</v>
      </c>
      <c r="AK20" s="27" t="s">
        <v>27</v>
      </c>
      <c r="AN20" s="25" t="s">
        <v>1</v>
      </c>
      <c r="AR20" s="20"/>
      <c r="BE20" s="243"/>
      <c r="BS20" s="17" t="s">
        <v>4</v>
      </c>
    </row>
    <row r="21" spans="2:71" ht="7" customHeight="1">
      <c r="B21" s="20"/>
      <c r="AR21" s="20"/>
      <c r="BE21" s="243"/>
    </row>
    <row r="22" spans="2:71" ht="12" customHeight="1">
      <c r="B22" s="20"/>
      <c r="D22" s="27" t="s">
        <v>35</v>
      </c>
      <c r="AR22" s="20"/>
      <c r="BE22" s="243"/>
    </row>
    <row r="23" spans="2:71" ht="16.5" customHeight="1">
      <c r="B23" s="20"/>
      <c r="E23" s="249" t="s">
        <v>1</v>
      </c>
      <c r="F23" s="249"/>
      <c r="G23" s="249"/>
      <c r="H23" s="249"/>
      <c r="I23" s="249"/>
      <c r="J23" s="249"/>
      <c r="K23" s="249"/>
      <c r="L23" s="249"/>
      <c r="M23" s="249"/>
      <c r="N23" s="249"/>
      <c r="O23" s="249"/>
      <c r="P23" s="249"/>
      <c r="Q23" s="249"/>
      <c r="R23" s="249"/>
      <c r="S23" s="249"/>
      <c r="T23" s="249"/>
      <c r="U23" s="249"/>
      <c r="V23" s="249"/>
      <c r="W23" s="249"/>
      <c r="X23" s="249"/>
      <c r="Y23" s="249"/>
      <c r="Z23" s="249"/>
      <c r="AA23" s="249"/>
      <c r="AB23" s="249"/>
      <c r="AC23" s="249"/>
      <c r="AD23" s="249"/>
      <c r="AE23" s="249"/>
      <c r="AF23" s="249"/>
      <c r="AG23" s="249"/>
      <c r="AH23" s="249"/>
      <c r="AI23" s="249"/>
      <c r="AJ23" s="249"/>
      <c r="AK23" s="249"/>
      <c r="AL23" s="249"/>
      <c r="AM23" s="249"/>
      <c r="AN23" s="249"/>
      <c r="AR23" s="20"/>
      <c r="BE23" s="243"/>
    </row>
    <row r="24" spans="2:71" ht="7" customHeight="1">
      <c r="B24" s="20"/>
      <c r="AR24" s="20"/>
      <c r="BE24" s="243"/>
    </row>
    <row r="25" spans="2:71" ht="7" customHeight="1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43"/>
    </row>
    <row r="26" spans="2:71" s="1" customFormat="1" ht="25.9" customHeight="1">
      <c r="B26" s="32"/>
      <c r="D26" s="33" t="s">
        <v>36</v>
      </c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250">
        <f>ROUND(AG94,2)</f>
        <v>0</v>
      </c>
      <c r="AL26" s="251"/>
      <c r="AM26" s="251"/>
      <c r="AN26" s="251"/>
      <c r="AO26" s="251"/>
      <c r="AR26" s="32"/>
      <c r="BE26" s="243"/>
    </row>
    <row r="27" spans="2:71" s="1" customFormat="1" ht="7" customHeight="1">
      <c r="B27" s="32"/>
      <c r="AR27" s="32"/>
      <c r="BE27" s="243"/>
    </row>
    <row r="28" spans="2:71" s="1" customFormat="1" ht="12.5">
      <c r="B28" s="32"/>
      <c r="L28" s="252" t="s">
        <v>37</v>
      </c>
      <c r="M28" s="252"/>
      <c r="N28" s="252"/>
      <c r="O28" s="252"/>
      <c r="P28" s="252"/>
      <c r="W28" s="252" t="s">
        <v>38</v>
      </c>
      <c r="X28" s="252"/>
      <c r="Y28" s="252"/>
      <c r="Z28" s="252"/>
      <c r="AA28" s="252"/>
      <c r="AB28" s="252"/>
      <c r="AC28" s="252"/>
      <c r="AD28" s="252"/>
      <c r="AE28" s="252"/>
      <c r="AK28" s="252" t="s">
        <v>39</v>
      </c>
      <c r="AL28" s="252"/>
      <c r="AM28" s="252"/>
      <c r="AN28" s="252"/>
      <c r="AO28" s="252"/>
      <c r="AR28" s="32"/>
      <c r="BE28" s="243"/>
    </row>
    <row r="29" spans="2:71" s="2" customFormat="1" ht="14.5" customHeight="1">
      <c r="B29" s="36"/>
      <c r="D29" s="27" t="s">
        <v>40</v>
      </c>
      <c r="F29" s="27" t="s">
        <v>41</v>
      </c>
      <c r="L29" s="236">
        <v>0.21</v>
      </c>
      <c r="M29" s="235"/>
      <c r="N29" s="235"/>
      <c r="O29" s="235"/>
      <c r="P29" s="235"/>
      <c r="W29" s="234">
        <f>ROUND(AZ94, 2)</f>
        <v>0</v>
      </c>
      <c r="X29" s="235"/>
      <c r="Y29" s="235"/>
      <c r="Z29" s="235"/>
      <c r="AA29" s="235"/>
      <c r="AB29" s="235"/>
      <c r="AC29" s="235"/>
      <c r="AD29" s="235"/>
      <c r="AE29" s="235"/>
      <c r="AK29" s="234">
        <f>ROUND(AV94, 2)</f>
        <v>0</v>
      </c>
      <c r="AL29" s="235"/>
      <c r="AM29" s="235"/>
      <c r="AN29" s="235"/>
      <c r="AO29" s="235"/>
      <c r="AR29" s="36"/>
      <c r="BE29" s="244"/>
    </row>
    <row r="30" spans="2:71" s="2" customFormat="1" ht="14.5" customHeight="1">
      <c r="B30" s="36"/>
      <c r="F30" s="27" t="s">
        <v>42</v>
      </c>
      <c r="L30" s="236">
        <v>0.12</v>
      </c>
      <c r="M30" s="235"/>
      <c r="N30" s="235"/>
      <c r="O30" s="235"/>
      <c r="P30" s="235"/>
      <c r="W30" s="234">
        <f>ROUND(BA94, 2)</f>
        <v>0</v>
      </c>
      <c r="X30" s="235"/>
      <c r="Y30" s="235"/>
      <c r="Z30" s="235"/>
      <c r="AA30" s="235"/>
      <c r="AB30" s="235"/>
      <c r="AC30" s="235"/>
      <c r="AD30" s="235"/>
      <c r="AE30" s="235"/>
      <c r="AK30" s="234">
        <f>ROUND(AW94, 2)</f>
        <v>0</v>
      </c>
      <c r="AL30" s="235"/>
      <c r="AM30" s="235"/>
      <c r="AN30" s="235"/>
      <c r="AO30" s="235"/>
      <c r="AR30" s="36"/>
      <c r="BE30" s="244"/>
    </row>
    <row r="31" spans="2:71" s="2" customFormat="1" ht="14.5" hidden="1" customHeight="1">
      <c r="B31" s="36"/>
      <c r="F31" s="27" t="s">
        <v>43</v>
      </c>
      <c r="L31" s="236">
        <v>0.21</v>
      </c>
      <c r="M31" s="235"/>
      <c r="N31" s="235"/>
      <c r="O31" s="235"/>
      <c r="P31" s="235"/>
      <c r="W31" s="234">
        <f>ROUND(BB94, 2)</f>
        <v>0</v>
      </c>
      <c r="X31" s="235"/>
      <c r="Y31" s="235"/>
      <c r="Z31" s="235"/>
      <c r="AA31" s="235"/>
      <c r="AB31" s="235"/>
      <c r="AC31" s="235"/>
      <c r="AD31" s="235"/>
      <c r="AE31" s="235"/>
      <c r="AK31" s="234">
        <v>0</v>
      </c>
      <c r="AL31" s="235"/>
      <c r="AM31" s="235"/>
      <c r="AN31" s="235"/>
      <c r="AO31" s="235"/>
      <c r="AR31" s="36"/>
      <c r="BE31" s="244"/>
    </row>
    <row r="32" spans="2:71" s="2" customFormat="1" ht="14.5" hidden="1" customHeight="1">
      <c r="B32" s="36"/>
      <c r="F32" s="27" t="s">
        <v>44</v>
      </c>
      <c r="L32" s="236">
        <v>0.12</v>
      </c>
      <c r="M32" s="235"/>
      <c r="N32" s="235"/>
      <c r="O32" s="235"/>
      <c r="P32" s="235"/>
      <c r="W32" s="234">
        <f>ROUND(BC94, 2)</f>
        <v>0</v>
      </c>
      <c r="X32" s="235"/>
      <c r="Y32" s="235"/>
      <c r="Z32" s="235"/>
      <c r="AA32" s="235"/>
      <c r="AB32" s="235"/>
      <c r="AC32" s="235"/>
      <c r="AD32" s="235"/>
      <c r="AE32" s="235"/>
      <c r="AK32" s="234">
        <v>0</v>
      </c>
      <c r="AL32" s="235"/>
      <c r="AM32" s="235"/>
      <c r="AN32" s="235"/>
      <c r="AO32" s="235"/>
      <c r="AR32" s="36"/>
      <c r="BE32" s="244"/>
    </row>
    <row r="33" spans="2:57" s="2" customFormat="1" ht="14.5" hidden="1" customHeight="1">
      <c r="B33" s="36"/>
      <c r="F33" s="27" t="s">
        <v>45</v>
      </c>
      <c r="L33" s="236">
        <v>0</v>
      </c>
      <c r="M33" s="235"/>
      <c r="N33" s="235"/>
      <c r="O33" s="235"/>
      <c r="P33" s="235"/>
      <c r="W33" s="234">
        <f>ROUND(BD94, 2)</f>
        <v>0</v>
      </c>
      <c r="X33" s="235"/>
      <c r="Y33" s="235"/>
      <c r="Z33" s="235"/>
      <c r="AA33" s="235"/>
      <c r="AB33" s="235"/>
      <c r="AC33" s="235"/>
      <c r="AD33" s="235"/>
      <c r="AE33" s="235"/>
      <c r="AK33" s="234">
        <v>0</v>
      </c>
      <c r="AL33" s="235"/>
      <c r="AM33" s="235"/>
      <c r="AN33" s="235"/>
      <c r="AO33" s="235"/>
      <c r="AR33" s="36"/>
      <c r="BE33" s="244"/>
    </row>
    <row r="34" spans="2:57" s="1" customFormat="1" ht="7" customHeight="1">
      <c r="B34" s="32"/>
      <c r="AR34" s="32"/>
      <c r="BE34" s="243"/>
    </row>
    <row r="35" spans="2:57" s="1" customFormat="1" ht="25.9" customHeight="1">
      <c r="B35" s="32"/>
      <c r="C35" s="37"/>
      <c r="D35" s="38" t="s">
        <v>46</v>
      </c>
      <c r="E35" s="39"/>
      <c r="F35" s="39"/>
      <c r="G35" s="39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40" t="s">
        <v>47</v>
      </c>
      <c r="U35" s="39"/>
      <c r="V35" s="39"/>
      <c r="W35" s="39"/>
      <c r="X35" s="240" t="s">
        <v>48</v>
      </c>
      <c r="Y35" s="238"/>
      <c r="Z35" s="238"/>
      <c r="AA35" s="238"/>
      <c r="AB35" s="238"/>
      <c r="AC35" s="39"/>
      <c r="AD35" s="39"/>
      <c r="AE35" s="39"/>
      <c r="AF35" s="39"/>
      <c r="AG35" s="39"/>
      <c r="AH35" s="39"/>
      <c r="AI35" s="39"/>
      <c r="AJ35" s="39"/>
      <c r="AK35" s="237">
        <f>SUM(AK26:AK33)</f>
        <v>0</v>
      </c>
      <c r="AL35" s="238"/>
      <c r="AM35" s="238"/>
      <c r="AN35" s="238"/>
      <c r="AO35" s="239"/>
      <c r="AP35" s="37"/>
      <c r="AQ35" s="37"/>
      <c r="AR35" s="32"/>
    </row>
    <row r="36" spans="2:57" s="1" customFormat="1" ht="7" customHeight="1">
      <c r="B36" s="32"/>
      <c r="AR36" s="32"/>
    </row>
    <row r="37" spans="2:57" s="1" customFormat="1" ht="14.5" customHeight="1">
      <c r="B37" s="32"/>
      <c r="AR37" s="32"/>
    </row>
    <row r="38" spans="2:57" ht="14.5" customHeight="1">
      <c r="B38" s="20"/>
      <c r="AR38" s="20"/>
    </row>
    <row r="39" spans="2:57" ht="14.5" customHeight="1">
      <c r="B39" s="20"/>
      <c r="AR39" s="20"/>
    </row>
    <row r="40" spans="2:57" ht="14.5" customHeight="1">
      <c r="B40" s="20"/>
      <c r="AR40" s="20"/>
    </row>
    <row r="41" spans="2:57" ht="14.5" customHeight="1">
      <c r="B41" s="20"/>
      <c r="AR41" s="20"/>
    </row>
    <row r="42" spans="2:57" ht="14.5" customHeight="1">
      <c r="B42" s="20"/>
      <c r="AR42" s="20"/>
    </row>
    <row r="43" spans="2:57" ht="14.5" customHeight="1">
      <c r="B43" s="20"/>
      <c r="AR43" s="20"/>
    </row>
    <row r="44" spans="2:57" ht="14.5" customHeight="1">
      <c r="B44" s="20"/>
      <c r="AR44" s="20"/>
    </row>
    <row r="45" spans="2:57" ht="14.5" customHeight="1">
      <c r="B45" s="20"/>
      <c r="AR45" s="20"/>
    </row>
    <row r="46" spans="2:57" ht="14.5" customHeight="1">
      <c r="B46" s="20"/>
      <c r="AR46" s="20"/>
    </row>
    <row r="47" spans="2:57" ht="14.5" customHeight="1">
      <c r="B47" s="20"/>
      <c r="AR47" s="20"/>
    </row>
    <row r="48" spans="2:57" ht="14.5" customHeight="1">
      <c r="B48" s="20"/>
      <c r="AR48" s="20"/>
    </row>
    <row r="49" spans="2:44" s="1" customFormat="1" ht="14.5" customHeight="1">
      <c r="B49" s="32"/>
      <c r="D49" s="41" t="s">
        <v>49</v>
      </c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1" t="s">
        <v>50</v>
      </c>
      <c r="AI49" s="42"/>
      <c r="AJ49" s="42"/>
      <c r="AK49" s="42"/>
      <c r="AL49" s="42"/>
      <c r="AM49" s="42"/>
      <c r="AN49" s="42"/>
      <c r="AO49" s="42"/>
      <c r="AR49" s="32"/>
    </row>
    <row r="50" spans="2:44">
      <c r="B50" s="20"/>
      <c r="AR50" s="20"/>
    </row>
    <row r="51" spans="2:44">
      <c r="B51" s="20"/>
      <c r="AR51" s="20"/>
    </row>
    <row r="52" spans="2:44">
      <c r="B52" s="20"/>
      <c r="AR52" s="20"/>
    </row>
    <row r="53" spans="2:44">
      <c r="B53" s="20"/>
      <c r="AR53" s="20"/>
    </row>
    <row r="54" spans="2:44">
      <c r="B54" s="20"/>
      <c r="AR54" s="20"/>
    </row>
    <row r="55" spans="2:44">
      <c r="B55" s="20"/>
      <c r="AR55" s="20"/>
    </row>
    <row r="56" spans="2:44">
      <c r="B56" s="20"/>
      <c r="AR56" s="20"/>
    </row>
    <row r="57" spans="2:44">
      <c r="B57" s="20"/>
      <c r="AR57" s="20"/>
    </row>
    <row r="58" spans="2:44">
      <c r="B58" s="20"/>
      <c r="AR58" s="20"/>
    </row>
    <row r="59" spans="2:44">
      <c r="B59" s="20"/>
      <c r="AR59" s="20"/>
    </row>
    <row r="60" spans="2:44" s="1" customFormat="1" ht="12.5">
      <c r="B60" s="32"/>
      <c r="D60" s="43" t="s">
        <v>51</v>
      </c>
      <c r="E60" s="34"/>
      <c r="F60" s="34"/>
      <c r="G60" s="34"/>
      <c r="H60" s="34"/>
      <c r="I60" s="34"/>
      <c r="J60" s="34"/>
      <c r="K60" s="34"/>
      <c r="L60" s="34"/>
      <c r="M60" s="34"/>
      <c r="N60" s="34"/>
      <c r="O60" s="34"/>
      <c r="P60" s="34"/>
      <c r="Q60" s="34"/>
      <c r="R60" s="34"/>
      <c r="S60" s="34"/>
      <c r="T60" s="34"/>
      <c r="U60" s="34"/>
      <c r="V60" s="43" t="s">
        <v>52</v>
      </c>
      <c r="W60" s="34"/>
      <c r="X60" s="34"/>
      <c r="Y60" s="34"/>
      <c r="Z60" s="34"/>
      <c r="AA60" s="34"/>
      <c r="AB60" s="34"/>
      <c r="AC60" s="34"/>
      <c r="AD60" s="34"/>
      <c r="AE60" s="34"/>
      <c r="AF60" s="34"/>
      <c r="AG60" s="34"/>
      <c r="AH60" s="43" t="s">
        <v>51</v>
      </c>
      <c r="AI60" s="34"/>
      <c r="AJ60" s="34"/>
      <c r="AK60" s="34"/>
      <c r="AL60" s="34"/>
      <c r="AM60" s="43" t="s">
        <v>52</v>
      </c>
      <c r="AN60" s="34"/>
      <c r="AO60" s="34"/>
      <c r="AR60" s="32"/>
    </row>
    <row r="61" spans="2:44">
      <c r="B61" s="20"/>
      <c r="AR61" s="20"/>
    </row>
    <row r="62" spans="2:44">
      <c r="B62" s="20"/>
      <c r="AR62" s="20"/>
    </row>
    <row r="63" spans="2:44">
      <c r="B63" s="20"/>
      <c r="AR63" s="20"/>
    </row>
    <row r="64" spans="2:44" s="1" customFormat="1" ht="13">
      <c r="B64" s="32"/>
      <c r="D64" s="41" t="s">
        <v>53</v>
      </c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  <c r="AF64" s="42"/>
      <c r="AG64" s="42"/>
      <c r="AH64" s="41" t="s">
        <v>54</v>
      </c>
      <c r="AI64" s="42"/>
      <c r="AJ64" s="42"/>
      <c r="AK64" s="42"/>
      <c r="AL64" s="42"/>
      <c r="AM64" s="42"/>
      <c r="AN64" s="42"/>
      <c r="AO64" s="42"/>
      <c r="AR64" s="32"/>
    </row>
    <row r="65" spans="2:44">
      <c r="B65" s="20"/>
      <c r="AR65" s="20"/>
    </row>
    <row r="66" spans="2:44">
      <c r="B66" s="20"/>
      <c r="AR66" s="20"/>
    </row>
    <row r="67" spans="2:44">
      <c r="B67" s="20"/>
      <c r="AR67" s="20"/>
    </row>
    <row r="68" spans="2:44">
      <c r="B68" s="20"/>
      <c r="AR68" s="20"/>
    </row>
    <row r="69" spans="2:44">
      <c r="B69" s="20"/>
      <c r="AR69" s="20"/>
    </row>
    <row r="70" spans="2:44">
      <c r="B70" s="20"/>
      <c r="AR70" s="20"/>
    </row>
    <row r="71" spans="2:44">
      <c r="B71" s="20"/>
      <c r="AR71" s="20"/>
    </row>
    <row r="72" spans="2:44">
      <c r="B72" s="20"/>
      <c r="AR72" s="20"/>
    </row>
    <row r="73" spans="2:44">
      <c r="B73" s="20"/>
      <c r="AR73" s="20"/>
    </row>
    <row r="74" spans="2:44">
      <c r="B74" s="20"/>
      <c r="AR74" s="20"/>
    </row>
    <row r="75" spans="2:44" s="1" customFormat="1" ht="12.5">
      <c r="B75" s="32"/>
      <c r="D75" s="43" t="s">
        <v>51</v>
      </c>
      <c r="E75" s="34"/>
      <c r="F75" s="34"/>
      <c r="G75" s="34"/>
      <c r="H75" s="34"/>
      <c r="I75" s="34"/>
      <c r="J75" s="34"/>
      <c r="K75" s="34"/>
      <c r="L75" s="34"/>
      <c r="M75" s="34"/>
      <c r="N75" s="34"/>
      <c r="O75" s="34"/>
      <c r="P75" s="34"/>
      <c r="Q75" s="34"/>
      <c r="R75" s="34"/>
      <c r="S75" s="34"/>
      <c r="T75" s="34"/>
      <c r="U75" s="34"/>
      <c r="V75" s="43" t="s">
        <v>52</v>
      </c>
      <c r="W75" s="34"/>
      <c r="X75" s="34"/>
      <c r="Y75" s="34"/>
      <c r="Z75" s="34"/>
      <c r="AA75" s="34"/>
      <c r="AB75" s="34"/>
      <c r="AC75" s="34"/>
      <c r="AD75" s="34"/>
      <c r="AE75" s="34"/>
      <c r="AF75" s="34"/>
      <c r="AG75" s="34"/>
      <c r="AH75" s="43" t="s">
        <v>51</v>
      </c>
      <c r="AI75" s="34"/>
      <c r="AJ75" s="34"/>
      <c r="AK75" s="34"/>
      <c r="AL75" s="34"/>
      <c r="AM75" s="43" t="s">
        <v>52</v>
      </c>
      <c r="AN75" s="34"/>
      <c r="AO75" s="34"/>
      <c r="AR75" s="32"/>
    </row>
    <row r="76" spans="2:44" s="1" customFormat="1">
      <c r="B76" s="32"/>
      <c r="AR76" s="32"/>
    </row>
    <row r="77" spans="2:44" s="1" customFormat="1" ht="7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32"/>
    </row>
    <row r="81" spans="1:91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47"/>
      <c r="M81" s="47"/>
      <c r="N81" s="47"/>
      <c r="O81" s="47"/>
      <c r="P81" s="47"/>
      <c r="Q81" s="47"/>
      <c r="R81" s="47"/>
      <c r="S81" s="47"/>
      <c r="T81" s="47"/>
      <c r="U81" s="47"/>
      <c r="V81" s="47"/>
      <c r="W81" s="47"/>
      <c r="X81" s="47"/>
      <c r="Y81" s="47"/>
      <c r="Z81" s="47"/>
      <c r="AA81" s="47"/>
      <c r="AB81" s="47"/>
      <c r="AC81" s="47"/>
      <c r="AD81" s="47"/>
      <c r="AE81" s="47"/>
      <c r="AF81" s="47"/>
      <c r="AG81" s="47"/>
      <c r="AH81" s="47"/>
      <c r="AI81" s="47"/>
      <c r="AJ81" s="47"/>
      <c r="AK81" s="47"/>
      <c r="AL81" s="47"/>
      <c r="AM81" s="47"/>
      <c r="AN81" s="47"/>
      <c r="AO81" s="47"/>
      <c r="AP81" s="47"/>
      <c r="AQ81" s="47"/>
      <c r="AR81" s="32"/>
    </row>
    <row r="82" spans="1:91" s="1" customFormat="1" ht="25" customHeight="1">
      <c r="B82" s="32"/>
      <c r="C82" s="21" t="s">
        <v>55</v>
      </c>
      <c r="AR82" s="32"/>
    </row>
    <row r="83" spans="1:91" s="1" customFormat="1" ht="7" customHeight="1">
      <c r="B83" s="32"/>
      <c r="AR83" s="32"/>
    </row>
    <row r="84" spans="1:91" s="3" customFormat="1" ht="12" customHeight="1">
      <c r="B84" s="48"/>
      <c r="C84" s="27" t="s">
        <v>13</v>
      </c>
      <c r="L84" s="3" t="str">
        <f>K5</f>
        <v>6325</v>
      </c>
      <c r="AR84" s="48"/>
    </row>
    <row r="85" spans="1:91" s="4" customFormat="1" ht="37" customHeight="1">
      <c r="B85" s="49"/>
      <c r="C85" s="50" t="s">
        <v>16</v>
      </c>
      <c r="L85" s="253" t="str">
        <f>K6</f>
        <v>II/184 PRŮTAH CHUDENICE, REKONSTRUKCE</v>
      </c>
      <c r="M85" s="254"/>
      <c r="N85" s="254"/>
      <c r="O85" s="254"/>
      <c r="P85" s="254"/>
      <c r="Q85" s="254"/>
      <c r="R85" s="254"/>
      <c r="S85" s="254"/>
      <c r="T85" s="254"/>
      <c r="U85" s="254"/>
      <c r="V85" s="254"/>
      <c r="W85" s="254"/>
      <c r="X85" s="254"/>
      <c r="Y85" s="254"/>
      <c r="Z85" s="254"/>
      <c r="AA85" s="254"/>
      <c r="AB85" s="254"/>
      <c r="AC85" s="254"/>
      <c r="AD85" s="254"/>
      <c r="AE85" s="254"/>
      <c r="AF85" s="254"/>
      <c r="AG85" s="254"/>
      <c r="AH85" s="254"/>
      <c r="AI85" s="254"/>
      <c r="AJ85" s="254"/>
      <c r="AR85" s="49"/>
    </row>
    <row r="86" spans="1:91" s="1" customFormat="1" ht="7" customHeight="1">
      <c r="B86" s="32"/>
      <c r="AR86" s="32"/>
    </row>
    <row r="87" spans="1:91" s="1" customFormat="1" ht="12" customHeight="1">
      <c r="B87" s="32"/>
      <c r="C87" s="27" t="s">
        <v>20</v>
      </c>
      <c r="L87" s="51" t="str">
        <f>IF(K8="","",K8)</f>
        <v xml:space="preserve"> </v>
      </c>
      <c r="AI87" s="27" t="s">
        <v>22</v>
      </c>
      <c r="AM87" s="222" t="str">
        <f>IF(AN8= "","",AN8)</f>
        <v>7. 11. 2025</v>
      </c>
      <c r="AN87" s="222"/>
      <c r="AR87" s="32"/>
    </row>
    <row r="88" spans="1:91" s="1" customFormat="1" ht="7" customHeight="1">
      <c r="B88" s="32"/>
      <c r="AR88" s="32"/>
    </row>
    <row r="89" spans="1:91" s="1" customFormat="1" ht="25.75" customHeight="1">
      <c r="B89" s="32"/>
      <c r="C89" s="27" t="s">
        <v>24</v>
      </c>
      <c r="L89" s="3" t="str">
        <f>IF(E11= "","",E11)</f>
        <v>SÚS PK a Městys Chudenice</v>
      </c>
      <c r="AI89" s="27" t="s">
        <v>30</v>
      </c>
      <c r="AM89" s="228" t="str">
        <f>IF(E17="","",E17)</f>
        <v>MACÁN PROJEKCE DS s.r.o.</v>
      </c>
      <c r="AN89" s="229"/>
      <c r="AO89" s="229"/>
      <c r="AP89" s="229"/>
      <c r="AR89" s="32"/>
      <c r="AS89" s="224" t="s">
        <v>56</v>
      </c>
      <c r="AT89" s="225"/>
      <c r="AU89" s="53"/>
      <c r="AV89" s="53"/>
      <c r="AW89" s="53"/>
      <c r="AX89" s="53"/>
      <c r="AY89" s="53"/>
      <c r="AZ89" s="53"/>
      <c r="BA89" s="53"/>
      <c r="BB89" s="53"/>
      <c r="BC89" s="53"/>
      <c r="BD89" s="54"/>
    </row>
    <row r="90" spans="1:91" s="1" customFormat="1" ht="15.25" customHeight="1">
      <c r="B90" s="32"/>
      <c r="C90" s="27" t="s">
        <v>28</v>
      </c>
      <c r="L90" s="3" t="str">
        <f>IF(E14= "Vyplň údaj","",E14)</f>
        <v/>
      </c>
      <c r="AI90" s="27" t="s">
        <v>33</v>
      </c>
      <c r="AM90" s="228" t="str">
        <f>IF(E20="","",E20)</f>
        <v>Žižkovský Petr</v>
      </c>
      <c r="AN90" s="229"/>
      <c r="AO90" s="229"/>
      <c r="AP90" s="229"/>
      <c r="AR90" s="32"/>
      <c r="AS90" s="226"/>
      <c r="AT90" s="227"/>
      <c r="BD90" s="56"/>
    </row>
    <row r="91" spans="1:91" s="1" customFormat="1" ht="10.9" customHeight="1">
      <c r="B91" s="32"/>
      <c r="AR91" s="32"/>
      <c r="AS91" s="226"/>
      <c r="AT91" s="227"/>
      <c r="BD91" s="56"/>
    </row>
    <row r="92" spans="1:91" s="1" customFormat="1" ht="29.25" customHeight="1">
      <c r="B92" s="32"/>
      <c r="C92" s="255" t="s">
        <v>57</v>
      </c>
      <c r="D92" s="231"/>
      <c r="E92" s="231"/>
      <c r="F92" s="231"/>
      <c r="G92" s="231"/>
      <c r="H92" s="57"/>
      <c r="I92" s="230" t="s">
        <v>58</v>
      </c>
      <c r="J92" s="231"/>
      <c r="K92" s="231"/>
      <c r="L92" s="231"/>
      <c r="M92" s="231"/>
      <c r="N92" s="231"/>
      <c r="O92" s="231"/>
      <c r="P92" s="231"/>
      <c r="Q92" s="231"/>
      <c r="R92" s="231"/>
      <c r="S92" s="231"/>
      <c r="T92" s="231"/>
      <c r="U92" s="231"/>
      <c r="V92" s="231"/>
      <c r="W92" s="231"/>
      <c r="X92" s="231"/>
      <c r="Y92" s="231"/>
      <c r="Z92" s="231"/>
      <c r="AA92" s="231"/>
      <c r="AB92" s="231"/>
      <c r="AC92" s="231"/>
      <c r="AD92" s="231"/>
      <c r="AE92" s="231"/>
      <c r="AF92" s="231"/>
      <c r="AG92" s="233" t="s">
        <v>59</v>
      </c>
      <c r="AH92" s="231"/>
      <c r="AI92" s="231"/>
      <c r="AJ92" s="231"/>
      <c r="AK92" s="231"/>
      <c r="AL92" s="231"/>
      <c r="AM92" s="231"/>
      <c r="AN92" s="230" t="s">
        <v>60</v>
      </c>
      <c r="AO92" s="231"/>
      <c r="AP92" s="232"/>
      <c r="AQ92" s="58" t="s">
        <v>61</v>
      </c>
      <c r="AR92" s="32"/>
      <c r="AS92" s="59" t="s">
        <v>62</v>
      </c>
      <c r="AT92" s="60" t="s">
        <v>63</v>
      </c>
      <c r="AU92" s="60" t="s">
        <v>64</v>
      </c>
      <c r="AV92" s="60" t="s">
        <v>65</v>
      </c>
      <c r="AW92" s="60" t="s">
        <v>66</v>
      </c>
      <c r="AX92" s="60" t="s">
        <v>67</v>
      </c>
      <c r="AY92" s="60" t="s">
        <v>68</v>
      </c>
      <c r="AZ92" s="60" t="s">
        <v>69</v>
      </c>
      <c r="BA92" s="60" t="s">
        <v>70</v>
      </c>
      <c r="BB92" s="60" t="s">
        <v>71</v>
      </c>
      <c r="BC92" s="60" t="s">
        <v>72</v>
      </c>
      <c r="BD92" s="61" t="s">
        <v>73</v>
      </c>
    </row>
    <row r="93" spans="1:91" s="1" customFormat="1" ht="10.9" customHeight="1">
      <c r="B93" s="32"/>
      <c r="AR93" s="32"/>
      <c r="AS93" s="62"/>
      <c r="AT93" s="53"/>
      <c r="AU93" s="53"/>
      <c r="AV93" s="53"/>
      <c r="AW93" s="53"/>
      <c r="AX93" s="53"/>
      <c r="AY93" s="53"/>
      <c r="AZ93" s="53"/>
      <c r="BA93" s="53"/>
      <c r="BB93" s="53"/>
      <c r="BC93" s="53"/>
      <c r="BD93" s="54"/>
    </row>
    <row r="94" spans="1:91" s="5" customFormat="1" ht="32.5" customHeight="1">
      <c r="B94" s="63"/>
      <c r="C94" s="64" t="s">
        <v>74</v>
      </c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220">
        <f>ROUND(SUM(AG95:AG117),2)</f>
        <v>0</v>
      </c>
      <c r="AH94" s="220"/>
      <c r="AI94" s="220"/>
      <c r="AJ94" s="220"/>
      <c r="AK94" s="220"/>
      <c r="AL94" s="220"/>
      <c r="AM94" s="220"/>
      <c r="AN94" s="221">
        <f t="shared" ref="AN94:AN117" si="0">SUM(AG94,AT94)</f>
        <v>0</v>
      </c>
      <c r="AO94" s="221"/>
      <c r="AP94" s="221"/>
      <c r="AQ94" s="67" t="s">
        <v>1</v>
      </c>
      <c r="AR94" s="63"/>
      <c r="AS94" s="68">
        <f>ROUND(SUM(AS95:AS117),2)</f>
        <v>0</v>
      </c>
      <c r="AT94" s="69">
        <f t="shared" ref="AT94:AT117" si="1">ROUND(SUM(AV94:AW94),2)</f>
        <v>0</v>
      </c>
      <c r="AU94" s="70">
        <f>ROUND(SUM(AU95:AU117),5)</f>
        <v>0</v>
      </c>
      <c r="AV94" s="69">
        <f>ROUND(AZ94*L29,2)</f>
        <v>0</v>
      </c>
      <c r="AW94" s="69">
        <f>ROUND(BA94*L30,2)</f>
        <v>0</v>
      </c>
      <c r="AX94" s="69">
        <f>ROUND(BB94*L29,2)</f>
        <v>0</v>
      </c>
      <c r="AY94" s="69">
        <f>ROUND(BC94*L30,2)</f>
        <v>0</v>
      </c>
      <c r="AZ94" s="69">
        <f>ROUND(SUM(AZ95:AZ117),2)</f>
        <v>0</v>
      </c>
      <c r="BA94" s="69">
        <f>ROUND(SUM(BA95:BA117),2)</f>
        <v>0</v>
      </c>
      <c r="BB94" s="69">
        <f>ROUND(SUM(BB95:BB117),2)</f>
        <v>0</v>
      </c>
      <c r="BC94" s="69">
        <f>ROUND(SUM(BC95:BC117),2)</f>
        <v>0</v>
      </c>
      <c r="BD94" s="71">
        <f>ROUND(SUM(BD95:BD117),2)</f>
        <v>0</v>
      </c>
      <c r="BS94" s="72" t="s">
        <v>75</v>
      </c>
      <c r="BT94" s="72" t="s">
        <v>76</v>
      </c>
      <c r="BU94" s="73" t="s">
        <v>77</v>
      </c>
      <c r="BV94" s="72" t="s">
        <v>78</v>
      </c>
      <c r="BW94" s="72" t="s">
        <v>5</v>
      </c>
      <c r="BX94" s="72" t="s">
        <v>79</v>
      </c>
      <c r="CL94" s="72" t="s">
        <v>1</v>
      </c>
    </row>
    <row r="95" spans="1:91" s="6" customFormat="1" ht="24.75" customHeight="1">
      <c r="A95" s="74" t="s">
        <v>80</v>
      </c>
      <c r="B95" s="75"/>
      <c r="C95" s="76"/>
      <c r="D95" s="241" t="s">
        <v>81</v>
      </c>
      <c r="E95" s="241"/>
      <c r="F95" s="241"/>
      <c r="G95" s="241"/>
      <c r="H95" s="241"/>
      <c r="I95" s="77"/>
      <c r="J95" s="241" t="s">
        <v>82</v>
      </c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V95" s="241"/>
      <c r="W95" s="241"/>
      <c r="X95" s="241"/>
      <c r="Y95" s="241"/>
      <c r="Z95" s="241"/>
      <c r="AA95" s="241"/>
      <c r="AB95" s="241"/>
      <c r="AC95" s="241"/>
      <c r="AD95" s="241"/>
      <c r="AE95" s="241"/>
      <c r="AF95" s="241"/>
      <c r="AG95" s="218">
        <f>'SO101_1 - KOMUNIKACE 1. E...'!J30</f>
        <v>0</v>
      </c>
      <c r="AH95" s="219"/>
      <c r="AI95" s="219"/>
      <c r="AJ95" s="219"/>
      <c r="AK95" s="219"/>
      <c r="AL95" s="219"/>
      <c r="AM95" s="219"/>
      <c r="AN95" s="218">
        <f t="shared" si="0"/>
        <v>0</v>
      </c>
      <c r="AO95" s="219"/>
      <c r="AP95" s="219"/>
      <c r="AQ95" s="78" t="s">
        <v>83</v>
      </c>
      <c r="AR95" s="75"/>
      <c r="AS95" s="79">
        <v>0</v>
      </c>
      <c r="AT95" s="80">
        <f t="shared" si="1"/>
        <v>0</v>
      </c>
      <c r="AU95" s="81">
        <f>'SO101_1 - KOMUNIKACE 1. E...'!P129</f>
        <v>0</v>
      </c>
      <c r="AV95" s="80">
        <f>'SO101_1 - KOMUNIKACE 1. E...'!J33</f>
        <v>0</v>
      </c>
      <c r="AW95" s="80">
        <f>'SO101_1 - KOMUNIKACE 1. E...'!J34</f>
        <v>0</v>
      </c>
      <c r="AX95" s="80">
        <f>'SO101_1 - KOMUNIKACE 1. E...'!J35</f>
        <v>0</v>
      </c>
      <c r="AY95" s="80">
        <f>'SO101_1 - KOMUNIKACE 1. E...'!J36</f>
        <v>0</v>
      </c>
      <c r="AZ95" s="80">
        <f>'SO101_1 - KOMUNIKACE 1. E...'!F33</f>
        <v>0</v>
      </c>
      <c r="BA95" s="80">
        <f>'SO101_1 - KOMUNIKACE 1. E...'!F34</f>
        <v>0</v>
      </c>
      <c r="BB95" s="80">
        <f>'SO101_1 - KOMUNIKACE 1. E...'!F35</f>
        <v>0</v>
      </c>
      <c r="BC95" s="80">
        <f>'SO101_1 - KOMUNIKACE 1. E...'!F36</f>
        <v>0</v>
      </c>
      <c r="BD95" s="82">
        <f>'SO101_1 - KOMUNIKACE 1. E...'!F37</f>
        <v>0</v>
      </c>
      <c r="BT95" s="83" t="s">
        <v>84</v>
      </c>
      <c r="BV95" s="83" t="s">
        <v>78</v>
      </c>
      <c r="BW95" s="83" t="s">
        <v>85</v>
      </c>
      <c r="BX95" s="83" t="s">
        <v>5</v>
      </c>
      <c r="CL95" s="83" t="s">
        <v>1</v>
      </c>
      <c r="CM95" s="83" t="s">
        <v>86</v>
      </c>
    </row>
    <row r="96" spans="1:91" s="6" customFormat="1" ht="24.75" customHeight="1">
      <c r="A96" s="74" t="s">
        <v>80</v>
      </c>
      <c r="B96" s="75"/>
      <c r="C96" s="76"/>
      <c r="D96" s="241" t="s">
        <v>87</v>
      </c>
      <c r="E96" s="241"/>
      <c r="F96" s="241"/>
      <c r="G96" s="241"/>
      <c r="H96" s="241"/>
      <c r="I96" s="77"/>
      <c r="J96" s="241" t="s">
        <v>88</v>
      </c>
      <c r="K96" s="241"/>
      <c r="L96" s="241"/>
      <c r="M96" s="241"/>
      <c r="N96" s="241"/>
      <c r="O96" s="241"/>
      <c r="P96" s="241"/>
      <c r="Q96" s="241"/>
      <c r="R96" s="241"/>
      <c r="S96" s="241"/>
      <c r="T96" s="241"/>
      <c r="U96" s="241"/>
      <c r="V96" s="241"/>
      <c r="W96" s="241"/>
      <c r="X96" s="241"/>
      <c r="Y96" s="241"/>
      <c r="Z96" s="241"/>
      <c r="AA96" s="241"/>
      <c r="AB96" s="241"/>
      <c r="AC96" s="241"/>
      <c r="AD96" s="241"/>
      <c r="AE96" s="241"/>
      <c r="AF96" s="241"/>
      <c r="AG96" s="218">
        <f>'SO101_2 - KOMUNIKACE 2. E...'!J30</f>
        <v>0</v>
      </c>
      <c r="AH96" s="219"/>
      <c r="AI96" s="219"/>
      <c r="AJ96" s="219"/>
      <c r="AK96" s="219"/>
      <c r="AL96" s="219"/>
      <c r="AM96" s="219"/>
      <c r="AN96" s="218">
        <f t="shared" si="0"/>
        <v>0</v>
      </c>
      <c r="AO96" s="219"/>
      <c r="AP96" s="219"/>
      <c r="AQ96" s="78" t="s">
        <v>83</v>
      </c>
      <c r="AR96" s="75"/>
      <c r="AS96" s="79">
        <v>0</v>
      </c>
      <c r="AT96" s="80">
        <f t="shared" si="1"/>
        <v>0</v>
      </c>
      <c r="AU96" s="81">
        <f>'SO101_2 - KOMUNIKACE 2. E...'!P130</f>
        <v>0</v>
      </c>
      <c r="AV96" s="80">
        <f>'SO101_2 - KOMUNIKACE 2. E...'!J33</f>
        <v>0</v>
      </c>
      <c r="AW96" s="80">
        <f>'SO101_2 - KOMUNIKACE 2. E...'!J34</f>
        <v>0</v>
      </c>
      <c r="AX96" s="80">
        <f>'SO101_2 - KOMUNIKACE 2. E...'!J35</f>
        <v>0</v>
      </c>
      <c r="AY96" s="80">
        <f>'SO101_2 - KOMUNIKACE 2. E...'!J36</f>
        <v>0</v>
      </c>
      <c r="AZ96" s="80">
        <f>'SO101_2 - KOMUNIKACE 2. E...'!F33</f>
        <v>0</v>
      </c>
      <c r="BA96" s="80">
        <f>'SO101_2 - KOMUNIKACE 2. E...'!F34</f>
        <v>0</v>
      </c>
      <c r="BB96" s="80">
        <f>'SO101_2 - KOMUNIKACE 2. E...'!F35</f>
        <v>0</v>
      </c>
      <c r="BC96" s="80">
        <f>'SO101_2 - KOMUNIKACE 2. E...'!F36</f>
        <v>0</v>
      </c>
      <c r="BD96" s="82">
        <f>'SO101_2 - KOMUNIKACE 2. E...'!F37</f>
        <v>0</v>
      </c>
      <c r="BT96" s="83" t="s">
        <v>84</v>
      </c>
      <c r="BV96" s="83" t="s">
        <v>78</v>
      </c>
      <c r="BW96" s="83" t="s">
        <v>89</v>
      </c>
      <c r="BX96" s="83" t="s">
        <v>5</v>
      </c>
      <c r="CL96" s="83" t="s">
        <v>1</v>
      </c>
      <c r="CM96" s="83" t="s">
        <v>86</v>
      </c>
    </row>
    <row r="97" spans="1:91" s="6" customFormat="1" ht="37.5" customHeight="1">
      <c r="A97" s="74" t="s">
        <v>80</v>
      </c>
      <c r="B97" s="75"/>
      <c r="C97" s="76"/>
      <c r="D97" s="241" t="s">
        <v>90</v>
      </c>
      <c r="E97" s="241"/>
      <c r="F97" s="241"/>
      <c r="G97" s="241"/>
      <c r="H97" s="241"/>
      <c r="I97" s="77"/>
      <c r="J97" s="241" t="s">
        <v>91</v>
      </c>
      <c r="K97" s="241"/>
      <c r="L97" s="241"/>
      <c r="M97" s="241"/>
      <c r="N97" s="241"/>
      <c r="O97" s="241"/>
      <c r="P97" s="241"/>
      <c r="Q97" s="241"/>
      <c r="R97" s="241"/>
      <c r="S97" s="241"/>
      <c r="T97" s="241"/>
      <c r="U97" s="241"/>
      <c r="V97" s="241"/>
      <c r="W97" s="241"/>
      <c r="X97" s="241"/>
      <c r="Y97" s="241"/>
      <c r="Z97" s="241"/>
      <c r="AA97" s="241"/>
      <c r="AB97" s="241"/>
      <c r="AC97" s="241"/>
      <c r="AD97" s="241"/>
      <c r="AE97" s="241"/>
      <c r="AF97" s="241"/>
      <c r="AG97" s="218">
        <f>'SO102_1 - CHODNÍKY A SJEZ...'!J30</f>
        <v>0</v>
      </c>
      <c r="AH97" s="219"/>
      <c r="AI97" s="219"/>
      <c r="AJ97" s="219"/>
      <c r="AK97" s="219"/>
      <c r="AL97" s="219"/>
      <c r="AM97" s="219"/>
      <c r="AN97" s="218">
        <f t="shared" si="0"/>
        <v>0</v>
      </c>
      <c r="AO97" s="219"/>
      <c r="AP97" s="219"/>
      <c r="AQ97" s="78" t="s">
        <v>83</v>
      </c>
      <c r="AR97" s="75"/>
      <c r="AS97" s="79">
        <v>0</v>
      </c>
      <c r="AT97" s="80">
        <f t="shared" si="1"/>
        <v>0</v>
      </c>
      <c r="AU97" s="81">
        <f>'SO102_1 - CHODNÍKY A SJEZ...'!P127</f>
        <v>0</v>
      </c>
      <c r="AV97" s="80">
        <f>'SO102_1 - CHODNÍKY A SJEZ...'!J33</f>
        <v>0</v>
      </c>
      <c r="AW97" s="80">
        <f>'SO102_1 - CHODNÍKY A SJEZ...'!J34</f>
        <v>0</v>
      </c>
      <c r="AX97" s="80">
        <f>'SO102_1 - CHODNÍKY A SJEZ...'!J35</f>
        <v>0</v>
      </c>
      <c r="AY97" s="80">
        <f>'SO102_1 - CHODNÍKY A SJEZ...'!J36</f>
        <v>0</v>
      </c>
      <c r="AZ97" s="80">
        <f>'SO102_1 - CHODNÍKY A SJEZ...'!F33</f>
        <v>0</v>
      </c>
      <c r="BA97" s="80">
        <f>'SO102_1 - CHODNÍKY A SJEZ...'!F34</f>
        <v>0</v>
      </c>
      <c r="BB97" s="80">
        <f>'SO102_1 - CHODNÍKY A SJEZ...'!F35</f>
        <v>0</v>
      </c>
      <c r="BC97" s="80">
        <f>'SO102_1 - CHODNÍKY A SJEZ...'!F36</f>
        <v>0</v>
      </c>
      <c r="BD97" s="82">
        <f>'SO102_1 - CHODNÍKY A SJEZ...'!F37</f>
        <v>0</v>
      </c>
      <c r="BT97" s="83" t="s">
        <v>84</v>
      </c>
      <c r="BV97" s="83" t="s">
        <v>78</v>
      </c>
      <c r="BW97" s="83" t="s">
        <v>92</v>
      </c>
      <c r="BX97" s="83" t="s">
        <v>5</v>
      </c>
      <c r="CL97" s="83" t="s">
        <v>1</v>
      </c>
      <c r="CM97" s="83" t="s">
        <v>86</v>
      </c>
    </row>
    <row r="98" spans="1:91" s="6" customFormat="1" ht="24.75" customHeight="1">
      <c r="A98" s="74" t="s">
        <v>80</v>
      </c>
      <c r="B98" s="75"/>
      <c r="C98" s="76"/>
      <c r="D98" s="241" t="s">
        <v>93</v>
      </c>
      <c r="E98" s="241"/>
      <c r="F98" s="241"/>
      <c r="G98" s="241"/>
      <c r="H98" s="241"/>
      <c r="I98" s="77"/>
      <c r="J98" s="241" t="s">
        <v>94</v>
      </c>
      <c r="K98" s="241"/>
      <c r="L98" s="241"/>
      <c r="M98" s="241"/>
      <c r="N98" s="241"/>
      <c r="O98" s="241"/>
      <c r="P98" s="241"/>
      <c r="Q98" s="241"/>
      <c r="R98" s="241"/>
      <c r="S98" s="241"/>
      <c r="T98" s="241"/>
      <c r="U98" s="241"/>
      <c r="V98" s="241"/>
      <c r="W98" s="241"/>
      <c r="X98" s="241"/>
      <c r="Y98" s="241"/>
      <c r="Z98" s="241"/>
      <c r="AA98" s="241"/>
      <c r="AB98" s="241"/>
      <c r="AC98" s="241"/>
      <c r="AD98" s="241"/>
      <c r="AE98" s="241"/>
      <c r="AF98" s="241"/>
      <c r="AG98" s="218">
        <f>'SO102_2 - CHODNÍKY A SJEZ...'!J30</f>
        <v>0</v>
      </c>
      <c r="AH98" s="219"/>
      <c r="AI98" s="219"/>
      <c r="AJ98" s="219"/>
      <c r="AK98" s="219"/>
      <c r="AL98" s="219"/>
      <c r="AM98" s="219"/>
      <c r="AN98" s="218">
        <f t="shared" si="0"/>
        <v>0</v>
      </c>
      <c r="AO98" s="219"/>
      <c r="AP98" s="219"/>
      <c r="AQ98" s="78" t="s">
        <v>83</v>
      </c>
      <c r="AR98" s="75"/>
      <c r="AS98" s="79">
        <v>0</v>
      </c>
      <c r="AT98" s="80">
        <f t="shared" si="1"/>
        <v>0</v>
      </c>
      <c r="AU98" s="81">
        <f>'SO102_2 - CHODNÍKY A SJEZ...'!P129</f>
        <v>0</v>
      </c>
      <c r="AV98" s="80">
        <f>'SO102_2 - CHODNÍKY A SJEZ...'!J33</f>
        <v>0</v>
      </c>
      <c r="AW98" s="80">
        <f>'SO102_2 - CHODNÍKY A SJEZ...'!J34</f>
        <v>0</v>
      </c>
      <c r="AX98" s="80">
        <f>'SO102_2 - CHODNÍKY A SJEZ...'!J35</f>
        <v>0</v>
      </c>
      <c r="AY98" s="80">
        <f>'SO102_2 - CHODNÍKY A SJEZ...'!J36</f>
        <v>0</v>
      </c>
      <c r="AZ98" s="80">
        <f>'SO102_2 - CHODNÍKY A SJEZ...'!F33</f>
        <v>0</v>
      </c>
      <c r="BA98" s="80">
        <f>'SO102_2 - CHODNÍKY A SJEZ...'!F34</f>
        <v>0</v>
      </c>
      <c r="BB98" s="80">
        <f>'SO102_2 - CHODNÍKY A SJEZ...'!F35</f>
        <v>0</v>
      </c>
      <c r="BC98" s="80">
        <f>'SO102_2 - CHODNÍKY A SJEZ...'!F36</f>
        <v>0</v>
      </c>
      <c r="BD98" s="82">
        <f>'SO102_2 - CHODNÍKY A SJEZ...'!F37</f>
        <v>0</v>
      </c>
      <c r="BT98" s="83" t="s">
        <v>84</v>
      </c>
      <c r="BV98" s="83" t="s">
        <v>78</v>
      </c>
      <c r="BW98" s="83" t="s">
        <v>95</v>
      </c>
      <c r="BX98" s="83" t="s">
        <v>5</v>
      </c>
      <c r="CL98" s="83" t="s">
        <v>1</v>
      </c>
      <c r="CM98" s="83" t="s">
        <v>86</v>
      </c>
    </row>
    <row r="99" spans="1:91" s="6" customFormat="1" ht="24.75" customHeight="1">
      <c r="A99" s="74" t="s">
        <v>80</v>
      </c>
      <c r="B99" s="75"/>
      <c r="C99" s="76"/>
      <c r="D99" s="241" t="s">
        <v>96</v>
      </c>
      <c r="E99" s="241"/>
      <c r="F99" s="241"/>
      <c r="G99" s="241"/>
      <c r="H99" s="241"/>
      <c r="I99" s="77"/>
      <c r="J99" s="241" t="s">
        <v>97</v>
      </c>
      <c r="K99" s="241"/>
      <c r="L99" s="241"/>
      <c r="M99" s="241"/>
      <c r="N99" s="241"/>
      <c r="O99" s="241"/>
      <c r="P99" s="241"/>
      <c r="Q99" s="241"/>
      <c r="R99" s="241"/>
      <c r="S99" s="241"/>
      <c r="T99" s="241"/>
      <c r="U99" s="241"/>
      <c r="V99" s="241"/>
      <c r="W99" s="241"/>
      <c r="X99" s="241"/>
      <c r="Y99" s="241"/>
      <c r="Z99" s="241"/>
      <c r="AA99" s="241"/>
      <c r="AB99" s="241"/>
      <c r="AC99" s="241"/>
      <c r="AD99" s="241"/>
      <c r="AE99" s="241"/>
      <c r="AF99" s="241"/>
      <c r="AG99" s="218">
        <f>'SO103_1 - SJEZDY MIMO CHO...'!J30</f>
        <v>0</v>
      </c>
      <c r="AH99" s="219"/>
      <c r="AI99" s="219"/>
      <c r="AJ99" s="219"/>
      <c r="AK99" s="219"/>
      <c r="AL99" s="219"/>
      <c r="AM99" s="219"/>
      <c r="AN99" s="218">
        <f t="shared" si="0"/>
        <v>0</v>
      </c>
      <c r="AO99" s="219"/>
      <c r="AP99" s="219"/>
      <c r="AQ99" s="78" t="s">
        <v>83</v>
      </c>
      <c r="AR99" s="75"/>
      <c r="AS99" s="79">
        <v>0</v>
      </c>
      <c r="AT99" s="80">
        <f t="shared" si="1"/>
        <v>0</v>
      </c>
      <c r="AU99" s="81">
        <f>'SO103_1 - SJEZDY MIMO CHO...'!P120</f>
        <v>0</v>
      </c>
      <c r="AV99" s="80">
        <f>'SO103_1 - SJEZDY MIMO CHO...'!J33</f>
        <v>0</v>
      </c>
      <c r="AW99" s="80">
        <f>'SO103_1 - SJEZDY MIMO CHO...'!J34</f>
        <v>0</v>
      </c>
      <c r="AX99" s="80">
        <f>'SO103_1 - SJEZDY MIMO CHO...'!J35</f>
        <v>0</v>
      </c>
      <c r="AY99" s="80">
        <f>'SO103_1 - SJEZDY MIMO CHO...'!J36</f>
        <v>0</v>
      </c>
      <c r="AZ99" s="80">
        <f>'SO103_1 - SJEZDY MIMO CHO...'!F33</f>
        <v>0</v>
      </c>
      <c r="BA99" s="80">
        <f>'SO103_1 - SJEZDY MIMO CHO...'!F34</f>
        <v>0</v>
      </c>
      <c r="BB99" s="80">
        <f>'SO103_1 - SJEZDY MIMO CHO...'!F35</f>
        <v>0</v>
      </c>
      <c r="BC99" s="80">
        <f>'SO103_1 - SJEZDY MIMO CHO...'!F36</f>
        <v>0</v>
      </c>
      <c r="BD99" s="82">
        <f>'SO103_1 - SJEZDY MIMO CHO...'!F37</f>
        <v>0</v>
      </c>
      <c r="BT99" s="83" t="s">
        <v>84</v>
      </c>
      <c r="BV99" s="83" t="s">
        <v>78</v>
      </c>
      <c r="BW99" s="83" t="s">
        <v>98</v>
      </c>
      <c r="BX99" s="83" t="s">
        <v>5</v>
      </c>
      <c r="CL99" s="83" t="s">
        <v>1</v>
      </c>
      <c r="CM99" s="83" t="s">
        <v>86</v>
      </c>
    </row>
    <row r="100" spans="1:91" s="6" customFormat="1" ht="24.75" customHeight="1">
      <c r="A100" s="74" t="s">
        <v>80</v>
      </c>
      <c r="B100" s="75"/>
      <c r="C100" s="76"/>
      <c r="D100" s="241" t="s">
        <v>99</v>
      </c>
      <c r="E100" s="241"/>
      <c r="F100" s="241"/>
      <c r="G100" s="241"/>
      <c r="H100" s="241"/>
      <c r="I100" s="77"/>
      <c r="J100" s="241" t="s">
        <v>100</v>
      </c>
      <c r="K100" s="241"/>
      <c r="L100" s="241"/>
      <c r="M100" s="241"/>
      <c r="N100" s="241"/>
      <c r="O100" s="241"/>
      <c r="P100" s="241"/>
      <c r="Q100" s="241"/>
      <c r="R100" s="241"/>
      <c r="S100" s="241"/>
      <c r="T100" s="241"/>
      <c r="U100" s="241"/>
      <c r="V100" s="241"/>
      <c r="W100" s="241"/>
      <c r="X100" s="241"/>
      <c r="Y100" s="241"/>
      <c r="Z100" s="241"/>
      <c r="AA100" s="241"/>
      <c r="AB100" s="241"/>
      <c r="AC100" s="241"/>
      <c r="AD100" s="241"/>
      <c r="AE100" s="241"/>
      <c r="AF100" s="241"/>
      <c r="AG100" s="218">
        <f>'SO103_2 - SJEZDY MIMO CHO...'!J30</f>
        <v>0</v>
      </c>
      <c r="AH100" s="219"/>
      <c r="AI100" s="219"/>
      <c r="AJ100" s="219"/>
      <c r="AK100" s="219"/>
      <c r="AL100" s="219"/>
      <c r="AM100" s="219"/>
      <c r="AN100" s="218">
        <f t="shared" si="0"/>
        <v>0</v>
      </c>
      <c r="AO100" s="219"/>
      <c r="AP100" s="219"/>
      <c r="AQ100" s="78" t="s">
        <v>83</v>
      </c>
      <c r="AR100" s="75"/>
      <c r="AS100" s="79">
        <v>0</v>
      </c>
      <c r="AT100" s="80">
        <f t="shared" si="1"/>
        <v>0</v>
      </c>
      <c r="AU100" s="81">
        <f>'SO103_2 - SJEZDY MIMO CHO...'!P120</f>
        <v>0</v>
      </c>
      <c r="AV100" s="80">
        <f>'SO103_2 - SJEZDY MIMO CHO...'!J33</f>
        <v>0</v>
      </c>
      <c r="AW100" s="80">
        <f>'SO103_2 - SJEZDY MIMO CHO...'!J34</f>
        <v>0</v>
      </c>
      <c r="AX100" s="80">
        <f>'SO103_2 - SJEZDY MIMO CHO...'!J35</f>
        <v>0</v>
      </c>
      <c r="AY100" s="80">
        <f>'SO103_2 - SJEZDY MIMO CHO...'!J36</f>
        <v>0</v>
      </c>
      <c r="AZ100" s="80">
        <f>'SO103_2 - SJEZDY MIMO CHO...'!F33</f>
        <v>0</v>
      </c>
      <c r="BA100" s="80">
        <f>'SO103_2 - SJEZDY MIMO CHO...'!F34</f>
        <v>0</v>
      </c>
      <c r="BB100" s="80">
        <f>'SO103_2 - SJEZDY MIMO CHO...'!F35</f>
        <v>0</v>
      </c>
      <c r="BC100" s="80">
        <f>'SO103_2 - SJEZDY MIMO CHO...'!F36</f>
        <v>0</v>
      </c>
      <c r="BD100" s="82">
        <f>'SO103_2 - SJEZDY MIMO CHO...'!F37</f>
        <v>0</v>
      </c>
      <c r="BT100" s="83" t="s">
        <v>84</v>
      </c>
      <c r="BV100" s="83" t="s">
        <v>78</v>
      </c>
      <c r="BW100" s="83" t="s">
        <v>101</v>
      </c>
      <c r="BX100" s="83" t="s">
        <v>5</v>
      </c>
      <c r="CL100" s="83" t="s">
        <v>1</v>
      </c>
      <c r="CM100" s="83" t="s">
        <v>86</v>
      </c>
    </row>
    <row r="101" spans="1:91" s="6" customFormat="1" ht="16.5" customHeight="1">
      <c r="A101" s="74" t="s">
        <v>80</v>
      </c>
      <c r="B101" s="75"/>
      <c r="C101" s="76"/>
      <c r="D101" s="241" t="s">
        <v>102</v>
      </c>
      <c r="E101" s="241"/>
      <c r="F101" s="241"/>
      <c r="G101" s="241"/>
      <c r="H101" s="241"/>
      <c r="I101" s="77"/>
      <c r="J101" s="241" t="s">
        <v>103</v>
      </c>
      <c r="K101" s="241"/>
      <c r="L101" s="241"/>
      <c r="M101" s="241"/>
      <c r="N101" s="241"/>
      <c r="O101" s="241"/>
      <c r="P101" s="241"/>
      <c r="Q101" s="241"/>
      <c r="R101" s="241"/>
      <c r="S101" s="241"/>
      <c r="T101" s="241"/>
      <c r="U101" s="241"/>
      <c r="V101" s="241"/>
      <c r="W101" s="241"/>
      <c r="X101" s="241"/>
      <c r="Y101" s="241"/>
      <c r="Z101" s="241"/>
      <c r="AA101" s="241"/>
      <c r="AB101" s="241"/>
      <c r="AC101" s="241"/>
      <c r="AD101" s="241"/>
      <c r="AE101" s="241"/>
      <c r="AF101" s="241"/>
      <c r="AG101" s="218">
        <f>'SO180 - OPRAVA OBJÍZDNÝCH...'!J30</f>
        <v>0</v>
      </c>
      <c r="AH101" s="219"/>
      <c r="AI101" s="219"/>
      <c r="AJ101" s="219"/>
      <c r="AK101" s="219"/>
      <c r="AL101" s="219"/>
      <c r="AM101" s="219"/>
      <c r="AN101" s="218">
        <f t="shared" si="0"/>
        <v>0</v>
      </c>
      <c r="AO101" s="219"/>
      <c r="AP101" s="219"/>
      <c r="AQ101" s="78" t="s">
        <v>83</v>
      </c>
      <c r="AR101" s="75"/>
      <c r="AS101" s="79">
        <v>0</v>
      </c>
      <c r="AT101" s="80">
        <f t="shared" si="1"/>
        <v>0</v>
      </c>
      <c r="AU101" s="81">
        <f>'SO180 - OPRAVA OBJÍZDNÝCH...'!P121</f>
        <v>0</v>
      </c>
      <c r="AV101" s="80">
        <f>'SO180 - OPRAVA OBJÍZDNÝCH...'!J33</f>
        <v>0</v>
      </c>
      <c r="AW101" s="80">
        <f>'SO180 - OPRAVA OBJÍZDNÝCH...'!J34</f>
        <v>0</v>
      </c>
      <c r="AX101" s="80">
        <f>'SO180 - OPRAVA OBJÍZDNÝCH...'!J35</f>
        <v>0</v>
      </c>
      <c r="AY101" s="80">
        <f>'SO180 - OPRAVA OBJÍZDNÝCH...'!J36</f>
        <v>0</v>
      </c>
      <c r="AZ101" s="80">
        <f>'SO180 - OPRAVA OBJÍZDNÝCH...'!F33</f>
        <v>0</v>
      </c>
      <c r="BA101" s="80">
        <f>'SO180 - OPRAVA OBJÍZDNÝCH...'!F34</f>
        <v>0</v>
      </c>
      <c r="BB101" s="80">
        <f>'SO180 - OPRAVA OBJÍZDNÝCH...'!F35</f>
        <v>0</v>
      </c>
      <c r="BC101" s="80">
        <f>'SO180 - OPRAVA OBJÍZDNÝCH...'!F36</f>
        <v>0</v>
      </c>
      <c r="BD101" s="82">
        <f>'SO180 - OPRAVA OBJÍZDNÝCH...'!F37</f>
        <v>0</v>
      </c>
      <c r="BT101" s="83" t="s">
        <v>84</v>
      </c>
      <c r="BV101" s="83" t="s">
        <v>78</v>
      </c>
      <c r="BW101" s="83" t="s">
        <v>104</v>
      </c>
      <c r="BX101" s="83" t="s">
        <v>5</v>
      </c>
      <c r="CL101" s="83" t="s">
        <v>1</v>
      </c>
      <c r="CM101" s="83" t="s">
        <v>86</v>
      </c>
    </row>
    <row r="102" spans="1:91" s="6" customFormat="1" ht="24.75" customHeight="1">
      <c r="A102" s="74" t="s">
        <v>80</v>
      </c>
      <c r="B102" s="75"/>
      <c r="C102" s="76"/>
      <c r="D102" s="241" t="s">
        <v>105</v>
      </c>
      <c r="E102" s="241"/>
      <c r="F102" s="241"/>
      <c r="G102" s="241"/>
      <c r="H102" s="241"/>
      <c r="I102" s="77"/>
      <c r="J102" s="241" t="s">
        <v>106</v>
      </c>
      <c r="K102" s="241"/>
      <c r="L102" s="241"/>
      <c r="M102" s="241"/>
      <c r="N102" s="241"/>
      <c r="O102" s="241"/>
      <c r="P102" s="241"/>
      <c r="Q102" s="241"/>
      <c r="R102" s="241"/>
      <c r="S102" s="241"/>
      <c r="T102" s="241"/>
      <c r="U102" s="241"/>
      <c r="V102" s="241"/>
      <c r="W102" s="241"/>
      <c r="X102" s="241"/>
      <c r="Y102" s="241"/>
      <c r="Z102" s="241"/>
      <c r="AA102" s="241"/>
      <c r="AB102" s="241"/>
      <c r="AC102" s="241"/>
      <c r="AD102" s="241"/>
      <c r="AE102" s="241"/>
      <c r="AF102" s="241"/>
      <c r="AG102" s="218">
        <f>'SO301a-I - Dešťová kanali...'!J30</f>
        <v>0</v>
      </c>
      <c r="AH102" s="219"/>
      <c r="AI102" s="219"/>
      <c r="AJ102" s="219"/>
      <c r="AK102" s="219"/>
      <c r="AL102" s="219"/>
      <c r="AM102" s="219"/>
      <c r="AN102" s="218">
        <f t="shared" si="0"/>
        <v>0</v>
      </c>
      <c r="AO102" s="219"/>
      <c r="AP102" s="219"/>
      <c r="AQ102" s="78" t="s">
        <v>83</v>
      </c>
      <c r="AR102" s="75"/>
      <c r="AS102" s="79">
        <v>0</v>
      </c>
      <c r="AT102" s="80">
        <f t="shared" si="1"/>
        <v>0</v>
      </c>
      <c r="AU102" s="81">
        <f>'SO301a-I - Dešťová kanali...'!P131</f>
        <v>0</v>
      </c>
      <c r="AV102" s="80">
        <f>'SO301a-I - Dešťová kanali...'!J33</f>
        <v>0</v>
      </c>
      <c r="AW102" s="80">
        <f>'SO301a-I - Dešťová kanali...'!J34</f>
        <v>0</v>
      </c>
      <c r="AX102" s="80">
        <f>'SO301a-I - Dešťová kanali...'!J35</f>
        <v>0</v>
      </c>
      <c r="AY102" s="80">
        <f>'SO301a-I - Dešťová kanali...'!J36</f>
        <v>0</v>
      </c>
      <c r="AZ102" s="80">
        <f>'SO301a-I - Dešťová kanali...'!F33</f>
        <v>0</v>
      </c>
      <c r="BA102" s="80">
        <f>'SO301a-I - Dešťová kanali...'!F34</f>
        <v>0</v>
      </c>
      <c r="BB102" s="80">
        <f>'SO301a-I - Dešťová kanali...'!F35</f>
        <v>0</v>
      </c>
      <c r="BC102" s="80">
        <f>'SO301a-I - Dešťová kanali...'!F36</f>
        <v>0</v>
      </c>
      <c r="BD102" s="82">
        <f>'SO301a-I - Dešťová kanali...'!F37</f>
        <v>0</v>
      </c>
      <c r="BT102" s="83" t="s">
        <v>84</v>
      </c>
      <c r="BV102" s="83" t="s">
        <v>78</v>
      </c>
      <c r="BW102" s="83" t="s">
        <v>107</v>
      </c>
      <c r="BX102" s="83" t="s">
        <v>5</v>
      </c>
      <c r="CL102" s="83" t="s">
        <v>1</v>
      </c>
      <c r="CM102" s="83" t="s">
        <v>86</v>
      </c>
    </row>
    <row r="103" spans="1:91" s="6" customFormat="1" ht="24.75" customHeight="1">
      <c r="A103" s="74" t="s">
        <v>80</v>
      </c>
      <c r="B103" s="75"/>
      <c r="C103" s="76"/>
      <c r="D103" s="241" t="s">
        <v>108</v>
      </c>
      <c r="E103" s="241"/>
      <c r="F103" s="241"/>
      <c r="G103" s="241"/>
      <c r="H103" s="241"/>
      <c r="I103" s="77"/>
      <c r="J103" s="241" t="s">
        <v>109</v>
      </c>
      <c r="K103" s="241"/>
      <c r="L103" s="241"/>
      <c r="M103" s="241"/>
      <c r="N103" s="241"/>
      <c r="O103" s="241"/>
      <c r="P103" s="241"/>
      <c r="Q103" s="241"/>
      <c r="R103" s="241"/>
      <c r="S103" s="241"/>
      <c r="T103" s="241"/>
      <c r="U103" s="241"/>
      <c r="V103" s="241"/>
      <c r="W103" s="241"/>
      <c r="X103" s="241"/>
      <c r="Y103" s="241"/>
      <c r="Z103" s="241"/>
      <c r="AA103" s="241"/>
      <c r="AB103" s="241"/>
      <c r="AC103" s="241"/>
      <c r="AD103" s="241"/>
      <c r="AE103" s="241"/>
      <c r="AF103" s="241"/>
      <c r="AG103" s="218">
        <f>'SO301a-II - Dešťová kanal...'!J30</f>
        <v>0</v>
      </c>
      <c r="AH103" s="219"/>
      <c r="AI103" s="219"/>
      <c r="AJ103" s="219"/>
      <c r="AK103" s="219"/>
      <c r="AL103" s="219"/>
      <c r="AM103" s="219"/>
      <c r="AN103" s="218">
        <f t="shared" si="0"/>
        <v>0</v>
      </c>
      <c r="AO103" s="219"/>
      <c r="AP103" s="219"/>
      <c r="AQ103" s="78" t="s">
        <v>83</v>
      </c>
      <c r="AR103" s="75"/>
      <c r="AS103" s="79">
        <v>0</v>
      </c>
      <c r="AT103" s="80">
        <f t="shared" si="1"/>
        <v>0</v>
      </c>
      <c r="AU103" s="81">
        <f>'SO301a-II - Dešťová kanal...'!P131</f>
        <v>0</v>
      </c>
      <c r="AV103" s="80">
        <f>'SO301a-II - Dešťová kanal...'!J33</f>
        <v>0</v>
      </c>
      <c r="AW103" s="80">
        <f>'SO301a-II - Dešťová kanal...'!J34</f>
        <v>0</v>
      </c>
      <c r="AX103" s="80">
        <f>'SO301a-II - Dešťová kanal...'!J35</f>
        <v>0</v>
      </c>
      <c r="AY103" s="80">
        <f>'SO301a-II - Dešťová kanal...'!J36</f>
        <v>0</v>
      </c>
      <c r="AZ103" s="80">
        <f>'SO301a-II - Dešťová kanal...'!F33</f>
        <v>0</v>
      </c>
      <c r="BA103" s="80">
        <f>'SO301a-II - Dešťová kanal...'!F34</f>
        <v>0</v>
      </c>
      <c r="BB103" s="80">
        <f>'SO301a-II - Dešťová kanal...'!F35</f>
        <v>0</v>
      </c>
      <c r="BC103" s="80">
        <f>'SO301a-II - Dešťová kanal...'!F36</f>
        <v>0</v>
      </c>
      <c r="BD103" s="82">
        <f>'SO301a-II - Dešťová kanal...'!F37</f>
        <v>0</v>
      </c>
      <c r="BT103" s="83" t="s">
        <v>84</v>
      </c>
      <c r="BV103" s="83" t="s">
        <v>78</v>
      </c>
      <c r="BW103" s="83" t="s">
        <v>110</v>
      </c>
      <c r="BX103" s="83" t="s">
        <v>5</v>
      </c>
      <c r="CL103" s="83" t="s">
        <v>1</v>
      </c>
      <c r="CM103" s="83" t="s">
        <v>86</v>
      </c>
    </row>
    <row r="104" spans="1:91" s="6" customFormat="1" ht="24.75" customHeight="1">
      <c r="A104" s="74" t="s">
        <v>80</v>
      </c>
      <c r="B104" s="75"/>
      <c r="C104" s="76"/>
      <c r="D104" s="241" t="s">
        <v>111</v>
      </c>
      <c r="E104" s="241"/>
      <c r="F104" s="241"/>
      <c r="G104" s="241"/>
      <c r="H104" s="241"/>
      <c r="I104" s="77"/>
      <c r="J104" s="241" t="s">
        <v>112</v>
      </c>
      <c r="K104" s="241"/>
      <c r="L104" s="241"/>
      <c r="M104" s="241"/>
      <c r="N104" s="241"/>
      <c r="O104" s="241"/>
      <c r="P104" s="241"/>
      <c r="Q104" s="241"/>
      <c r="R104" s="241"/>
      <c r="S104" s="241"/>
      <c r="T104" s="241"/>
      <c r="U104" s="241"/>
      <c r="V104" s="241"/>
      <c r="W104" s="241"/>
      <c r="X104" s="241"/>
      <c r="Y104" s="241"/>
      <c r="Z104" s="241"/>
      <c r="AA104" s="241"/>
      <c r="AB104" s="241"/>
      <c r="AC104" s="241"/>
      <c r="AD104" s="241"/>
      <c r="AE104" s="241"/>
      <c r="AF104" s="241"/>
      <c r="AG104" s="218">
        <f>'SO301b-I - Dešťové přípoj...'!J30</f>
        <v>0</v>
      </c>
      <c r="AH104" s="219"/>
      <c r="AI104" s="219"/>
      <c r="AJ104" s="219"/>
      <c r="AK104" s="219"/>
      <c r="AL104" s="219"/>
      <c r="AM104" s="219"/>
      <c r="AN104" s="218">
        <f t="shared" si="0"/>
        <v>0</v>
      </c>
      <c r="AO104" s="219"/>
      <c r="AP104" s="219"/>
      <c r="AQ104" s="78" t="s">
        <v>83</v>
      </c>
      <c r="AR104" s="75"/>
      <c r="AS104" s="79">
        <v>0</v>
      </c>
      <c r="AT104" s="80">
        <f t="shared" si="1"/>
        <v>0</v>
      </c>
      <c r="AU104" s="81">
        <f>'SO301b-I - Dešťové přípoj...'!P128</f>
        <v>0</v>
      </c>
      <c r="AV104" s="80">
        <f>'SO301b-I - Dešťové přípoj...'!J33</f>
        <v>0</v>
      </c>
      <c r="AW104" s="80">
        <f>'SO301b-I - Dešťové přípoj...'!J34</f>
        <v>0</v>
      </c>
      <c r="AX104" s="80">
        <f>'SO301b-I - Dešťové přípoj...'!J35</f>
        <v>0</v>
      </c>
      <c r="AY104" s="80">
        <f>'SO301b-I - Dešťové přípoj...'!J36</f>
        <v>0</v>
      </c>
      <c r="AZ104" s="80">
        <f>'SO301b-I - Dešťové přípoj...'!F33</f>
        <v>0</v>
      </c>
      <c r="BA104" s="80">
        <f>'SO301b-I - Dešťové přípoj...'!F34</f>
        <v>0</v>
      </c>
      <c r="BB104" s="80">
        <f>'SO301b-I - Dešťové přípoj...'!F35</f>
        <v>0</v>
      </c>
      <c r="BC104" s="80">
        <f>'SO301b-I - Dešťové přípoj...'!F36</f>
        <v>0</v>
      </c>
      <c r="BD104" s="82">
        <f>'SO301b-I - Dešťové přípoj...'!F37</f>
        <v>0</v>
      </c>
      <c r="BT104" s="83" t="s">
        <v>84</v>
      </c>
      <c r="BV104" s="83" t="s">
        <v>78</v>
      </c>
      <c r="BW104" s="83" t="s">
        <v>113</v>
      </c>
      <c r="BX104" s="83" t="s">
        <v>5</v>
      </c>
      <c r="CL104" s="83" t="s">
        <v>1</v>
      </c>
      <c r="CM104" s="83" t="s">
        <v>86</v>
      </c>
    </row>
    <row r="105" spans="1:91" s="6" customFormat="1" ht="24.75" customHeight="1">
      <c r="A105" s="74" t="s">
        <v>80</v>
      </c>
      <c r="B105" s="75"/>
      <c r="C105" s="76"/>
      <c r="D105" s="241" t="s">
        <v>114</v>
      </c>
      <c r="E105" s="241"/>
      <c r="F105" s="241"/>
      <c r="G105" s="241"/>
      <c r="H105" s="241"/>
      <c r="I105" s="77"/>
      <c r="J105" s="241" t="s">
        <v>115</v>
      </c>
      <c r="K105" s="241"/>
      <c r="L105" s="241"/>
      <c r="M105" s="241"/>
      <c r="N105" s="241"/>
      <c r="O105" s="241"/>
      <c r="P105" s="241"/>
      <c r="Q105" s="241"/>
      <c r="R105" s="241"/>
      <c r="S105" s="241"/>
      <c r="T105" s="241"/>
      <c r="U105" s="241"/>
      <c r="V105" s="241"/>
      <c r="W105" s="241"/>
      <c r="X105" s="241"/>
      <c r="Y105" s="241"/>
      <c r="Z105" s="241"/>
      <c r="AA105" s="241"/>
      <c r="AB105" s="241"/>
      <c r="AC105" s="241"/>
      <c r="AD105" s="241"/>
      <c r="AE105" s="241"/>
      <c r="AF105" s="241"/>
      <c r="AG105" s="218">
        <f>'SO301b-II - Dešťové přípo...'!J30</f>
        <v>0</v>
      </c>
      <c r="AH105" s="219"/>
      <c r="AI105" s="219"/>
      <c r="AJ105" s="219"/>
      <c r="AK105" s="219"/>
      <c r="AL105" s="219"/>
      <c r="AM105" s="219"/>
      <c r="AN105" s="218">
        <f t="shared" si="0"/>
        <v>0</v>
      </c>
      <c r="AO105" s="219"/>
      <c r="AP105" s="219"/>
      <c r="AQ105" s="78" t="s">
        <v>83</v>
      </c>
      <c r="AR105" s="75"/>
      <c r="AS105" s="79">
        <v>0</v>
      </c>
      <c r="AT105" s="80">
        <f t="shared" si="1"/>
        <v>0</v>
      </c>
      <c r="AU105" s="81">
        <f>'SO301b-II - Dešťové přípo...'!P128</f>
        <v>0</v>
      </c>
      <c r="AV105" s="80">
        <f>'SO301b-II - Dešťové přípo...'!J33</f>
        <v>0</v>
      </c>
      <c r="AW105" s="80">
        <f>'SO301b-II - Dešťové přípo...'!J34</f>
        <v>0</v>
      </c>
      <c r="AX105" s="80">
        <f>'SO301b-II - Dešťové přípo...'!J35</f>
        <v>0</v>
      </c>
      <c r="AY105" s="80">
        <f>'SO301b-II - Dešťové přípo...'!J36</f>
        <v>0</v>
      </c>
      <c r="AZ105" s="80">
        <f>'SO301b-II - Dešťové přípo...'!F33</f>
        <v>0</v>
      </c>
      <c r="BA105" s="80">
        <f>'SO301b-II - Dešťové přípo...'!F34</f>
        <v>0</v>
      </c>
      <c r="BB105" s="80">
        <f>'SO301b-II - Dešťové přípo...'!F35</f>
        <v>0</v>
      </c>
      <c r="BC105" s="80">
        <f>'SO301b-II - Dešťové přípo...'!F36</f>
        <v>0</v>
      </c>
      <c r="BD105" s="82">
        <f>'SO301b-II - Dešťové přípo...'!F37</f>
        <v>0</v>
      </c>
      <c r="BT105" s="83" t="s">
        <v>84</v>
      </c>
      <c r="BV105" s="83" t="s">
        <v>78</v>
      </c>
      <c r="BW105" s="83" t="s">
        <v>116</v>
      </c>
      <c r="BX105" s="83" t="s">
        <v>5</v>
      </c>
      <c r="CL105" s="83" t="s">
        <v>1</v>
      </c>
      <c r="CM105" s="83" t="s">
        <v>86</v>
      </c>
    </row>
    <row r="106" spans="1:91" s="6" customFormat="1" ht="24.75" customHeight="1">
      <c r="A106" s="74" t="s">
        <v>80</v>
      </c>
      <c r="B106" s="75"/>
      <c r="C106" s="76"/>
      <c r="D106" s="241" t="s">
        <v>117</v>
      </c>
      <c r="E106" s="241"/>
      <c r="F106" s="241"/>
      <c r="G106" s="241"/>
      <c r="H106" s="241"/>
      <c r="I106" s="77"/>
      <c r="J106" s="241" t="s">
        <v>118</v>
      </c>
      <c r="K106" s="241"/>
      <c r="L106" s="241"/>
      <c r="M106" s="241"/>
      <c r="N106" s="241"/>
      <c r="O106" s="241"/>
      <c r="P106" s="241"/>
      <c r="Q106" s="241"/>
      <c r="R106" s="241"/>
      <c r="S106" s="241"/>
      <c r="T106" s="241"/>
      <c r="U106" s="241"/>
      <c r="V106" s="241"/>
      <c r="W106" s="241"/>
      <c r="X106" s="241"/>
      <c r="Y106" s="241"/>
      <c r="Z106" s="241"/>
      <c r="AA106" s="241"/>
      <c r="AB106" s="241"/>
      <c r="AC106" s="241"/>
      <c r="AD106" s="241"/>
      <c r="AE106" s="241"/>
      <c r="AF106" s="241"/>
      <c r="AG106" s="218">
        <f>'SO302a-I - Splašková kana...'!J30</f>
        <v>0</v>
      </c>
      <c r="AH106" s="219"/>
      <c r="AI106" s="219"/>
      <c r="AJ106" s="219"/>
      <c r="AK106" s="219"/>
      <c r="AL106" s="219"/>
      <c r="AM106" s="219"/>
      <c r="AN106" s="218">
        <f t="shared" si="0"/>
        <v>0</v>
      </c>
      <c r="AO106" s="219"/>
      <c r="AP106" s="219"/>
      <c r="AQ106" s="78" t="s">
        <v>83</v>
      </c>
      <c r="AR106" s="75"/>
      <c r="AS106" s="79">
        <v>0</v>
      </c>
      <c r="AT106" s="80">
        <f t="shared" si="1"/>
        <v>0</v>
      </c>
      <c r="AU106" s="81">
        <f>'SO302a-I - Splašková kana...'!P131</f>
        <v>0</v>
      </c>
      <c r="AV106" s="80">
        <f>'SO302a-I - Splašková kana...'!J33</f>
        <v>0</v>
      </c>
      <c r="AW106" s="80">
        <f>'SO302a-I - Splašková kana...'!J34</f>
        <v>0</v>
      </c>
      <c r="AX106" s="80">
        <f>'SO302a-I - Splašková kana...'!J35</f>
        <v>0</v>
      </c>
      <c r="AY106" s="80">
        <f>'SO302a-I - Splašková kana...'!J36</f>
        <v>0</v>
      </c>
      <c r="AZ106" s="80">
        <f>'SO302a-I - Splašková kana...'!F33</f>
        <v>0</v>
      </c>
      <c r="BA106" s="80">
        <f>'SO302a-I - Splašková kana...'!F34</f>
        <v>0</v>
      </c>
      <c r="BB106" s="80">
        <f>'SO302a-I - Splašková kana...'!F35</f>
        <v>0</v>
      </c>
      <c r="BC106" s="80">
        <f>'SO302a-I - Splašková kana...'!F36</f>
        <v>0</v>
      </c>
      <c r="BD106" s="82">
        <f>'SO302a-I - Splašková kana...'!F37</f>
        <v>0</v>
      </c>
      <c r="BT106" s="83" t="s">
        <v>84</v>
      </c>
      <c r="BV106" s="83" t="s">
        <v>78</v>
      </c>
      <c r="BW106" s="83" t="s">
        <v>119</v>
      </c>
      <c r="BX106" s="83" t="s">
        <v>5</v>
      </c>
      <c r="CL106" s="83" t="s">
        <v>1</v>
      </c>
      <c r="CM106" s="83" t="s">
        <v>86</v>
      </c>
    </row>
    <row r="107" spans="1:91" s="6" customFormat="1" ht="24.75" customHeight="1">
      <c r="A107" s="74" t="s">
        <v>80</v>
      </c>
      <c r="B107" s="75"/>
      <c r="C107" s="76"/>
      <c r="D107" s="241" t="s">
        <v>120</v>
      </c>
      <c r="E107" s="241"/>
      <c r="F107" s="241"/>
      <c r="G107" s="241"/>
      <c r="H107" s="241"/>
      <c r="I107" s="77"/>
      <c r="J107" s="241" t="s">
        <v>121</v>
      </c>
      <c r="K107" s="241"/>
      <c r="L107" s="241"/>
      <c r="M107" s="241"/>
      <c r="N107" s="241"/>
      <c r="O107" s="241"/>
      <c r="P107" s="241"/>
      <c r="Q107" s="241"/>
      <c r="R107" s="241"/>
      <c r="S107" s="241"/>
      <c r="T107" s="241"/>
      <c r="U107" s="241"/>
      <c r="V107" s="241"/>
      <c r="W107" s="241"/>
      <c r="X107" s="241"/>
      <c r="Y107" s="241"/>
      <c r="Z107" s="241"/>
      <c r="AA107" s="241"/>
      <c r="AB107" s="241"/>
      <c r="AC107" s="241"/>
      <c r="AD107" s="241"/>
      <c r="AE107" s="241"/>
      <c r="AF107" s="241"/>
      <c r="AG107" s="218">
        <f>'SO302a_II - Splašková kan...'!J30</f>
        <v>0</v>
      </c>
      <c r="AH107" s="219"/>
      <c r="AI107" s="219"/>
      <c r="AJ107" s="219"/>
      <c r="AK107" s="219"/>
      <c r="AL107" s="219"/>
      <c r="AM107" s="219"/>
      <c r="AN107" s="218">
        <f t="shared" si="0"/>
        <v>0</v>
      </c>
      <c r="AO107" s="219"/>
      <c r="AP107" s="219"/>
      <c r="AQ107" s="78" t="s">
        <v>83</v>
      </c>
      <c r="AR107" s="75"/>
      <c r="AS107" s="79">
        <v>0</v>
      </c>
      <c r="AT107" s="80">
        <f t="shared" si="1"/>
        <v>0</v>
      </c>
      <c r="AU107" s="81">
        <f>'SO302a_II - Splašková kan...'!P131</f>
        <v>0</v>
      </c>
      <c r="AV107" s="80">
        <f>'SO302a_II - Splašková kan...'!J33</f>
        <v>0</v>
      </c>
      <c r="AW107" s="80">
        <f>'SO302a_II - Splašková kan...'!J34</f>
        <v>0</v>
      </c>
      <c r="AX107" s="80">
        <f>'SO302a_II - Splašková kan...'!J35</f>
        <v>0</v>
      </c>
      <c r="AY107" s="80">
        <f>'SO302a_II - Splašková kan...'!J36</f>
        <v>0</v>
      </c>
      <c r="AZ107" s="80">
        <f>'SO302a_II - Splašková kan...'!F33</f>
        <v>0</v>
      </c>
      <c r="BA107" s="80">
        <f>'SO302a_II - Splašková kan...'!F34</f>
        <v>0</v>
      </c>
      <c r="BB107" s="80">
        <f>'SO302a_II - Splašková kan...'!F35</f>
        <v>0</v>
      </c>
      <c r="BC107" s="80">
        <f>'SO302a_II - Splašková kan...'!F36</f>
        <v>0</v>
      </c>
      <c r="BD107" s="82">
        <f>'SO302a_II - Splašková kan...'!F37</f>
        <v>0</v>
      </c>
      <c r="BT107" s="83" t="s">
        <v>84</v>
      </c>
      <c r="BV107" s="83" t="s">
        <v>78</v>
      </c>
      <c r="BW107" s="83" t="s">
        <v>122</v>
      </c>
      <c r="BX107" s="83" t="s">
        <v>5</v>
      </c>
      <c r="CL107" s="83" t="s">
        <v>1</v>
      </c>
      <c r="CM107" s="83" t="s">
        <v>86</v>
      </c>
    </row>
    <row r="108" spans="1:91" s="6" customFormat="1" ht="24.75" customHeight="1">
      <c r="A108" s="74" t="s">
        <v>80</v>
      </c>
      <c r="B108" s="75"/>
      <c r="C108" s="76"/>
      <c r="D108" s="241" t="s">
        <v>123</v>
      </c>
      <c r="E108" s="241"/>
      <c r="F108" s="241"/>
      <c r="G108" s="241"/>
      <c r="H108" s="241"/>
      <c r="I108" s="77"/>
      <c r="J108" s="241" t="s">
        <v>124</v>
      </c>
      <c r="K108" s="241"/>
      <c r="L108" s="241"/>
      <c r="M108" s="241"/>
      <c r="N108" s="241"/>
      <c r="O108" s="241"/>
      <c r="P108" s="241"/>
      <c r="Q108" s="241"/>
      <c r="R108" s="241"/>
      <c r="S108" s="241"/>
      <c r="T108" s="241"/>
      <c r="U108" s="241"/>
      <c r="V108" s="241"/>
      <c r="W108" s="241"/>
      <c r="X108" s="241"/>
      <c r="Y108" s="241"/>
      <c r="Z108" s="241"/>
      <c r="AA108" s="241"/>
      <c r="AB108" s="241"/>
      <c r="AC108" s="241"/>
      <c r="AD108" s="241"/>
      <c r="AE108" s="241"/>
      <c r="AF108" s="241"/>
      <c r="AG108" s="218">
        <f>'SO302b-I - Splaškové příp...'!J30</f>
        <v>0</v>
      </c>
      <c r="AH108" s="219"/>
      <c r="AI108" s="219"/>
      <c r="AJ108" s="219"/>
      <c r="AK108" s="219"/>
      <c r="AL108" s="219"/>
      <c r="AM108" s="219"/>
      <c r="AN108" s="218">
        <f t="shared" si="0"/>
        <v>0</v>
      </c>
      <c r="AO108" s="219"/>
      <c r="AP108" s="219"/>
      <c r="AQ108" s="78" t="s">
        <v>83</v>
      </c>
      <c r="AR108" s="75"/>
      <c r="AS108" s="79">
        <v>0</v>
      </c>
      <c r="AT108" s="80">
        <f t="shared" si="1"/>
        <v>0</v>
      </c>
      <c r="AU108" s="81">
        <f>'SO302b-I - Splaškové příp...'!P128</f>
        <v>0</v>
      </c>
      <c r="AV108" s="80">
        <f>'SO302b-I - Splaškové příp...'!J33</f>
        <v>0</v>
      </c>
      <c r="AW108" s="80">
        <f>'SO302b-I - Splaškové příp...'!J34</f>
        <v>0</v>
      </c>
      <c r="AX108" s="80">
        <f>'SO302b-I - Splaškové příp...'!J35</f>
        <v>0</v>
      </c>
      <c r="AY108" s="80">
        <f>'SO302b-I - Splaškové příp...'!J36</f>
        <v>0</v>
      </c>
      <c r="AZ108" s="80">
        <f>'SO302b-I - Splaškové příp...'!F33</f>
        <v>0</v>
      </c>
      <c r="BA108" s="80">
        <f>'SO302b-I - Splaškové příp...'!F34</f>
        <v>0</v>
      </c>
      <c r="BB108" s="80">
        <f>'SO302b-I - Splaškové příp...'!F35</f>
        <v>0</v>
      </c>
      <c r="BC108" s="80">
        <f>'SO302b-I - Splaškové příp...'!F36</f>
        <v>0</v>
      </c>
      <c r="BD108" s="82">
        <f>'SO302b-I - Splaškové příp...'!F37</f>
        <v>0</v>
      </c>
      <c r="BT108" s="83" t="s">
        <v>84</v>
      </c>
      <c r="BV108" s="83" t="s">
        <v>78</v>
      </c>
      <c r="BW108" s="83" t="s">
        <v>125</v>
      </c>
      <c r="BX108" s="83" t="s">
        <v>5</v>
      </c>
      <c r="CL108" s="83" t="s">
        <v>1</v>
      </c>
      <c r="CM108" s="83" t="s">
        <v>86</v>
      </c>
    </row>
    <row r="109" spans="1:91" s="6" customFormat="1" ht="24.75" customHeight="1">
      <c r="A109" s="74" t="s">
        <v>80</v>
      </c>
      <c r="B109" s="75"/>
      <c r="C109" s="76"/>
      <c r="D109" s="241" t="s">
        <v>126</v>
      </c>
      <c r="E109" s="241"/>
      <c r="F109" s="241"/>
      <c r="G109" s="241"/>
      <c r="H109" s="241"/>
      <c r="I109" s="77"/>
      <c r="J109" s="241" t="s">
        <v>127</v>
      </c>
      <c r="K109" s="241"/>
      <c r="L109" s="241"/>
      <c r="M109" s="241"/>
      <c r="N109" s="241"/>
      <c r="O109" s="241"/>
      <c r="P109" s="241"/>
      <c r="Q109" s="241"/>
      <c r="R109" s="241"/>
      <c r="S109" s="241"/>
      <c r="T109" s="241"/>
      <c r="U109" s="241"/>
      <c r="V109" s="241"/>
      <c r="W109" s="241"/>
      <c r="X109" s="241"/>
      <c r="Y109" s="241"/>
      <c r="Z109" s="241"/>
      <c r="AA109" s="241"/>
      <c r="AB109" s="241"/>
      <c r="AC109" s="241"/>
      <c r="AD109" s="241"/>
      <c r="AE109" s="241"/>
      <c r="AF109" s="241"/>
      <c r="AG109" s="218">
        <f>'SO302b-II - Splaškové pří...'!J30</f>
        <v>0</v>
      </c>
      <c r="AH109" s="219"/>
      <c r="AI109" s="219"/>
      <c r="AJ109" s="219"/>
      <c r="AK109" s="219"/>
      <c r="AL109" s="219"/>
      <c r="AM109" s="219"/>
      <c r="AN109" s="218">
        <f t="shared" si="0"/>
        <v>0</v>
      </c>
      <c r="AO109" s="219"/>
      <c r="AP109" s="219"/>
      <c r="AQ109" s="78" t="s">
        <v>83</v>
      </c>
      <c r="AR109" s="75"/>
      <c r="AS109" s="79">
        <v>0</v>
      </c>
      <c r="AT109" s="80">
        <f t="shared" si="1"/>
        <v>0</v>
      </c>
      <c r="AU109" s="81">
        <f>'SO302b-II - Splaškové pří...'!P128</f>
        <v>0</v>
      </c>
      <c r="AV109" s="80">
        <f>'SO302b-II - Splaškové pří...'!J33</f>
        <v>0</v>
      </c>
      <c r="AW109" s="80">
        <f>'SO302b-II - Splaškové pří...'!J34</f>
        <v>0</v>
      </c>
      <c r="AX109" s="80">
        <f>'SO302b-II - Splaškové pří...'!J35</f>
        <v>0</v>
      </c>
      <c r="AY109" s="80">
        <f>'SO302b-II - Splaškové pří...'!J36</f>
        <v>0</v>
      </c>
      <c r="AZ109" s="80">
        <f>'SO302b-II - Splaškové pří...'!F33</f>
        <v>0</v>
      </c>
      <c r="BA109" s="80">
        <f>'SO302b-II - Splaškové pří...'!F34</f>
        <v>0</v>
      </c>
      <c r="BB109" s="80">
        <f>'SO302b-II - Splaškové pří...'!F35</f>
        <v>0</v>
      </c>
      <c r="BC109" s="80">
        <f>'SO302b-II - Splaškové pří...'!F36</f>
        <v>0</v>
      </c>
      <c r="BD109" s="82">
        <f>'SO302b-II - Splaškové pří...'!F37</f>
        <v>0</v>
      </c>
      <c r="BT109" s="83" t="s">
        <v>84</v>
      </c>
      <c r="BV109" s="83" t="s">
        <v>78</v>
      </c>
      <c r="BW109" s="83" t="s">
        <v>128</v>
      </c>
      <c r="BX109" s="83" t="s">
        <v>5</v>
      </c>
      <c r="CL109" s="83" t="s">
        <v>1</v>
      </c>
      <c r="CM109" s="83" t="s">
        <v>86</v>
      </c>
    </row>
    <row r="110" spans="1:91" s="6" customFormat="1" ht="24.75" customHeight="1">
      <c r="A110" s="74" t="s">
        <v>80</v>
      </c>
      <c r="B110" s="75"/>
      <c r="C110" s="76"/>
      <c r="D110" s="241" t="s">
        <v>129</v>
      </c>
      <c r="E110" s="241"/>
      <c r="F110" s="241"/>
      <c r="G110" s="241"/>
      <c r="H110" s="241"/>
      <c r="I110" s="77"/>
      <c r="J110" s="241" t="s">
        <v>130</v>
      </c>
      <c r="K110" s="241"/>
      <c r="L110" s="241"/>
      <c r="M110" s="241"/>
      <c r="N110" s="241"/>
      <c r="O110" s="241"/>
      <c r="P110" s="241"/>
      <c r="Q110" s="241"/>
      <c r="R110" s="241"/>
      <c r="S110" s="241"/>
      <c r="T110" s="241"/>
      <c r="U110" s="241"/>
      <c r="V110" s="241"/>
      <c r="W110" s="241"/>
      <c r="X110" s="241"/>
      <c r="Y110" s="241"/>
      <c r="Z110" s="241"/>
      <c r="AA110" s="241"/>
      <c r="AB110" s="241"/>
      <c r="AC110" s="241"/>
      <c r="AD110" s="241"/>
      <c r="AE110" s="241"/>
      <c r="AF110" s="241"/>
      <c r="AG110" s="218">
        <f>'SO303a-I - Veřejný vodovo...'!J30</f>
        <v>0</v>
      </c>
      <c r="AH110" s="219"/>
      <c r="AI110" s="219"/>
      <c r="AJ110" s="219"/>
      <c r="AK110" s="219"/>
      <c r="AL110" s="219"/>
      <c r="AM110" s="219"/>
      <c r="AN110" s="218">
        <f t="shared" si="0"/>
        <v>0</v>
      </c>
      <c r="AO110" s="219"/>
      <c r="AP110" s="219"/>
      <c r="AQ110" s="78" t="s">
        <v>83</v>
      </c>
      <c r="AR110" s="75"/>
      <c r="AS110" s="79">
        <v>0</v>
      </c>
      <c r="AT110" s="80">
        <f t="shared" si="1"/>
        <v>0</v>
      </c>
      <c r="AU110" s="81">
        <f>'SO303a-I - Veřejný vodovo...'!P131</f>
        <v>0</v>
      </c>
      <c r="AV110" s="80">
        <f>'SO303a-I - Veřejný vodovo...'!J33</f>
        <v>0</v>
      </c>
      <c r="AW110" s="80">
        <f>'SO303a-I - Veřejný vodovo...'!J34</f>
        <v>0</v>
      </c>
      <c r="AX110" s="80">
        <f>'SO303a-I - Veřejný vodovo...'!J35</f>
        <v>0</v>
      </c>
      <c r="AY110" s="80">
        <f>'SO303a-I - Veřejný vodovo...'!J36</f>
        <v>0</v>
      </c>
      <c r="AZ110" s="80">
        <f>'SO303a-I - Veřejný vodovo...'!F33</f>
        <v>0</v>
      </c>
      <c r="BA110" s="80">
        <f>'SO303a-I - Veřejný vodovo...'!F34</f>
        <v>0</v>
      </c>
      <c r="BB110" s="80">
        <f>'SO303a-I - Veřejný vodovo...'!F35</f>
        <v>0</v>
      </c>
      <c r="BC110" s="80">
        <f>'SO303a-I - Veřejný vodovo...'!F36</f>
        <v>0</v>
      </c>
      <c r="BD110" s="82">
        <f>'SO303a-I - Veřejný vodovo...'!F37</f>
        <v>0</v>
      </c>
      <c r="BT110" s="83" t="s">
        <v>84</v>
      </c>
      <c r="BV110" s="83" t="s">
        <v>78</v>
      </c>
      <c r="BW110" s="83" t="s">
        <v>131</v>
      </c>
      <c r="BX110" s="83" t="s">
        <v>5</v>
      </c>
      <c r="CL110" s="83" t="s">
        <v>1</v>
      </c>
      <c r="CM110" s="83" t="s">
        <v>86</v>
      </c>
    </row>
    <row r="111" spans="1:91" s="6" customFormat="1" ht="24.75" customHeight="1">
      <c r="A111" s="74" t="s">
        <v>80</v>
      </c>
      <c r="B111" s="75"/>
      <c r="C111" s="76"/>
      <c r="D111" s="241" t="s">
        <v>132</v>
      </c>
      <c r="E111" s="241"/>
      <c r="F111" s="241"/>
      <c r="G111" s="241"/>
      <c r="H111" s="241"/>
      <c r="I111" s="77"/>
      <c r="J111" s="241" t="s">
        <v>133</v>
      </c>
      <c r="K111" s="241"/>
      <c r="L111" s="241"/>
      <c r="M111" s="241"/>
      <c r="N111" s="241"/>
      <c r="O111" s="241"/>
      <c r="P111" s="241"/>
      <c r="Q111" s="241"/>
      <c r="R111" s="241"/>
      <c r="S111" s="241"/>
      <c r="T111" s="241"/>
      <c r="U111" s="241"/>
      <c r="V111" s="241"/>
      <c r="W111" s="241"/>
      <c r="X111" s="241"/>
      <c r="Y111" s="241"/>
      <c r="Z111" s="241"/>
      <c r="AA111" s="241"/>
      <c r="AB111" s="241"/>
      <c r="AC111" s="241"/>
      <c r="AD111" s="241"/>
      <c r="AE111" s="241"/>
      <c r="AF111" s="241"/>
      <c r="AG111" s="218">
        <f>'SO303a-II - Veřejný vodov...'!J30</f>
        <v>0</v>
      </c>
      <c r="AH111" s="219"/>
      <c r="AI111" s="219"/>
      <c r="AJ111" s="219"/>
      <c r="AK111" s="219"/>
      <c r="AL111" s="219"/>
      <c r="AM111" s="219"/>
      <c r="AN111" s="218">
        <f t="shared" si="0"/>
        <v>0</v>
      </c>
      <c r="AO111" s="219"/>
      <c r="AP111" s="219"/>
      <c r="AQ111" s="78" t="s">
        <v>83</v>
      </c>
      <c r="AR111" s="75"/>
      <c r="AS111" s="79">
        <v>0</v>
      </c>
      <c r="AT111" s="80">
        <f t="shared" si="1"/>
        <v>0</v>
      </c>
      <c r="AU111" s="81">
        <f>'SO303a-II - Veřejný vodov...'!P130</f>
        <v>0</v>
      </c>
      <c r="AV111" s="80">
        <f>'SO303a-II - Veřejný vodov...'!J33</f>
        <v>0</v>
      </c>
      <c r="AW111" s="80">
        <f>'SO303a-II - Veřejný vodov...'!J34</f>
        <v>0</v>
      </c>
      <c r="AX111" s="80">
        <f>'SO303a-II - Veřejný vodov...'!J35</f>
        <v>0</v>
      </c>
      <c r="AY111" s="80">
        <f>'SO303a-II - Veřejný vodov...'!J36</f>
        <v>0</v>
      </c>
      <c r="AZ111" s="80">
        <f>'SO303a-II - Veřejný vodov...'!F33</f>
        <v>0</v>
      </c>
      <c r="BA111" s="80">
        <f>'SO303a-II - Veřejný vodov...'!F34</f>
        <v>0</v>
      </c>
      <c r="BB111" s="80">
        <f>'SO303a-II - Veřejný vodov...'!F35</f>
        <v>0</v>
      </c>
      <c r="BC111" s="80">
        <f>'SO303a-II - Veřejný vodov...'!F36</f>
        <v>0</v>
      </c>
      <c r="BD111" s="82">
        <f>'SO303a-II - Veřejný vodov...'!F37</f>
        <v>0</v>
      </c>
      <c r="BT111" s="83" t="s">
        <v>84</v>
      </c>
      <c r="BV111" s="83" t="s">
        <v>78</v>
      </c>
      <c r="BW111" s="83" t="s">
        <v>134</v>
      </c>
      <c r="BX111" s="83" t="s">
        <v>5</v>
      </c>
      <c r="CL111" s="83" t="s">
        <v>1</v>
      </c>
      <c r="CM111" s="83" t="s">
        <v>86</v>
      </c>
    </row>
    <row r="112" spans="1:91" s="6" customFormat="1" ht="24.75" customHeight="1">
      <c r="A112" s="74" t="s">
        <v>80</v>
      </c>
      <c r="B112" s="75"/>
      <c r="C112" s="76"/>
      <c r="D112" s="241" t="s">
        <v>135</v>
      </c>
      <c r="E112" s="241"/>
      <c r="F112" s="241"/>
      <c r="G112" s="241"/>
      <c r="H112" s="241"/>
      <c r="I112" s="77"/>
      <c r="J112" s="241" t="s">
        <v>136</v>
      </c>
      <c r="K112" s="241"/>
      <c r="L112" s="241"/>
      <c r="M112" s="241"/>
      <c r="N112" s="241"/>
      <c r="O112" s="241"/>
      <c r="P112" s="241"/>
      <c r="Q112" s="241"/>
      <c r="R112" s="241"/>
      <c r="S112" s="241"/>
      <c r="T112" s="241"/>
      <c r="U112" s="241"/>
      <c r="V112" s="241"/>
      <c r="W112" s="241"/>
      <c r="X112" s="241"/>
      <c r="Y112" s="241"/>
      <c r="Z112" s="241"/>
      <c r="AA112" s="241"/>
      <c r="AB112" s="241"/>
      <c r="AC112" s="241"/>
      <c r="AD112" s="241"/>
      <c r="AE112" s="241"/>
      <c r="AF112" s="241"/>
      <c r="AG112" s="218">
        <f>'SO303b-I - Vodovodní příp...'!J30</f>
        <v>0</v>
      </c>
      <c r="AH112" s="219"/>
      <c r="AI112" s="219"/>
      <c r="AJ112" s="219"/>
      <c r="AK112" s="219"/>
      <c r="AL112" s="219"/>
      <c r="AM112" s="219"/>
      <c r="AN112" s="218">
        <f t="shared" si="0"/>
        <v>0</v>
      </c>
      <c r="AO112" s="219"/>
      <c r="AP112" s="219"/>
      <c r="AQ112" s="78" t="s">
        <v>83</v>
      </c>
      <c r="AR112" s="75"/>
      <c r="AS112" s="79">
        <v>0</v>
      </c>
      <c r="AT112" s="80">
        <f t="shared" si="1"/>
        <v>0</v>
      </c>
      <c r="AU112" s="81">
        <f>'SO303b-I - Vodovodní příp...'!P128</f>
        <v>0</v>
      </c>
      <c r="AV112" s="80">
        <f>'SO303b-I - Vodovodní příp...'!J33</f>
        <v>0</v>
      </c>
      <c r="AW112" s="80">
        <f>'SO303b-I - Vodovodní příp...'!J34</f>
        <v>0</v>
      </c>
      <c r="AX112" s="80">
        <f>'SO303b-I - Vodovodní příp...'!J35</f>
        <v>0</v>
      </c>
      <c r="AY112" s="80">
        <f>'SO303b-I - Vodovodní příp...'!J36</f>
        <v>0</v>
      </c>
      <c r="AZ112" s="80">
        <f>'SO303b-I - Vodovodní příp...'!F33</f>
        <v>0</v>
      </c>
      <c r="BA112" s="80">
        <f>'SO303b-I - Vodovodní příp...'!F34</f>
        <v>0</v>
      </c>
      <c r="BB112" s="80">
        <f>'SO303b-I - Vodovodní příp...'!F35</f>
        <v>0</v>
      </c>
      <c r="BC112" s="80">
        <f>'SO303b-I - Vodovodní příp...'!F36</f>
        <v>0</v>
      </c>
      <c r="BD112" s="82">
        <f>'SO303b-I - Vodovodní příp...'!F37</f>
        <v>0</v>
      </c>
      <c r="BT112" s="83" t="s">
        <v>84</v>
      </c>
      <c r="BV112" s="83" t="s">
        <v>78</v>
      </c>
      <c r="BW112" s="83" t="s">
        <v>137</v>
      </c>
      <c r="BX112" s="83" t="s">
        <v>5</v>
      </c>
      <c r="CL112" s="83" t="s">
        <v>1</v>
      </c>
      <c r="CM112" s="83" t="s">
        <v>86</v>
      </c>
    </row>
    <row r="113" spans="1:91" s="6" customFormat="1" ht="24.75" customHeight="1">
      <c r="A113" s="74" t="s">
        <v>80</v>
      </c>
      <c r="B113" s="75"/>
      <c r="C113" s="76"/>
      <c r="D113" s="241" t="s">
        <v>138</v>
      </c>
      <c r="E113" s="241"/>
      <c r="F113" s="241"/>
      <c r="G113" s="241"/>
      <c r="H113" s="241"/>
      <c r="I113" s="77"/>
      <c r="J113" s="241" t="s">
        <v>139</v>
      </c>
      <c r="K113" s="241"/>
      <c r="L113" s="241"/>
      <c r="M113" s="241"/>
      <c r="N113" s="241"/>
      <c r="O113" s="241"/>
      <c r="P113" s="241"/>
      <c r="Q113" s="241"/>
      <c r="R113" s="241"/>
      <c r="S113" s="241"/>
      <c r="T113" s="241"/>
      <c r="U113" s="241"/>
      <c r="V113" s="241"/>
      <c r="W113" s="241"/>
      <c r="X113" s="241"/>
      <c r="Y113" s="241"/>
      <c r="Z113" s="241"/>
      <c r="AA113" s="241"/>
      <c r="AB113" s="241"/>
      <c r="AC113" s="241"/>
      <c r="AD113" s="241"/>
      <c r="AE113" s="241"/>
      <c r="AF113" s="241"/>
      <c r="AG113" s="218">
        <f>'SO303b-II - Vodovodní pří...'!J30</f>
        <v>0</v>
      </c>
      <c r="AH113" s="219"/>
      <c r="AI113" s="219"/>
      <c r="AJ113" s="219"/>
      <c r="AK113" s="219"/>
      <c r="AL113" s="219"/>
      <c r="AM113" s="219"/>
      <c r="AN113" s="218">
        <f t="shared" si="0"/>
        <v>0</v>
      </c>
      <c r="AO113" s="219"/>
      <c r="AP113" s="219"/>
      <c r="AQ113" s="78" t="s">
        <v>83</v>
      </c>
      <c r="AR113" s="75"/>
      <c r="AS113" s="79">
        <v>0</v>
      </c>
      <c r="AT113" s="80">
        <f t="shared" si="1"/>
        <v>0</v>
      </c>
      <c r="AU113" s="81">
        <f>'SO303b-II - Vodovodní pří...'!P128</f>
        <v>0</v>
      </c>
      <c r="AV113" s="80">
        <f>'SO303b-II - Vodovodní pří...'!J33</f>
        <v>0</v>
      </c>
      <c r="AW113" s="80">
        <f>'SO303b-II - Vodovodní pří...'!J34</f>
        <v>0</v>
      </c>
      <c r="AX113" s="80">
        <f>'SO303b-II - Vodovodní pří...'!J35</f>
        <v>0</v>
      </c>
      <c r="AY113" s="80">
        <f>'SO303b-II - Vodovodní pří...'!J36</f>
        <v>0</v>
      </c>
      <c r="AZ113" s="80">
        <f>'SO303b-II - Vodovodní pří...'!F33</f>
        <v>0</v>
      </c>
      <c r="BA113" s="80">
        <f>'SO303b-II - Vodovodní pří...'!F34</f>
        <v>0</v>
      </c>
      <c r="BB113" s="80">
        <f>'SO303b-II - Vodovodní pří...'!F35</f>
        <v>0</v>
      </c>
      <c r="BC113" s="80">
        <f>'SO303b-II - Vodovodní pří...'!F36</f>
        <v>0</v>
      </c>
      <c r="BD113" s="82">
        <f>'SO303b-II - Vodovodní pří...'!F37</f>
        <v>0</v>
      </c>
      <c r="BT113" s="83" t="s">
        <v>84</v>
      </c>
      <c r="BV113" s="83" t="s">
        <v>78</v>
      </c>
      <c r="BW113" s="83" t="s">
        <v>140</v>
      </c>
      <c r="BX113" s="83" t="s">
        <v>5</v>
      </c>
      <c r="CL113" s="83" t="s">
        <v>1</v>
      </c>
      <c r="CM113" s="83" t="s">
        <v>86</v>
      </c>
    </row>
    <row r="114" spans="1:91" s="6" customFormat="1" ht="16.5" customHeight="1">
      <c r="A114" s="74" t="s">
        <v>80</v>
      </c>
      <c r="B114" s="75"/>
      <c r="C114" s="76"/>
      <c r="D114" s="241" t="s">
        <v>141</v>
      </c>
      <c r="E114" s="241"/>
      <c r="F114" s="241"/>
      <c r="G114" s="241"/>
      <c r="H114" s="241"/>
      <c r="I114" s="77"/>
      <c r="J114" s="241" t="s">
        <v>142</v>
      </c>
      <c r="K114" s="241"/>
      <c r="L114" s="241"/>
      <c r="M114" s="241"/>
      <c r="N114" s="241"/>
      <c r="O114" s="241"/>
      <c r="P114" s="241"/>
      <c r="Q114" s="241"/>
      <c r="R114" s="241"/>
      <c r="S114" s="241"/>
      <c r="T114" s="241"/>
      <c r="U114" s="241"/>
      <c r="V114" s="241"/>
      <c r="W114" s="241"/>
      <c r="X114" s="241"/>
      <c r="Y114" s="241"/>
      <c r="Z114" s="241"/>
      <c r="AA114" s="241"/>
      <c r="AB114" s="241"/>
      <c r="AC114" s="241"/>
      <c r="AD114" s="241"/>
      <c r="AE114" s="241"/>
      <c r="AF114" s="241"/>
      <c r="AG114" s="218">
        <f>'SO401a - VEŘEJNÉ OSVĚTLEN...'!J30</f>
        <v>0</v>
      </c>
      <c r="AH114" s="219"/>
      <c r="AI114" s="219"/>
      <c r="AJ114" s="219"/>
      <c r="AK114" s="219"/>
      <c r="AL114" s="219"/>
      <c r="AM114" s="219"/>
      <c r="AN114" s="218">
        <f t="shared" si="0"/>
        <v>0</v>
      </c>
      <c r="AO114" s="219"/>
      <c r="AP114" s="219"/>
      <c r="AQ114" s="78" t="s">
        <v>83</v>
      </c>
      <c r="AR114" s="75"/>
      <c r="AS114" s="79">
        <v>0</v>
      </c>
      <c r="AT114" s="80">
        <f t="shared" si="1"/>
        <v>0</v>
      </c>
      <c r="AU114" s="81">
        <f>'SO401a - VEŘEJNÉ OSVĚTLEN...'!P116</f>
        <v>0</v>
      </c>
      <c r="AV114" s="80">
        <f>'SO401a - VEŘEJNÉ OSVĚTLEN...'!J33</f>
        <v>0</v>
      </c>
      <c r="AW114" s="80">
        <f>'SO401a - VEŘEJNÉ OSVĚTLEN...'!J34</f>
        <v>0</v>
      </c>
      <c r="AX114" s="80">
        <f>'SO401a - VEŘEJNÉ OSVĚTLEN...'!J35</f>
        <v>0</v>
      </c>
      <c r="AY114" s="80">
        <f>'SO401a - VEŘEJNÉ OSVĚTLEN...'!J36</f>
        <v>0</v>
      </c>
      <c r="AZ114" s="80">
        <f>'SO401a - VEŘEJNÉ OSVĚTLEN...'!F33</f>
        <v>0</v>
      </c>
      <c r="BA114" s="80">
        <f>'SO401a - VEŘEJNÉ OSVĚTLEN...'!F34</f>
        <v>0</v>
      </c>
      <c r="BB114" s="80">
        <f>'SO401a - VEŘEJNÉ OSVĚTLEN...'!F35</f>
        <v>0</v>
      </c>
      <c r="BC114" s="80">
        <f>'SO401a - VEŘEJNÉ OSVĚTLEN...'!F36</f>
        <v>0</v>
      </c>
      <c r="BD114" s="82">
        <f>'SO401a - VEŘEJNÉ OSVĚTLEN...'!F37</f>
        <v>0</v>
      </c>
      <c r="BT114" s="83" t="s">
        <v>84</v>
      </c>
      <c r="BV114" s="83" t="s">
        <v>78</v>
      </c>
      <c r="BW114" s="83" t="s">
        <v>143</v>
      </c>
      <c r="BX114" s="83" t="s">
        <v>5</v>
      </c>
      <c r="CL114" s="83" t="s">
        <v>1</v>
      </c>
      <c r="CM114" s="83" t="s">
        <v>86</v>
      </c>
    </row>
    <row r="115" spans="1:91" s="6" customFormat="1" ht="16.5" customHeight="1">
      <c r="A115" s="74" t="s">
        <v>80</v>
      </c>
      <c r="B115" s="75"/>
      <c r="C115" s="76"/>
      <c r="D115" s="241" t="s">
        <v>144</v>
      </c>
      <c r="E115" s="241"/>
      <c r="F115" s="241"/>
      <c r="G115" s="241"/>
      <c r="H115" s="241"/>
      <c r="I115" s="77"/>
      <c r="J115" s="241" t="s">
        <v>145</v>
      </c>
      <c r="K115" s="241"/>
      <c r="L115" s="241"/>
      <c r="M115" s="241"/>
      <c r="N115" s="241"/>
      <c r="O115" s="241"/>
      <c r="P115" s="241"/>
      <c r="Q115" s="241"/>
      <c r="R115" s="241"/>
      <c r="S115" s="241"/>
      <c r="T115" s="241"/>
      <c r="U115" s="241"/>
      <c r="V115" s="241"/>
      <c r="W115" s="241"/>
      <c r="X115" s="241"/>
      <c r="Y115" s="241"/>
      <c r="Z115" s="241"/>
      <c r="AA115" s="241"/>
      <c r="AB115" s="241"/>
      <c r="AC115" s="241"/>
      <c r="AD115" s="241"/>
      <c r="AE115" s="241"/>
      <c r="AF115" s="241"/>
      <c r="AG115" s="218">
        <f>'SO401b - VEŘEJNÉ OSVĚTLEN...'!J30</f>
        <v>0</v>
      </c>
      <c r="AH115" s="219"/>
      <c r="AI115" s="219"/>
      <c r="AJ115" s="219"/>
      <c r="AK115" s="219"/>
      <c r="AL115" s="219"/>
      <c r="AM115" s="219"/>
      <c r="AN115" s="218">
        <f t="shared" si="0"/>
        <v>0</v>
      </c>
      <c r="AO115" s="219"/>
      <c r="AP115" s="219"/>
      <c r="AQ115" s="78" t="s">
        <v>83</v>
      </c>
      <c r="AR115" s="75"/>
      <c r="AS115" s="79">
        <v>0</v>
      </c>
      <c r="AT115" s="80">
        <f t="shared" si="1"/>
        <v>0</v>
      </c>
      <c r="AU115" s="81">
        <f>'SO401b - VEŘEJNÉ OSVĚTLEN...'!P116</f>
        <v>0</v>
      </c>
      <c r="AV115" s="80">
        <f>'SO401b - VEŘEJNÉ OSVĚTLEN...'!J33</f>
        <v>0</v>
      </c>
      <c r="AW115" s="80">
        <f>'SO401b - VEŘEJNÉ OSVĚTLEN...'!J34</f>
        <v>0</v>
      </c>
      <c r="AX115" s="80">
        <f>'SO401b - VEŘEJNÉ OSVĚTLEN...'!J35</f>
        <v>0</v>
      </c>
      <c r="AY115" s="80">
        <f>'SO401b - VEŘEJNÉ OSVĚTLEN...'!J36</f>
        <v>0</v>
      </c>
      <c r="AZ115" s="80">
        <f>'SO401b - VEŘEJNÉ OSVĚTLEN...'!F33</f>
        <v>0</v>
      </c>
      <c r="BA115" s="80">
        <f>'SO401b - VEŘEJNÉ OSVĚTLEN...'!F34</f>
        <v>0</v>
      </c>
      <c r="BB115" s="80">
        <f>'SO401b - VEŘEJNÉ OSVĚTLEN...'!F35</f>
        <v>0</v>
      </c>
      <c r="BC115" s="80">
        <f>'SO401b - VEŘEJNÉ OSVĚTLEN...'!F36</f>
        <v>0</v>
      </c>
      <c r="BD115" s="82">
        <f>'SO401b - VEŘEJNÉ OSVĚTLEN...'!F37</f>
        <v>0</v>
      </c>
      <c r="BT115" s="83" t="s">
        <v>84</v>
      </c>
      <c r="BV115" s="83" t="s">
        <v>78</v>
      </c>
      <c r="BW115" s="83" t="s">
        <v>146</v>
      </c>
      <c r="BX115" s="83" t="s">
        <v>5</v>
      </c>
      <c r="CL115" s="83" t="s">
        <v>1</v>
      </c>
      <c r="CM115" s="83" t="s">
        <v>86</v>
      </c>
    </row>
    <row r="116" spans="1:91" s="6" customFormat="1" ht="16.5" customHeight="1">
      <c r="A116" s="74" t="s">
        <v>80</v>
      </c>
      <c r="B116" s="75"/>
      <c r="C116" s="76"/>
      <c r="D116" s="241" t="s">
        <v>147</v>
      </c>
      <c r="E116" s="241"/>
      <c r="F116" s="241"/>
      <c r="G116" s="241"/>
      <c r="H116" s="241"/>
      <c r="I116" s="77"/>
      <c r="J116" s="241" t="s">
        <v>148</v>
      </c>
      <c r="K116" s="241"/>
      <c r="L116" s="241"/>
      <c r="M116" s="241"/>
      <c r="N116" s="241"/>
      <c r="O116" s="241"/>
      <c r="P116" s="241"/>
      <c r="Q116" s="241"/>
      <c r="R116" s="241"/>
      <c r="S116" s="241"/>
      <c r="T116" s="241"/>
      <c r="U116" s="241"/>
      <c r="V116" s="241"/>
      <c r="W116" s="241"/>
      <c r="X116" s="241"/>
      <c r="Y116" s="241"/>
      <c r="Z116" s="241"/>
      <c r="AA116" s="241"/>
      <c r="AB116" s="241"/>
      <c r="AC116" s="241"/>
      <c r="AD116" s="241"/>
      <c r="AE116" s="241"/>
      <c r="AF116" s="241"/>
      <c r="AG116" s="218">
        <f>'SO402a - OPTIKA etapa 1'!J30</f>
        <v>0</v>
      </c>
      <c r="AH116" s="219"/>
      <c r="AI116" s="219"/>
      <c r="AJ116" s="219"/>
      <c r="AK116" s="219"/>
      <c r="AL116" s="219"/>
      <c r="AM116" s="219"/>
      <c r="AN116" s="218">
        <f t="shared" si="0"/>
        <v>0</v>
      </c>
      <c r="AO116" s="219"/>
      <c r="AP116" s="219"/>
      <c r="AQ116" s="78" t="s">
        <v>83</v>
      </c>
      <c r="AR116" s="75"/>
      <c r="AS116" s="79">
        <v>0</v>
      </c>
      <c r="AT116" s="80">
        <f t="shared" si="1"/>
        <v>0</v>
      </c>
      <c r="AU116" s="81">
        <f>'SO402a - OPTIKA etapa 1'!P116</f>
        <v>0</v>
      </c>
      <c r="AV116" s="80">
        <f>'SO402a - OPTIKA etapa 1'!J33</f>
        <v>0</v>
      </c>
      <c r="AW116" s="80">
        <f>'SO402a - OPTIKA etapa 1'!J34</f>
        <v>0</v>
      </c>
      <c r="AX116" s="80">
        <f>'SO402a - OPTIKA etapa 1'!J35</f>
        <v>0</v>
      </c>
      <c r="AY116" s="80">
        <f>'SO402a - OPTIKA etapa 1'!J36</f>
        <v>0</v>
      </c>
      <c r="AZ116" s="80">
        <f>'SO402a - OPTIKA etapa 1'!F33</f>
        <v>0</v>
      </c>
      <c r="BA116" s="80">
        <f>'SO402a - OPTIKA etapa 1'!F34</f>
        <v>0</v>
      </c>
      <c r="BB116" s="80">
        <f>'SO402a - OPTIKA etapa 1'!F35</f>
        <v>0</v>
      </c>
      <c r="BC116" s="80">
        <f>'SO402a - OPTIKA etapa 1'!F36</f>
        <v>0</v>
      </c>
      <c r="BD116" s="82">
        <f>'SO402a - OPTIKA etapa 1'!F37</f>
        <v>0</v>
      </c>
      <c r="BT116" s="83" t="s">
        <v>84</v>
      </c>
      <c r="BV116" s="83" t="s">
        <v>78</v>
      </c>
      <c r="BW116" s="83" t="s">
        <v>149</v>
      </c>
      <c r="BX116" s="83" t="s">
        <v>5</v>
      </c>
      <c r="CL116" s="83" t="s">
        <v>1</v>
      </c>
      <c r="CM116" s="83" t="s">
        <v>86</v>
      </c>
    </row>
    <row r="117" spans="1:91" s="6" customFormat="1" ht="16.5" customHeight="1">
      <c r="A117" s="74" t="s">
        <v>80</v>
      </c>
      <c r="B117" s="75"/>
      <c r="C117" s="76"/>
      <c r="D117" s="241" t="s">
        <v>150</v>
      </c>
      <c r="E117" s="241"/>
      <c r="F117" s="241"/>
      <c r="G117" s="241"/>
      <c r="H117" s="241"/>
      <c r="I117" s="77"/>
      <c r="J117" s="241" t="s">
        <v>151</v>
      </c>
      <c r="K117" s="241"/>
      <c r="L117" s="241"/>
      <c r="M117" s="241"/>
      <c r="N117" s="241"/>
      <c r="O117" s="241"/>
      <c r="P117" s="241"/>
      <c r="Q117" s="241"/>
      <c r="R117" s="241"/>
      <c r="S117" s="241"/>
      <c r="T117" s="241"/>
      <c r="U117" s="241"/>
      <c r="V117" s="241"/>
      <c r="W117" s="241"/>
      <c r="X117" s="241"/>
      <c r="Y117" s="241"/>
      <c r="Z117" s="241"/>
      <c r="AA117" s="241"/>
      <c r="AB117" s="241"/>
      <c r="AC117" s="241"/>
      <c r="AD117" s="241"/>
      <c r="AE117" s="241"/>
      <c r="AF117" s="241"/>
      <c r="AG117" s="218">
        <f>'SO402b - OPTIKA etapa 2'!J30</f>
        <v>0</v>
      </c>
      <c r="AH117" s="219"/>
      <c r="AI117" s="219"/>
      <c r="AJ117" s="219"/>
      <c r="AK117" s="219"/>
      <c r="AL117" s="219"/>
      <c r="AM117" s="219"/>
      <c r="AN117" s="218">
        <f t="shared" si="0"/>
        <v>0</v>
      </c>
      <c r="AO117" s="219"/>
      <c r="AP117" s="219"/>
      <c r="AQ117" s="78" t="s">
        <v>83</v>
      </c>
      <c r="AR117" s="75"/>
      <c r="AS117" s="84">
        <v>0</v>
      </c>
      <c r="AT117" s="85">
        <f t="shared" si="1"/>
        <v>0</v>
      </c>
      <c r="AU117" s="86">
        <f>'SO402b - OPTIKA etapa 2'!P116</f>
        <v>0</v>
      </c>
      <c r="AV117" s="85">
        <f>'SO402b - OPTIKA etapa 2'!J33</f>
        <v>0</v>
      </c>
      <c r="AW117" s="85">
        <f>'SO402b - OPTIKA etapa 2'!J34</f>
        <v>0</v>
      </c>
      <c r="AX117" s="85">
        <f>'SO402b - OPTIKA etapa 2'!J35</f>
        <v>0</v>
      </c>
      <c r="AY117" s="85">
        <f>'SO402b - OPTIKA etapa 2'!J36</f>
        <v>0</v>
      </c>
      <c r="AZ117" s="85">
        <f>'SO402b - OPTIKA etapa 2'!F33</f>
        <v>0</v>
      </c>
      <c r="BA117" s="85">
        <f>'SO402b - OPTIKA etapa 2'!F34</f>
        <v>0</v>
      </c>
      <c r="BB117" s="85">
        <f>'SO402b - OPTIKA etapa 2'!F35</f>
        <v>0</v>
      </c>
      <c r="BC117" s="85">
        <f>'SO402b - OPTIKA etapa 2'!F36</f>
        <v>0</v>
      </c>
      <c r="BD117" s="87">
        <f>'SO402b - OPTIKA etapa 2'!F37</f>
        <v>0</v>
      </c>
      <c r="BT117" s="83" t="s">
        <v>84</v>
      </c>
      <c r="BV117" s="83" t="s">
        <v>78</v>
      </c>
      <c r="BW117" s="83" t="s">
        <v>152</v>
      </c>
      <c r="BX117" s="83" t="s">
        <v>5</v>
      </c>
      <c r="CL117" s="83" t="s">
        <v>1</v>
      </c>
      <c r="CM117" s="83" t="s">
        <v>86</v>
      </c>
    </row>
    <row r="118" spans="1:91" s="1" customFormat="1" ht="30" customHeight="1">
      <c r="B118" s="32"/>
      <c r="AR118" s="32"/>
    </row>
    <row r="119" spans="1:91" s="1" customFormat="1" ht="7" customHeight="1">
      <c r="B119" s="44"/>
      <c r="C119" s="45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45"/>
      <c r="AF119" s="45"/>
      <c r="AG119" s="45"/>
      <c r="AH119" s="45"/>
      <c r="AI119" s="45"/>
      <c r="AJ119" s="45"/>
      <c r="AK119" s="45"/>
      <c r="AL119" s="45"/>
      <c r="AM119" s="45"/>
      <c r="AN119" s="45"/>
      <c r="AO119" s="45"/>
      <c r="AP119" s="45"/>
      <c r="AQ119" s="45"/>
      <c r="AR119" s="32"/>
    </row>
  </sheetData>
  <sheetProtection algorithmName="SHA-512" hashValue="0klS0ODvp4z4tQYIK5A+pclWTKjkTMvvrk5u7MCzST3xOh2dp70OpSa6eqlot0SF7cJ2zKXKVsbXPFnAN0EYxQ==" saltValue="yIdZIkUvkuHHUV+LAokaqDqhuhlt53IfhlzzLqaZkcvDLvN9Sbd17oU5k1tpnmFL0tmAqaktQghkaK4uR3eI0g==" spinCount="100000" sheet="1" objects="1" scenarios="1" formatColumns="0" formatRows="0"/>
  <mergeCells count="130">
    <mergeCell ref="C92:G92"/>
    <mergeCell ref="D101:H101"/>
    <mergeCell ref="D98:H98"/>
    <mergeCell ref="D95:H95"/>
    <mergeCell ref="D99:H99"/>
    <mergeCell ref="D100:H100"/>
    <mergeCell ref="D96:H96"/>
    <mergeCell ref="D97:H97"/>
    <mergeCell ref="D102:H102"/>
    <mergeCell ref="J100:AF100"/>
    <mergeCell ref="J102:AF102"/>
    <mergeCell ref="J103:AF103"/>
    <mergeCell ref="J99:AF99"/>
    <mergeCell ref="J97:AF97"/>
    <mergeCell ref="J98:AF98"/>
    <mergeCell ref="J104:AF104"/>
    <mergeCell ref="J96:AF96"/>
    <mergeCell ref="J95:AF95"/>
    <mergeCell ref="D105:H105"/>
    <mergeCell ref="J105:AF105"/>
    <mergeCell ref="D106:H106"/>
    <mergeCell ref="J106:AF106"/>
    <mergeCell ref="D107:H107"/>
    <mergeCell ref="J107:AF107"/>
    <mergeCell ref="D108:H108"/>
    <mergeCell ref="J108:AF108"/>
    <mergeCell ref="AG101:AM101"/>
    <mergeCell ref="AG105:AM105"/>
    <mergeCell ref="D103:H103"/>
    <mergeCell ref="D104:H104"/>
    <mergeCell ref="J101:AF101"/>
    <mergeCell ref="D109:H109"/>
    <mergeCell ref="J109:AF109"/>
    <mergeCell ref="D110:H110"/>
    <mergeCell ref="J110:AF110"/>
    <mergeCell ref="D111:H111"/>
    <mergeCell ref="J111:AF111"/>
    <mergeCell ref="D112:H112"/>
    <mergeCell ref="J112:AF112"/>
    <mergeCell ref="D113:H113"/>
    <mergeCell ref="J113:AF113"/>
    <mergeCell ref="D114:H114"/>
    <mergeCell ref="J114:AF114"/>
    <mergeCell ref="D115:H115"/>
    <mergeCell ref="J115:AF115"/>
    <mergeCell ref="D116:H116"/>
    <mergeCell ref="J116:AF116"/>
    <mergeCell ref="D117:H117"/>
    <mergeCell ref="J117:AF117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M87:AN87"/>
    <mergeCell ref="AR2:BE2"/>
    <mergeCell ref="AS89:AT91"/>
    <mergeCell ref="AM89:AP89"/>
    <mergeCell ref="AM90:AP90"/>
    <mergeCell ref="AN92:AP92"/>
    <mergeCell ref="AG92:AM92"/>
    <mergeCell ref="AN95:AP95"/>
    <mergeCell ref="AG95:AM95"/>
    <mergeCell ref="L85:AJ85"/>
    <mergeCell ref="I92:AF92"/>
    <mergeCell ref="AN101:AP101"/>
    <mergeCell ref="AG102:AM102"/>
    <mergeCell ref="AN102:AP102"/>
    <mergeCell ref="AG100:AM100"/>
    <mergeCell ref="AG94:AM94"/>
    <mergeCell ref="AN94:AP94"/>
    <mergeCell ref="AG103:AM103"/>
    <mergeCell ref="AN103:AP103"/>
    <mergeCell ref="AG104:AM104"/>
    <mergeCell ref="AN104:AP104"/>
    <mergeCell ref="AN96:AP96"/>
    <mergeCell ref="AG96:AM96"/>
    <mergeCell ref="AG97:AM97"/>
    <mergeCell ref="AN97:AP97"/>
    <mergeCell ref="AG98:AM98"/>
    <mergeCell ref="AN98:AP98"/>
    <mergeCell ref="AG99:AM99"/>
    <mergeCell ref="AN99:AP99"/>
    <mergeCell ref="AN100:AP100"/>
    <mergeCell ref="AN105:AP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5:AP115"/>
    <mergeCell ref="AG115:AM115"/>
    <mergeCell ref="AN116:AP116"/>
    <mergeCell ref="AG116:AM116"/>
    <mergeCell ref="AN117:AP117"/>
    <mergeCell ref="AG117:AM117"/>
    <mergeCell ref="AG110:AM110"/>
    <mergeCell ref="AN110:AP110"/>
    <mergeCell ref="AG111:AM111"/>
    <mergeCell ref="AN111:AP111"/>
    <mergeCell ref="AG112:AM112"/>
    <mergeCell ref="AN112:AP112"/>
    <mergeCell ref="AG113:AM113"/>
    <mergeCell ref="AN113:AP113"/>
    <mergeCell ref="AG114:AM114"/>
    <mergeCell ref="AN114:AP114"/>
  </mergeCells>
  <hyperlinks>
    <hyperlink ref="A95" location="'SO101_1 - KOMUNIKACE 1. E...'!C2" display="/" xr:uid="{00000000-0004-0000-0000-000000000000}"/>
    <hyperlink ref="A96" location="'SO101_2 - KOMUNIKACE 2. E...'!C2" display="/" xr:uid="{00000000-0004-0000-0000-000001000000}"/>
    <hyperlink ref="A97" location="'SO102_1 - CHODNÍKY A SJEZ...'!C2" display="/" xr:uid="{00000000-0004-0000-0000-000002000000}"/>
    <hyperlink ref="A98" location="'SO102_2 - CHODNÍKY A SJEZ...'!C2" display="/" xr:uid="{00000000-0004-0000-0000-000003000000}"/>
    <hyperlink ref="A99" location="'SO103_1 - SJEZDY MIMO CHO...'!C2" display="/" xr:uid="{00000000-0004-0000-0000-000004000000}"/>
    <hyperlink ref="A100" location="'SO103_2 - SJEZDY MIMO CHO...'!C2" display="/" xr:uid="{00000000-0004-0000-0000-000005000000}"/>
    <hyperlink ref="A101" location="'SO180 - OPRAVA OBJÍZDNÝCH...'!C2" display="/" xr:uid="{00000000-0004-0000-0000-000006000000}"/>
    <hyperlink ref="A102" location="'SO301a-I - Dešťová kanali...'!C2" display="/" xr:uid="{00000000-0004-0000-0000-000007000000}"/>
    <hyperlink ref="A103" location="'SO301a-II - Dešťová kanal...'!C2" display="/" xr:uid="{00000000-0004-0000-0000-000008000000}"/>
    <hyperlink ref="A104" location="'SO301b-I - Dešťové přípoj...'!C2" display="/" xr:uid="{00000000-0004-0000-0000-000009000000}"/>
    <hyperlink ref="A105" location="'SO301b-II - Dešťové přípo...'!C2" display="/" xr:uid="{00000000-0004-0000-0000-00000A000000}"/>
    <hyperlink ref="A106" location="'SO302a-I - Splašková kana...'!C2" display="/" xr:uid="{00000000-0004-0000-0000-00000B000000}"/>
    <hyperlink ref="A107" location="'SO302a_II - Splašková kan...'!C2" display="/" xr:uid="{00000000-0004-0000-0000-00000C000000}"/>
    <hyperlink ref="A108" location="'SO302b-I - Splaškové příp...'!C2" display="/" xr:uid="{00000000-0004-0000-0000-00000D000000}"/>
    <hyperlink ref="A109" location="'SO302b-II - Splaškové pří...'!C2" display="/" xr:uid="{00000000-0004-0000-0000-00000E000000}"/>
    <hyperlink ref="A110" location="'SO303a-I - Veřejný vodovo...'!C2" display="/" xr:uid="{00000000-0004-0000-0000-00000F000000}"/>
    <hyperlink ref="A111" location="'SO303a-II - Veřejný vodov...'!C2" display="/" xr:uid="{00000000-0004-0000-0000-000010000000}"/>
    <hyperlink ref="A112" location="'SO303b-I - Vodovodní příp...'!C2" display="/" xr:uid="{00000000-0004-0000-0000-000011000000}"/>
    <hyperlink ref="A113" location="'SO303b-II - Vodovodní pří...'!C2" display="/" xr:uid="{00000000-0004-0000-0000-000012000000}"/>
    <hyperlink ref="A114" location="'SO401a - VEŘEJNÉ OSVĚTLEN...'!C2" display="/" xr:uid="{00000000-0004-0000-0000-000013000000}"/>
    <hyperlink ref="A115" location="'SO401b - VEŘEJNÉ OSVĚTLEN...'!C2" display="/" xr:uid="{00000000-0004-0000-0000-000014000000}"/>
    <hyperlink ref="A116" location="'SO402a - OPTIKA etapa 1'!C2" display="/" xr:uid="{00000000-0004-0000-0000-000015000000}"/>
    <hyperlink ref="A117" location="'SO402b - OPTIKA etapa 2'!C2" display="/" xr:uid="{00000000-0004-0000-0000-000016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584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85</v>
      </c>
      <c r="AZ2" s="88" t="s">
        <v>153</v>
      </c>
      <c r="BA2" s="88" t="s">
        <v>154</v>
      </c>
      <c r="BB2" s="88" t="s">
        <v>155</v>
      </c>
      <c r="BC2" s="88" t="s">
        <v>156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157</v>
      </c>
      <c r="BA3" s="88" t="s">
        <v>158</v>
      </c>
      <c r="BB3" s="88" t="s">
        <v>155</v>
      </c>
      <c r="BC3" s="88" t="s">
        <v>159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161</v>
      </c>
      <c r="BA4" s="88" t="s">
        <v>162</v>
      </c>
      <c r="BB4" s="88" t="s">
        <v>155</v>
      </c>
      <c r="BC4" s="88" t="s">
        <v>163</v>
      </c>
      <c r="BD4" s="88" t="s">
        <v>86</v>
      </c>
    </row>
    <row r="5" spans="2:56" ht="7" customHeight="1">
      <c r="B5" s="20"/>
      <c r="L5" s="20"/>
      <c r="AZ5" s="88" t="s">
        <v>164</v>
      </c>
      <c r="BA5" s="88" t="s">
        <v>165</v>
      </c>
      <c r="BB5" s="88" t="s">
        <v>155</v>
      </c>
      <c r="BC5" s="88" t="s">
        <v>166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167</v>
      </c>
      <c r="BA6" s="88" t="s">
        <v>168</v>
      </c>
      <c r="BB6" s="88" t="s">
        <v>155</v>
      </c>
      <c r="BC6" s="88" t="s">
        <v>169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170</v>
      </c>
      <c r="BA7" s="88" t="s">
        <v>171</v>
      </c>
      <c r="BB7" s="88" t="s">
        <v>155</v>
      </c>
      <c r="BC7" s="88" t="s">
        <v>172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174</v>
      </c>
      <c r="BA8" s="88" t="s">
        <v>174</v>
      </c>
      <c r="BB8" s="88" t="s">
        <v>155</v>
      </c>
      <c r="BC8" s="88" t="s">
        <v>175</v>
      </c>
      <c r="BD8" s="88" t="s">
        <v>86</v>
      </c>
    </row>
    <row r="9" spans="2:56" s="1" customFormat="1" ht="16.5" customHeight="1">
      <c r="B9" s="32"/>
      <c r="E9" s="253" t="s">
        <v>176</v>
      </c>
      <c r="F9" s="256"/>
      <c r="G9" s="256"/>
      <c r="H9" s="256"/>
      <c r="L9" s="32"/>
    </row>
    <row r="10" spans="2:56" s="1" customFormat="1">
      <c r="B10" s="32"/>
      <c r="L10" s="32"/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</v>
      </c>
      <c r="L20" s="32"/>
    </row>
    <row r="21" spans="2:12" s="1" customFormat="1" ht="18" customHeight="1">
      <c r="B21" s="32"/>
      <c r="E21" s="25" t="s">
        <v>31</v>
      </c>
      <c r="I21" s="27" t="s">
        <v>27</v>
      </c>
      <c r="J21" s="25" t="s">
        <v>1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34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ROUND(J129,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ROUND((SUM(BE129:BE583)),  2)</f>
        <v>0</v>
      </c>
      <c r="I33" s="93">
        <v>0.21</v>
      </c>
      <c r="J33" s="92">
        <f>ROUND(((SUM(BE129:BE583))*I33),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ROUND((SUM(BF129:BF583)),  2)</f>
        <v>0</v>
      </c>
      <c r="I34" s="93">
        <v>0.12</v>
      </c>
      <c r="J34" s="92">
        <f>ROUND(((SUM(BF129:BF583))*I34),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ROUND((SUM(BG129:BG583)),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ROUND((SUM(BH129:BH583)),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ROUND((SUM(BI129:BI583)),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SO101_1 - KOMUNIKACE 1. ETAPA KM 0,000 - 0,758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J129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J130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J131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J251</f>
        <v>0</v>
      </c>
      <c r="L99" s="109"/>
    </row>
    <row r="100" spans="2:12" s="9" customFormat="1" ht="19.899999999999999" customHeight="1">
      <c r="B100" s="109"/>
      <c r="D100" s="110" t="s">
        <v>185</v>
      </c>
      <c r="E100" s="111"/>
      <c r="F100" s="111"/>
      <c r="G100" s="111"/>
      <c r="H100" s="111"/>
      <c r="I100" s="111"/>
      <c r="J100" s="112">
        <f>J264</f>
        <v>0</v>
      </c>
      <c r="L100" s="109"/>
    </row>
    <row r="101" spans="2:12" s="9" customFormat="1" ht="19.899999999999999" customHeight="1">
      <c r="B101" s="109"/>
      <c r="D101" s="110" t="s">
        <v>186</v>
      </c>
      <c r="E101" s="111"/>
      <c r="F101" s="111"/>
      <c r="G101" s="111"/>
      <c r="H101" s="111"/>
      <c r="I101" s="111"/>
      <c r="J101" s="112">
        <f>J269</f>
        <v>0</v>
      </c>
      <c r="L101" s="109"/>
    </row>
    <row r="102" spans="2:12" s="9" customFormat="1" ht="19.899999999999999" customHeight="1">
      <c r="B102" s="109"/>
      <c r="D102" s="110" t="s">
        <v>187</v>
      </c>
      <c r="E102" s="111"/>
      <c r="F102" s="111"/>
      <c r="G102" s="111"/>
      <c r="H102" s="111"/>
      <c r="I102" s="111"/>
      <c r="J102" s="112">
        <f>J314</f>
        <v>0</v>
      </c>
      <c r="L102" s="109"/>
    </row>
    <row r="103" spans="2:12" s="9" customFormat="1" ht="19.899999999999999" customHeight="1">
      <c r="B103" s="109"/>
      <c r="D103" s="110" t="s">
        <v>188</v>
      </c>
      <c r="E103" s="111"/>
      <c r="F103" s="111"/>
      <c r="G103" s="111"/>
      <c r="H103" s="111"/>
      <c r="I103" s="111"/>
      <c r="J103" s="112">
        <f>J415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J543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J564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J566</f>
        <v>0</v>
      </c>
      <c r="L106" s="105"/>
    </row>
    <row r="107" spans="2:12" s="9" customFormat="1" ht="19.899999999999999" customHeight="1">
      <c r="B107" s="109"/>
      <c r="D107" s="110" t="s">
        <v>192</v>
      </c>
      <c r="E107" s="111"/>
      <c r="F107" s="111"/>
      <c r="G107" s="111"/>
      <c r="H107" s="111"/>
      <c r="I107" s="111"/>
      <c r="J107" s="112">
        <f>J567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J574</f>
        <v>0</v>
      </c>
      <c r="L108" s="109"/>
    </row>
    <row r="109" spans="2:12" s="9" customFormat="1" ht="19.899999999999999" customHeight="1">
      <c r="B109" s="109"/>
      <c r="D109" s="110" t="s">
        <v>194</v>
      </c>
      <c r="E109" s="111"/>
      <c r="F109" s="111"/>
      <c r="G109" s="111"/>
      <c r="H109" s="111"/>
      <c r="I109" s="111"/>
      <c r="J109" s="112">
        <f>J582</f>
        <v>0</v>
      </c>
      <c r="L109" s="109"/>
    </row>
    <row r="110" spans="2:12" s="1" customFormat="1" ht="21.75" customHeight="1">
      <c r="B110" s="32"/>
      <c r="L110" s="32"/>
    </row>
    <row r="111" spans="2:12" s="1" customFormat="1" ht="7" customHeight="1">
      <c r="B111" s="44"/>
      <c r="C111" s="45"/>
      <c r="D111" s="45"/>
      <c r="E111" s="45"/>
      <c r="F111" s="45"/>
      <c r="G111" s="45"/>
      <c r="H111" s="45"/>
      <c r="I111" s="45"/>
      <c r="J111" s="45"/>
      <c r="K111" s="45"/>
      <c r="L111" s="32"/>
    </row>
    <row r="115" spans="2:20" s="1" customFormat="1" ht="7" customHeight="1">
      <c r="B115" s="46"/>
      <c r="C115" s="47"/>
      <c r="D115" s="47"/>
      <c r="E115" s="47"/>
      <c r="F115" s="47"/>
      <c r="G115" s="47"/>
      <c r="H115" s="47"/>
      <c r="I115" s="47"/>
      <c r="J115" s="47"/>
      <c r="K115" s="47"/>
      <c r="L115" s="32"/>
    </row>
    <row r="116" spans="2:20" s="1" customFormat="1" ht="25" customHeight="1">
      <c r="B116" s="32"/>
      <c r="C116" s="21" t="s">
        <v>195</v>
      </c>
      <c r="L116" s="32"/>
    </row>
    <row r="117" spans="2:20" s="1" customFormat="1" ht="7" customHeight="1">
      <c r="B117" s="32"/>
      <c r="L117" s="32"/>
    </row>
    <row r="118" spans="2:20" s="1" customFormat="1" ht="12" customHeight="1">
      <c r="B118" s="32"/>
      <c r="C118" s="27" t="s">
        <v>16</v>
      </c>
      <c r="L118" s="32"/>
    </row>
    <row r="119" spans="2:20" s="1" customFormat="1" ht="16.5" customHeight="1">
      <c r="B119" s="32"/>
      <c r="E119" s="257" t="str">
        <f>E7</f>
        <v>II/184 PRŮTAH CHUDENICE, REKONSTRUKCE</v>
      </c>
      <c r="F119" s="258"/>
      <c r="G119" s="258"/>
      <c r="H119" s="258"/>
      <c r="L119" s="32"/>
    </row>
    <row r="120" spans="2:20" s="1" customFormat="1" ht="12" customHeight="1">
      <c r="B120" s="32"/>
      <c r="C120" s="27" t="s">
        <v>173</v>
      </c>
      <c r="L120" s="32"/>
    </row>
    <row r="121" spans="2:20" s="1" customFormat="1" ht="16.5" customHeight="1">
      <c r="B121" s="32"/>
      <c r="E121" s="253" t="str">
        <f>E9</f>
        <v>SO101_1 - KOMUNIKACE 1. ETAPA KM 0,000 - 0,758</v>
      </c>
      <c r="F121" s="256"/>
      <c r="G121" s="256"/>
      <c r="H121" s="256"/>
      <c r="L121" s="32"/>
    </row>
    <row r="122" spans="2:20" s="1" customFormat="1" ht="7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F12</f>
        <v xml:space="preserve"> </v>
      </c>
      <c r="I123" s="27" t="s">
        <v>22</v>
      </c>
      <c r="J123" s="52" t="str">
        <f>IF(J12="","",J12)</f>
        <v>7. 11. 2025</v>
      </c>
      <c r="L123" s="32"/>
    </row>
    <row r="124" spans="2:20" s="1" customFormat="1" ht="7" customHeight="1">
      <c r="B124" s="32"/>
      <c r="L124" s="32"/>
    </row>
    <row r="125" spans="2:20" s="1" customFormat="1" ht="25.75" customHeight="1">
      <c r="B125" s="32"/>
      <c r="C125" s="27" t="s">
        <v>24</v>
      </c>
      <c r="F125" s="25" t="str">
        <f>E15</f>
        <v>SÚS PK a Městys Chudenice</v>
      </c>
      <c r="I125" s="27" t="s">
        <v>30</v>
      </c>
      <c r="J125" s="30" t="str">
        <f>E21</f>
        <v>MACÁN PROJEKCE DS s.r.o.</v>
      </c>
      <c r="L125" s="32"/>
    </row>
    <row r="126" spans="2:20" s="1" customFormat="1" ht="15.25" customHeight="1">
      <c r="B126" s="32"/>
      <c r="C126" s="27" t="s">
        <v>28</v>
      </c>
      <c r="F126" s="25" t="str">
        <f>IF(E18="","",E18)</f>
        <v>Vyplň údaj</v>
      </c>
      <c r="I126" s="27" t="s">
        <v>33</v>
      </c>
      <c r="J126" s="30" t="str">
        <f>E24</f>
        <v>Žižkovský Petr</v>
      </c>
      <c r="L126" s="32"/>
    </row>
    <row r="127" spans="2:20" s="1" customFormat="1" ht="10.4" customHeight="1">
      <c r="B127" s="32"/>
      <c r="L127" s="32"/>
    </row>
    <row r="128" spans="2:20" s="10" customFormat="1" ht="29.25" customHeight="1">
      <c r="B128" s="113"/>
      <c r="C128" s="114" t="s">
        <v>196</v>
      </c>
      <c r="D128" s="115" t="s">
        <v>61</v>
      </c>
      <c r="E128" s="115" t="s">
        <v>57</v>
      </c>
      <c r="F128" s="115" t="s">
        <v>58</v>
      </c>
      <c r="G128" s="115" t="s">
        <v>197</v>
      </c>
      <c r="H128" s="115" t="s">
        <v>198</v>
      </c>
      <c r="I128" s="115" t="s">
        <v>199</v>
      </c>
      <c r="J128" s="115" t="s">
        <v>179</v>
      </c>
      <c r="K128" s="116" t="s">
        <v>200</v>
      </c>
      <c r="L128" s="113"/>
      <c r="M128" s="59" t="s">
        <v>1</v>
      </c>
      <c r="N128" s="60" t="s">
        <v>40</v>
      </c>
      <c r="O128" s="60" t="s">
        <v>201</v>
      </c>
      <c r="P128" s="60" t="s">
        <v>202</v>
      </c>
      <c r="Q128" s="60" t="s">
        <v>203</v>
      </c>
      <c r="R128" s="60" t="s">
        <v>204</v>
      </c>
      <c r="S128" s="60" t="s">
        <v>205</v>
      </c>
      <c r="T128" s="61" t="s">
        <v>206</v>
      </c>
    </row>
    <row r="129" spans="2:65" s="1" customFormat="1" ht="22.9" customHeight="1">
      <c r="B129" s="32"/>
      <c r="C129" s="64" t="s">
        <v>207</v>
      </c>
      <c r="J129" s="117">
        <f>BK129</f>
        <v>0</v>
      </c>
      <c r="L129" s="32"/>
      <c r="M129" s="62"/>
      <c r="N129" s="53"/>
      <c r="O129" s="53"/>
      <c r="P129" s="118">
        <f>P130+P566</f>
        <v>0</v>
      </c>
      <c r="Q129" s="53"/>
      <c r="R129" s="118">
        <f>R130+R566</f>
        <v>2663.6441587899999</v>
      </c>
      <c r="S129" s="53"/>
      <c r="T129" s="119">
        <f>T130+T566</f>
        <v>2019.8429999999998</v>
      </c>
      <c r="AT129" s="17" t="s">
        <v>75</v>
      </c>
      <c r="AU129" s="17" t="s">
        <v>181</v>
      </c>
      <c r="BK129" s="120">
        <f>BK130+BK566</f>
        <v>0</v>
      </c>
    </row>
    <row r="130" spans="2:65" s="11" customFormat="1" ht="25.9" customHeight="1">
      <c r="B130" s="121"/>
      <c r="D130" s="122" t="s">
        <v>75</v>
      </c>
      <c r="E130" s="123" t="s">
        <v>208</v>
      </c>
      <c r="F130" s="123" t="s">
        <v>209</v>
      </c>
      <c r="I130" s="124"/>
      <c r="J130" s="125">
        <f>BK130</f>
        <v>0</v>
      </c>
      <c r="L130" s="121"/>
      <c r="M130" s="126"/>
      <c r="P130" s="127">
        <f>P131+P251+P264+P269+P314+P415+P543+P564</f>
        <v>0</v>
      </c>
      <c r="R130" s="127">
        <f>R131+R251+R264+R269+R314+R415+R543+R564</f>
        <v>2663.6441587899999</v>
      </c>
      <c r="T130" s="128">
        <f>T131+T251+T264+T269+T314+T415+T543+T564</f>
        <v>2019.8429999999998</v>
      </c>
      <c r="AR130" s="122" t="s">
        <v>84</v>
      </c>
      <c r="AT130" s="129" t="s">
        <v>75</v>
      </c>
      <c r="AU130" s="129" t="s">
        <v>76</v>
      </c>
      <c r="AY130" s="122" t="s">
        <v>210</v>
      </c>
      <c r="BK130" s="130">
        <f>BK131+BK251+BK264+BK269+BK314+BK415+BK543+BK564</f>
        <v>0</v>
      </c>
    </row>
    <row r="131" spans="2:65" s="11" customFormat="1" ht="22.9" customHeight="1">
      <c r="B131" s="121"/>
      <c r="D131" s="122" t="s">
        <v>75</v>
      </c>
      <c r="E131" s="131" t="s">
        <v>84</v>
      </c>
      <c r="F131" s="131" t="s">
        <v>211</v>
      </c>
      <c r="I131" s="124"/>
      <c r="J131" s="132">
        <f>BK131</f>
        <v>0</v>
      </c>
      <c r="L131" s="121"/>
      <c r="M131" s="126"/>
      <c r="P131" s="127">
        <f>SUM(P132:P250)</f>
        <v>0</v>
      </c>
      <c r="R131" s="127">
        <f>SUM(R132:R250)</f>
        <v>1822.7250600000002</v>
      </c>
      <c r="T131" s="128">
        <f>SUM(T132:T250)</f>
        <v>2018.8149999999998</v>
      </c>
      <c r="AR131" s="122" t="s">
        <v>84</v>
      </c>
      <c r="AT131" s="129" t="s">
        <v>75</v>
      </c>
      <c r="AU131" s="129" t="s">
        <v>84</v>
      </c>
      <c r="AY131" s="122" t="s">
        <v>210</v>
      </c>
      <c r="BK131" s="130">
        <f>SUM(BK132:BK250)</f>
        <v>0</v>
      </c>
    </row>
    <row r="132" spans="2:65" s="1" customFormat="1" ht="44.25" customHeight="1">
      <c r="B132" s="32"/>
      <c r="C132" s="133" t="s">
        <v>84</v>
      </c>
      <c r="D132" s="133" t="s">
        <v>212</v>
      </c>
      <c r="E132" s="134" t="s">
        <v>213</v>
      </c>
      <c r="F132" s="135" t="s">
        <v>214</v>
      </c>
      <c r="G132" s="136" t="s">
        <v>215</v>
      </c>
      <c r="H132" s="137">
        <v>3500</v>
      </c>
      <c r="I132" s="138"/>
      <c r="J132" s="139">
        <f>ROUND(I132*H132,2)</f>
        <v>0</v>
      </c>
      <c r="K132" s="135" t="s">
        <v>216</v>
      </c>
      <c r="L132" s="32"/>
      <c r="M132" s="140" t="s">
        <v>1</v>
      </c>
      <c r="N132" s="141" t="s">
        <v>41</v>
      </c>
      <c r="P132" s="142">
        <f>O132*H132</f>
        <v>0</v>
      </c>
      <c r="Q132" s="142">
        <v>3.0000000000000001E-5</v>
      </c>
      <c r="R132" s="142">
        <f>Q132*H132</f>
        <v>0.105</v>
      </c>
      <c r="S132" s="142">
        <v>0.23</v>
      </c>
      <c r="T132" s="143">
        <f>S132*H132</f>
        <v>805</v>
      </c>
      <c r="AR132" s="144" t="s">
        <v>217</v>
      </c>
      <c r="AT132" s="144" t="s">
        <v>212</v>
      </c>
      <c r="AU132" s="144" t="s">
        <v>86</v>
      </c>
      <c r="AY132" s="17" t="s">
        <v>210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7" t="s">
        <v>84</v>
      </c>
      <c r="BK132" s="145">
        <f>ROUND(I132*H132,2)</f>
        <v>0</v>
      </c>
      <c r="BL132" s="17" t="s">
        <v>217</v>
      </c>
      <c r="BM132" s="144" t="s">
        <v>218</v>
      </c>
    </row>
    <row r="133" spans="2:65" s="1" customFormat="1" ht="27">
      <c r="B133" s="32"/>
      <c r="D133" s="146" t="s">
        <v>219</v>
      </c>
      <c r="F133" s="147" t="s">
        <v>220</v>
      </c>
      <c r="I133" s="148"/>
      <c r="L133" s="32"/>
      <c r="M133" s="149"/>
      <c r="T133" s="56"/>
      <c r="AT133" s="17" t="s">
        <v>219</v>
      </c>
      <c r="AU133" s="17" t="s">
        <v>86</v>
      </c>
    </row>
    <row r="134" spans="2:65" s="12" customFormat="1" ht="20">
      <c r="B134" s="150"/>
      <c r="D134" s="146" t="s">
        <v>221</v>
      </c>
      <c r="E134" s="151" t="s">
        <v>1</v>
      </c>
      <c r="F134" s="152" t="s">
        <v>222</v>
      </c>
      <c r="H134" s="151" t="s">
        <v>1</v>
      </c>
      <c r="I134" s="153"/>
      <c r="L134" s="150"/>
      <c r="M134" s="154"/>
      <c r="T134" s="155"/>
      <c r="AT134" s="151" t="s">
        <v>221</v>
      </c>
      <c r="AU134" s="151" t="s">
        <v>86</v>
      </c>
      <c r="AV134" s="12" t="s">
        <v>84</v>
      </c>
      <c r="AW134" s="12" t="s">
        <v>32</v>
      </c>
      <c r="AX134" s="12" t="s">
        <v>76</v>
      </c>
      <c r="AY134" s="151" t="s">
        <v>210</v>
      </c>
    </row>
    <row r="135" spans="2:65" s="13" customFormat="1">
      <c r="B135" s="156"/>
      <c r="D135" s="146" t="s">
        <v>221</v>
      </c>
      <c r="E135" s="157" t="s">
        <v>1</v>
      </c>
      <c r="F135" s="158" t="s">
        <v>223</v>
      </c>
      <c r="H135" s="159">
        <v>3500</v>
      </c>
      <c r="I135" s="160"/>
      <c r="L135" s="156"/>
      <c r="M135" s="161"/>
      <c r="T135" s="162"/>
      <c r="AT135" s="157" t="s">
        <v>221</v>
      </c>
      <c r="AU135" s="157" t="s">
        <v>86</v>
      </c>
      <c r="AV135" s="13" t="s">
        <v>86</v>
      </c>
      <c r="AW135" s="13" t="s">
        <v>32</v>
      </c>
      <c r="AX135" s="13" t="s">
        <v>76</v>
      </c>
      <c r="AY135" s="157" t="s">
        <v>210</v>
      </c>
    </row>
    <row r="136" spans="2:65" s="14" customFormat="1">
      <c r="B136" s="163"/>
      <c r="D136" s="146" t="s">
        <v>221</v>
      </c>
      <c r="E136" s="164" t="s">
        <v>1</v>
      </c>
      <c r="F136" s="165" t="s">
        <v>224</v>
      </c>
      <c r="H136" s="166">
        <v>3500</v>
      </c>
      <c r="I136" s="167"/>
      <c r="L136" s="163"/>
      <c r="M136" s="168"/>
      <c r="T136" s="169"/>
      <c r="AT136" s="164" t="s">
        <v>221</v>
      </c>
      <c r="AU136" s="164" t="s">
        <v>86</v>
      </c>
      <c r="AV136" s="14" t="s">
        <v>217</v>
      </c>
      <c r="AW136" s="14" t="s">
        <v>32</v>
      </c>
      <c r="AX136" s="14" t="s">
        <v>84</v>
      </c>
      <c r="AY136" s="164" t="s">
        <v>210</v>
      </c>
    </row>
    <row r="137" spans="2:65" s="1" customFormat="1" ht="44.25" customHeight="1">
      <c r="B137" s="32"/>
      <c r="C137" s="133" t="s">
        <v>86</v>
      </c>
      <c r="D137" s="133" t="s">
        <v>212</v>
      </c>
      <c r="E137" s="134" t="s">
        <v>225</v>
      </c>
      <c r="F137" s="135" t="s">
        <v>226</v>
      </c>
      <c r="G137" s="136" t="s">
        <v>215</v>
      </c>
      <c r="H137" s="137">
        <v>3762</v>
      </c>
      <c r="I137" s="138"/>
      <c r="J137" s="139">
        <f>ROUND(I137*H137,2)</f>
        <v>0</v>
      </c>
      <c r="K137" s="135" t="s">
        <v>216</v>
      </c>
      <c r="L137" s="32"/>
      <c r="M137" s="140" t="s">
        <v>1</v>
      </c>
      <c r="N137" s="141" t="s">
        <v>41</v>
      </c>
      <c r="P137" s="142">
        <f>O137*H137</f>
        <v>0</v>
      </c>
      <c r="Q137" s="142">
        <v>3.0000000000000001E-5</v>
      </c>
      <c r="R137" s="142">
        <f>Q137*H137</f>
        <v>0.11286</v>
      </c>
      <c r="S137" s="142">
        <v>0.23</v>
      </c>
      <c r="T137" s="143">
        <f>S137*H137</f>
        <v>865.26</v>
      </c>
      <c r="AR137" s="144" t="s">
        <v>217</v>
      </c>
      <c r="AT137" s="144" t="s">
        <v>212</v>
      </c>
      <c r="AU137" s="144" t="s">
        <v>86</v>
      </c>
      <c r="AY137" s="17" t="s">
        <v>210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7" t="s">
        <v>84</v>
      </c>
      <c r="BK137" s="145">
        <f>ROUND(I137*H137,2)</f>
        <v>0</v>
      </c>
      <c r="BL137" s="17" t="s">
        <v>217</v>
      </c>
      <c r="BM137" s="144" t="s">
        <v>227</v>
      </c>
    </row>
    <row r="138" spans="2:65" s="1" customFormat="1" ht="27">
      <c r="B138" s="32"/>
      <c r="D138" s="146" t="s">
        <v>219</v>
      </c>
      <c r="F138" s="147" t="s">
        <v>220</v>
      </c>
      <c r="I138" s="148"/>
      <c r="L138" s="32"/>
      <c r="M138" s="149"/>
      <c r="T138" s="56"/>
      <c r="AT138" s="17" t="s">
        <v>219</v>
      </c>
      <c r="AU138" s="17" t="s">
        <v>86</v>
      </c>
    </row>
    <row r="139" spans="2:65" s="12" customFormat="1" ht="20">
      <c r="B139" s="150"/>
      <c r="D139" s="146" t="s">
        <v>221</v>
      </c>
      <c r="E139" s="151" t="s">
        <v>1</v>
      </c>
      <c r="F139" s="152" t="s">
        <v>228</v>
      </c>
      <c r="H139" s="151" t="s">
        <v>1</v>
      </c>
      <c r="I139" s="153"/>
      <c r="L139" s="150"/>
      <c r="M139" s="154"/>
      <c r="T139" s="155"/>
      <c r="AT139" s="151" t="s">
        <v>221</v>
      </c>
      <c r="AU139" s="151" t="s">
        <v>86</v>
      </c>
      <c r="AV139" s="12" t="s">
        <v>84</v>
      </c>
      <c r="AW139" s="12" t="s">
        <v>32</v>
      </c>
      <c r="AX139" s="12" t="s">
        <v>76</v>
      </c>
      <c r="AY139" s="151" t="s">
        <v>210</v>
      </c>
    </row>
    <row r="140" spans="2:65" s="13" customFormat="1">
      <c r="B140" s="156"/>
      <c r="D140" s="146" t="s">
        <v>221</v>
      </c>
      <c r="E140" s="157" t="s">
        <v>1</v>
      </c>
      <c r="F140" s="158" t="s">
        <v>223</v>
      </c>
      <c r="H140" s="159">
        <v>3500</v>
      </c>
      <c r="I140" s="160"/>
      <c r="L140" s="156"/>
      <c r="M140" s="161"/>
      <c r="T140" s="162"/>
      <c r="AT140" s="157" t="s">
        <v>221</v>
      </c>
      <c r="AU140" s="157" t="s">
        <v>86</v>
      </c>
      <c r="AV140" s="13" t="s">
        <v>86</v>
      </c>
      <c r="AW140" s="13" t="s">
        <v>32</v>
      </c>
      <c r="AX140" s="13" t="s">
        <v>76</v>
      </c>
      <c r="AY140" s="157" t="s">
        <v>210</v>
      </c>
    </row>
    <row r="141" spans="2:65" s="12" customFormat="1">
      <c r="B141" s="150"/>
      <c r="D141" s="146" t="s">
        <v>221</v>
      </c>
      <c r="E141" s="151" t="s">
        <v>1</v>
      </c>
      <c r="F141" s="152" t="s">
        <v>229</v>
      </c>
      <c r="H141" s="151" t="s">
        <v>1</v>
      </c>
      <c r="I141" s="153"/>
      <c r="L141" s="150"/>
      <c r="M141" s="154"/>
      <c r="T141" s="155"/>
      <c r="AT141" s="151" t="s">
        <v>221</v>
      </c>
      <c r="AU141" s="151" t="s">
        <v>86</v>
      </c>
      <c r="AV141" s="12" t="s">
        <v>84</v>
      </c>
      <c r="AW141" s="12" t="s">
        <v>32</v>
      </c>
      <c r="AX141" s="12" t="s">
        <v>76</v>
      </c>
      <c r="AY141" s="151" t="s">
        <v>210</v>
      </c>
    </row>
    <row r="142" spans="2:65" s="13" customFormat="1">
      <c r="B142" s="156"/>
      <c r="D142" s="146" t="s">
        <v>221</v>
      </c>
      <c r="E142" s="157" t="s">
        <v>1</v>
      </c>
      <c r="F142" s="158" t="s">
        <v>230</v>
      </c>
      <c r="H142" s="159">
        <v>262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76</v>
      </c>
      <c r="AY142" s="157" t="s">
        <v>210</v>
      </c>
    </row>
    <row r="143" spans="2:65" s="14" customFormat="1">
      <c r="B143" s="163"/>
      <c r="D143" s="146" t="s">
        <v>221</v>
      </c>
      <c r="E143" s="164" t="s">
        <v>1</v>
      </c>
      <c r="F143" s="165" t="s">
        <v>224</v>
      </c>
      <c r="H143" s="166">
        <v>3762</v>
      </c>
      <c r="I143" s="167"/>
      <c r="L143" s="163"/>
      <c r="M143" s="168"/>
      <c r="T143" s="169"/>
      <c r="AT143" s="164" t="s">
        <v>221</v>
      </c>
      <c r="AU143" s="164" t="s">
        <v>86</v>
      </c>
      <c r="AV143" s="14" t="s">
        <v>217</v>
      </c>
      <c r="AW143" s="14" t="s">
        <v>32</v>
      </c>
      <c r="AX143" s="14" t="s">
        <v>84</v>
      </c>
      <c r="AY143" s="164" t="s">
        <v>210</v>
      </c>
    </row>
    <row r="144" spans="2:65" s="1" customFormat="1" ht="66.75" customHeight="1">
      <c r="B144" s="32"/>
      <c r="C144" s="133" t="s">
        <v>231</v>
      </c>
      <c r="D144" s="133" t="s">
        <v>212</v>
      </c>
      <c r="E144" s="134" t="s">
        <v>232</v>
      </c>
      <c r="F144" s="135" t="s">
        <v>233</v>
      </c>
      <c r="G144" s="136" t="s">
        <v>215</v>
      </c>
      <c r="H144" s="137">
        <v>295</v>
      </c>
      <c r="I144" s="138"/>
      <c r="J144" s="139">
        <f>ROUND(I144*H144,2)</f>
        <v>0</v>
      </c>
      <c r="K144" s="135" t="s">
        <v>216</v>
      </c>
      <c r="L144" s="32"/>
      <c r="M144" s="140" t="s">
        <v>1</v>
      </c>
      <c r="N144" s="141" t="s">
        <v>41</v>
      </c>
      <c r="P144" s="142">
        <f>O144*H144</f>
        <v>0</v>
      </c>
      <c r="Q144" s="142">
        <v>0</v>
      </c>
      <c r="R144" s="142">
        <f>Q144*H144</f>
        <v>0</v>
      </c>
      <c r="S144" s="142">
        <v>0.505</v>
      </c>
      <c r="T144" s="143">
        <f>S144*H144</f>
        <v>148.97499999999999</v>
      </c>
      <c r="AR144" s="144" t="s">
        <v>217</v>
      </c>
      <c r="AT144" s="144" t="s">
        <v>212</v>
      </c>
      <c r="AU144" s="144" t="s">
        <v>86</v>
      </c>
      <c r="AY144" s="17" t="s">
        <v>210</v>
      </c>
      <c r="BE144" s="145">
        <f>IF(N144="základní",J144,0)</f>
        <v>0</v>
      </c>
      <c r="BF144" s="145">
        <f>IF(N144="snížená",J144,0)</f>
        <v>0</v>
      </c>
      <c r="BG144" s="145">
        <f>IF(N144="zákl. přenesená",J144,0)</f>
        <v>0</v>
      </c>
      <c r="BH144" s="145">
        <f>IF(N144="sníž. přenesená",J144,0)</f>
        <v>0</v>
      </c>
      <c r="BI144" s="145">
        <f>IF(N144="nulová",J144,0)</f>
        <v>0</v>
      </c>
      <c r="BJ144" s="17" t="s">
        <v>84</v>
      </c>
      <c r="BK144" s="145">
        <f>ROUND(I144*H144,2)</f>
        <v>0</v>
      </c>
      <c r="BL144" s="17" t="s">
        <v>217</v>
      </c>
      <c r="BM144" s="144" t="s">
        <v>234</v>
      </c>
    </row>
    <row r="145" spans="2:65" s="1" customFormat="1" ht="27">
      <c r="B145" s="32"/>
      <c r="D145" s="146" t="s">
        <v>219</v>
      </c>
      <c r="F145" s="147" t="s">
        <v>235</v>
      </c>
      <c r="I145" s="148"/>
      <c r="L145" s="32"/>
      <c r="M145" s="149"/>
      <c r="T145" s="56"/>
      <c r="AT145" s="17" t="s">
        <v>219</v>
      </c>
      <c r="AU145" s="17" t="s">
        <v>86</v>
      </c>
    </row>
    <row r="146" spans="2:65" s="12" customFormat="1">
      <c r="B146" s="150"/>
      <c r="D146" s="146" t="s">
        <v>221</v>
      </c>
      <c r="E146" s="151" t="s">
        <v>1</v>
      </c>
      <c r="F146" s="152" t="s">
        <v>236</v>
      </c>
      <c r="H146" s="151" t="s">
        <v>1</v>
      </c>
      <c r="I146" s="153"/>
      <c r="L146" s="150"/>
      <c r="M146" s="154"/>
      <c r="T146" s="155"/>
      <c r="AT146" s="151" t="s">
        <v>221</v>
      </c>
      <c r="AU146" s="151" t="s">
        <v>86</v>
      </c>
      <c r="AV146" s="12" t="s">
        <v>84</v>
      </c>
      <c r="AW146" s="12" t="s">
        <v>32</v>
      </c>
      <c r="AX146" s="12" t="s">
        <v>76</v>
      </c>
      <c r="AY146" s="151" t="s">
        <v>210</v>
      </c>
    </row>
    <row r="147" spans="2:65" s="13" customFormat="1">
      <c r="B147" s="156"/>
      <c r="D147" s="146" t="s">
        <v>221</v>
      </c>
      <c r="E147" s="157" t="s">
        <v>1</v>
      </c>
      <c r="F147" s="158" t="s">
        <v>237</v>
      </c>
      <c r="H147" s="159">
        <v>295</v>
      </c>
      <c r="I147" s="160"/>
      <c r="L147" s="156"/>
      <c r="M147" s="161"/>
      <c r="T147" s="162"/>
      <c r="AT147" s="157" t="s">
        <v>221</v>
      </c>
      <c r="AU147" s="157" t="s">
        <v>86</v>
      </c>
      <c r="AV147" s="13" t="s">
        <v>86</v>
      </c>
      <c r="AW147" s="13" t="s">
        <v>32</v>
      </c>
      <c r="AX147" s="13" t="s">
        <v>76</v>
      </c>
      <c r="AY147" s="157" t="s">
        <v>210</v>
      </c>
    </row>
    <row r="148" spans="2:65" s="14" customFormat="1">
      <c r="B148" s="163"/>
      <c r="D148" s="146" t="s">
        <v>221</v>
      </c>
      <c r="E148" s="164" t="s">
        <v>1</v>
      </c>
      <c r="F148" s="165" t="s">
        <v>224</v>
      </c>
      <c r="H148" s="166">
        <v>295</v>
      </c>
      <c r="I148" s="167"/>
      <c r="L148" s="163"/>
      <c r="M148" s="168"/>
      <c r="T148" s="169"/>
      <c r="AT148" s="164" t="s">
        <v>221</v>
      </c>
      <c r="AU148" s="164" t="s">
        <v>86</v>
      </c>
      <c r="AV148" s="14" t="s">
        <v>217</v>
      </c>
      <c r="AW148" s="14" t="s">
        <v>32</v>
      </c>
      <c r="AX148" s="14" t="s">
        <v>84</v>
      </c>
      <c r="AY148" s="164" t="s">
        <v>210</v>
      </c>
    </row>
    <row r="149" spans="2:65" s="1" customFormat="1" ht="44.25" customHeight="1">
      <c r="B149" s="32"/>
      <c r="C149" s="133" t="s">
        <v>217</v>
      </c>
      <c r="D149" s="133" t="s">
        <v>212</v>
      </c>
      <c r="E149" s="134" t="s">
        <v>238</v>
      </c>
      <c r="F149" s="135" t="s">
        <v>239</v>
      </c>
      <c r="G149" s="136" t="s">
        <v>240</v>
      </c>
      <c r="H149" s="137">
        <v>44</v>
      </c>
      <c r="I149" s="138"/>
      <c r="J149" s="139">
        <f>ROUND(I149*H149,2)</f>
        <v>0</v>
      </c>
      <c r="K149" s="135" t="s">
        <v>216</v>
      </c>
      <c r="L149" s="32"/>
      <c r="M149" s="140" t="s">
        <v>1</v>
      </c>
      <c r="N149" s="141" t="s">
        <v>41</v>
      </c>
      <c r="P149" s="142">
        <f>O149*H149</f>
        <v>0</v>
      </c>
      <c r="Q149" s="142">
        <v>0</v>
      </c>
      <c r="R149" s="142">
        <f>Q149*H149</f>
        <v>0</v>
      </c>
      <c r="S149" s="142">
        <v>0.115</v>
      </c>
      <c r="T149" s="143">
        <f>S149*H149</f>
        <v>5.0600000000000005</v>
      </c>
      <c r="AR149" s="144" t="s">
        <v>217</v>
      </c>
      <c r="AT149" s="144" t="s">
        <v>212</v>
      </c>
      <c r="AU149" s="144" t="s">
        <v>86</v>
      </c>
      <c r="AY149" s="17" t="s">
        <v>210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7" t="s">
        <v>84</v>
      </c>
      <c r="BK149" s="145">
        <f>ROUND(I149*H149,2)</f>
        <v>0</v>
      </c>
      <c r="BL149" s="17" t="s">
        <v>217</v>
      </c>
      <c r="BM149" s="144" t="s">
        <v>241</v>
      </c>
    </row>
    <row r="150" spans="2:65" s="1" customFormat="1" ht="18">
      <c r="B150" s="32"/>
      <c r="D150" s="146" t="s">
        <v>219</v>
      </c>
      <c r="F150" s="147" t="s">
        <v>242</v>
      </c>
      <c r="I150" s="148"/>
      <c r="L150" s="32"/>
      <c r="M150" s="149"/>
      <c r="T150" s="56"/>
      <c r="AT150" s="17" t="s">
        <v>219</v>
      </c>
      <c r="AU150" s="17" t="s">
        <v>86</v>
      </c>
    </row>
    <row r="151" spans="2:65" s="12" customFormat="1">
      <c r="B151" s="150"/>
      <c r="D151" s="146" t="s">
        <v>221</v>
      </c>
      <c r="E151" s="151" t="s">
        <v>1</v>
      </c>
      <c r="F151" s="152" t="s">
        <v>243</v>
      </c>
      <c r="H151" s="151" t="s">
        <v>1</v>
      </c>
      <c r="I151" s="153"/>
      <c r="L151" s="150"/>
      <c r="M151" s="154"/>
      <c r="T151" s="155"/>
      <c r="AT151" s="151" t="s">
        <v>221</v>
      </c>
      <c r="AU151" s="151" t="s">
        <v>86</v>
      </c>
      <c r="AV151" s="12" t="s">
        <v>84</v>
      </c>
      <c r="AW151" s="12" t="s">
        <v>32</v>
      </c>
      <c r="AX151" s="12" t="s">
        <v>76</v>
      </c>
      <c r="AY151" s="151" t="s">
        <v>210</v>
      </c>
    </row>
    <row r="152" spans="2:65" s="13" customFormat="1">
      <c r="B152" s="156"/>
      <c r="D152" s="146" t="s">
        <v>221</v>
      </c>
      <c r="E152" s="157" t="s">
        <v>1</v>
      </c>
      <c r="F152" s="158" t="s">
        <v>244</v>
      </c>
      <c r="H152" s="159">
        <v>44</v>
      </c>
      <c r="I152" s="160"/>
      <c r="L152" s="156"/>
      <c r="M152" s="161"/>
      <c r="T152" s="162"/>
      <c r="AT152" s="157" t="s">
        <v>221</v>
      </c>
      <c r="AU152" s="157" t="s">
        <v>86</v>
      </c>
      <c r="AV152" s="13" t="s">
        <v>86</v>
      </c>
      <c r="AW152" s="13" t="s">
        <v>32</v>
      </c>
      <c r="AX152" s="13" t="s">
        <v>76</v>
      </c>
      <c r="AY152" s="157" t="s">
        <v>210</v>
      </c>
    </row>
    <row r="153" spans="2:65" s="14" customFormat="1">
      <c r="B153" s="163"/>
      <c r="D153" s="146" t="s">
        <v>221</v>
      </c>
      <c r="E153" s="164" t="s">
        <v>1</v>
      </c>
      <c r="F153" s="165" t="s">
        <v>224</v>
      </c>
      <c r="H153" s="166">
        <v>44</v>
      </c>
      <c r="I153" s="167"/>
      <c r="L153" s="163"/>
      <c r="M153" s="168"/>
      <c r="T153" s="169"/>
      <c r="AT153" s="164" t="s">
        <v>221</v>
      </c>
      <c r="AU153" s="164" t="s">
        <v>86</v>
      </c>
      <c r="AV153" s="14" t="s">
        <v>217</v>
      </c>
      <c r="AW153" s="14" t="s">
        <v>32</v>
      </c>
      <c r="AX153" s="14" t="s">
        <v>84</v>
      </c>
      <c r="AY153" s="164" t="s">
        <v>210</v>
      </c>
    </row>
    <row r="154" spans="2:65" s="1" customFormat="1" ht="37.9" customHeight="1">
      <c r="B154" s="32"/>
      <c r="C154" s="133" t="s">
        <v>245</v>
      </c>
      <c r="D154" s="133" t="s">
        <v>212</v>
      </c>
      <c r="E154" s="134" t="s">
        <v>246</v>
      </c>
      <c r="F154" s="135" t="s">
        <v>247</v>
      </c>
      <c r="G154" s="136" t="s">
        <v>240</v>
      </c>
      <c r="H154" s="137">
        <v>13</v>
      </c>
      <c r="I154" s="138"/>
      <c r="J154" s="139">
        <f>ROUND(I154*H154,2)</f>
        <v>0</v>
      </c>
      <c r="K154" s="135" t="s">
        <v>216</v>
      </c>
      <c r="L154" s="32"/>
      <c r="M154" s="140" t="s">
        <v>1</v>
      </c>
      <c r="N154" s="141" t="s">
        <v>41</v>
      </c>
      <c r="P154" s="142">
        <f>O154*H154</f>
        <v>0</v>
      </c>
      <c r="Q154" s="142">
        <v>0</v>
      </c>
      <c r="R154" s="142">
        <f>Q154*H154</f>
        <v>0</v>
      </c>
      <c r="S154" s="142">
        <v>0.04</v>
      </c>
      <c r="T154" s="143">
        <f>S154*H154</f>
        <v>0.52</v>
      </c>
      <c r="AR154" s="144" t="s">
        <v>217</v>
      </c>
      <c r="AT154" s="144" t="s">
        <v>212</v>
      </c>
      <c r="AU154" s="144" t="s">
        <v>86</v>
      </c>
      <c r="AY154" s="17" t="s">
        <v>210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7" t="s">
        <v>84</v>
      </c>
      <c r="BK154" s="145">
        <f>ROUND(I154*H154,2)</f>
        <v>0</v>
      </c>
      <c r="BL154" s="17" t="s">
        <v>217</v>
      </c>
      <c r="BM154" s="144" t="s">
        <v>248</v>
      </c>
    </row>
    <row r="155" spans="2:65" s="1" customFormat="1" ht="18">
      <c r="B155" s="32"/>
      <c r="D155" s="146" t="s">
        <v>219</v>
      </c>
      <c r="F155" s="147" t="s">
        <v>242</v>
      </c>
      <c r="I155" s="148"/>
      <c r="L155" s="32"/>
      <c r="M155" s="149"/>
      <c r="T155" s="56"/>
      <c r="AT155" s="17" t="s">
        <v>219</v>
      </c>
      <c r="AU155" s="17" t="s">
        <v>86</v>
      </c>
    </row>
    <row r="156" spans="2:65" s="12" customFormat="1">
      <c r="B156" s="150"/>
      <c r="D156" s="146" t="s">
        <v>221</v>
      </c>
      <c r="E156" s="151" t="s">
        <v>1</v>
      </c>
      <c r="F156" s="152" t="s">
        <v>249</v>
      </c>
      <c r="H156" s="151" t="s">
        <v>1</v>
      </c>
      <c r="I156" s="153"/>
      <c r="L156" s="150"/>
      <c r="M156" s="154"/>
      <c r="T156" s="155"/>
      <c r="AT156" s="151" t="s">
        <v>221</v>
      </c>
      <c r="AU156" s="151" t="s">
        <v>86</v>
      </c>
      <c r="AV156" s="12" t="s">
        <v>84</v>
      </c>
      <c r="AW156" s="12" t="s">
        <v>32</v>
      </c>
      <c r="AX156" s="12" t="s">
        <v>76</v>
      </c>
      <c r="AY156" s="151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250</v>
      </c>
      <c r="H157" s="159">
        <v>13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4" customFormat="1">
      <c r="B158" s="163"/>
      <c r="D158" s="146" t="s">
        <v>221</v>
      </c>
      <c r="E158" s="164" t="s">
        <v>1</v>
      </c>
      <c r="F158" s="165" t="s">
        <v>224</v>
      </c>
      <c r="H158" s="166">
        <v>13</v>
      </c>
      <c r="I158" s="167"/>
      <c r="L158" s="163"/>
      <c r="M158" s="168"/>
      <c r="T158" s="169"/>
      <c r="AT158" s="164" t="s">
        <v>221</v>
      </c>
      <c r="AU158" s="164" t="s">
        <v>86</v>
      </c>
      <c r="AV158" s="14" t="s">
        <v>217</v>
      </c>
      <c r="AW158" s="14" t="s">
        <v>32</v>
      </c>
      <c r="AX158" s="14" t="s">
        <v>84</v>
      </c>
      <c r="AY158" s="164" t="s">
        <v>210</v>
      </c>
    </row>
    <row r="159" spans="2:65" s="1" customFormat="1" ht="44.25" customHeight="1">
      <c r="B159" s="32"/>
      <c r="C159" s="133" t="s">
        <v>251</v>
      </c>
      <c r="D159" s="133" t="s">
        <v>212</v>
      </c>
      <c r="E159" s="134" t="s">
        <v>252</v>
      </c>
      <c r="F159" s="135" t="s">
        <v>253</v>
      </c>
      <c r="G159" s="136" t="s">
        <v>240</v>
      </c>
      <c r="H159" s="137">
        <v>145</v>
      </c>
      <c r="I159" s="138"/>
      <c r="J159" s="139">
        <f>ROUND(I159*H159,2)</f>
        <v>0</v>
      </c>
      <c r="K159" s="135" t="s">
        <v>216</v>
      </c>
      <c r="L159" s="32"/>
      <c r="M159" s="140" t="s">
        <v>1</v>
      </c>
      <c r="N159" s="141" t="s">
        <v>41</v>
      </c>
      <c r="P159" s="142">
        <f>O159*H159</f>
        <v>0</v>
      </c>
      <c r="Q159" s="142">
        <v>0</v>
      </c>
      <c r="R159" s="142">
        <f>Q159*H159</f>
        <v>0</v>
      </c>
      <c r="S159" s="142">
        <v>0.28999999999999998</v>
      </c>
      <c r="T159" s="143">
        <f>S159*H159</f>
        <v>42.05</v>
      </c>
      <c r="AR159" s="144" t="s">
        <v>217</v>
      </c>
      <c r="AT159" s="144" t="s">
        <v>212</v>
      </c>
      <c r="AU159" s="144" t="s">
        <v>86</v>
      </c>
      <c r="AY159" s="17" t="s">
        <v>210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7" t="s">
        <v>84</v>
      </c>
      <c r="BK159" s="145">
        <f>ROUND(I159*H159,2)</f>
        <v>0</v>
      </c>
      <c r="BL159" s="17" t="s">
        <v>217</v>
      </c>
      <c r="BM159" s="144" t="s">
        <v>254</v>
      </c>
    </row>
    <row r="160" spans="2:65" s="1" customFormat="1" ht="18">
      <c r="B160" s="32"/>
      <c r="D160" s="146" t="s">
        <v>219</v>
      </c>
      <c r="F160" s="147" t="s">
        <v>242</v>
      </c>
      <c r="I160" s="148"/>
      <c r="L160" s="32"/>
      <c r="M160" s="149"/>
      <c r="T160" s="56"/>
      <c r="AT160" s="17" t="s">
        <v>219</v>
      </c>
      <c r="AU160" s="17" t="s">
        <v>86</v>
      </c>
    </row>
    <row r="161" spans="2:65" s="12" customFormat="1">
      <c r="B161" s="150"/>
      <c r="D161" s="146" t="s">
        <v>221</v>
      </c>
      <c r="E161" s="151" t="s">
        <v>1</v>
      </c>
      <c r="F161" s="152" t="s">
        <v>255</v>
      </c>
      <c r="H161" s="151" t="s">
        <v>1</v>
      </c>
      <c r="I161" s="153"/>
      <c r="L161" s="150"/>
      <c r="M161" s="154"/>
      <c r="T161" s="155"/>
      <c r="AT161" s="151" t="s">
        <v>221</v>
      </c>
      <c r="AU161" s="151" t="s">
        <v>86</v>
      </c>
      <c r="AV161" s="12" t="s">
        <v>84</v>
      </c>
      <c r="AW161" s="12" t="s">
        <v>32</v>
      </c>
      <c r="AX161" s="12" t="s">
        <v>76</v>
      </c>
      <c r="AY161" s="151" t="s">
        <v>210</v>
      </c>
    </row>
    <row r="162" spans="2:65" s="13" customFormat="1">
      <c r="B162" s="156"/>
      <c r="D162" s="146" t="s">
        <v>221</v>
      </c>
      <c r="E162" s="157" t="s">
        <v>1</v>
      </c>
      <c r="F162" s="158" t="s">
        <v>256</v>
      </c>
      <c r="H162" s="159">
        <v>145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76</v>
      </c>
      <c r="AY162" s="157" t="s">
        <v>210</v>
      </c>
    </row>
    <row r="163" spans="2:65" s="14" customFormat="1">
      <c r="B163" s="163"/>
      <c r="D163" s="146" t="s">
        <v>221</v>
      </c>
      <c r="E163" s="164" t="s">
        <v>1</v>
      </c>
      <c r="F163" s="165" t="s">
        <v>224</v>
      </c>
      <c r="H163" s="166">
        <v>145</v>
      </c>
      <c r="I163" s="167"/>
      <c r="L163" s="163"/>
      <c r="M163" s="168"/>
      <c r="T163" s="169"/>
      <c r="AT163" s="164" t="s">
        <v>221</v>
      </c>
      <c r="AU163" s="164" t="s">
        <v>86</v>
      </c>
      <c r="AV163" s="14" t="s">
        <v>217</v>
      </c>
      <c r="AW163" s="14" t="s">
        <v>32</v>
      </c>
      <c r="AX163" s="14" t="s">
        <v>84</v>
      </c>
      <c r="AY163" s="164" t="s">
        <v>210</v>
      </c>
    </row>
    <row r="164" spans="2:65" s="1" customFormat="1" ht="49.15" customHeight="1">
      <c r="B164" s="32"/>
      <c r="C164" s="133" t="s">
        <v>257</v>
      </c>
      <c r="D164" s="133" t="s">
        <v>212</v>
      </c>
      <c r="E164" s="134" t="s">
        <v>258</v>
      </c>
      <c r="F164" s="135" t="s">
        <v>259</v>
      </c>
      <c r="G164" s="136" t="s">
        <v>240</v>
      </c>
      <c r="H164" s="137">
        <v>590</v>
      </c>
      <c r="I164" s="138"/>
      <c r="J164" s="139">
        <f>ROUND(I164*H164,2)</f>
        <v>0</v>
      </c>
      <c r="K164" s="135" t="s">
        <v>216</v>
      </c>
      <c r="L164" s="32"/>
      <c r="M164" s="140" t="s">
        <v>1</v>
      </c>
      <c r="N164" s="141" t="s">
        <v>41</v>
      </c>
      <c r="P164" s="142">
        <f>O164*H164</f>
        <v>0</v>
      </c>
      <c r="Q164" s="142">
        <v>0</v>
      </c>
      <c r="R164" s="142">
        <f>Q164*H164</f>
        <v>0</v>
      </c>
      <c r="S164" s="142">
        <v>0.20499999999999999</v>
      </c>
      <c r="T164" s="143">
        <f>S164*H164</f>
        <v>120.94999999999999</v>
      </c>
      <c r="AR164" s="144" t="s">
        <v>217</v>
      </c>
      <c r="AT164" s="144" t="s">
        <v>212</v>
      </c>
      <c r="AU164" s="144" t="s">
        <v>86</v>
      </c>
      <c r="AY164" s="17" t="s">
        <v>210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7" t="s">
        <v>84</v>
      </c>
      <c r="BK164" s="145">
        <f>ROUND(I164*H164,2)</f>
        <v>0</v>
      </c>
      <c r="BL164" s="17" t="s">
        <v>217</v>
      </c>
      <c r="BM164" s="144" t="s">
        <v>260</v>
      </c>
    </row>
    <row r="165" spans="2:65" s="1" customFormat="1" ht="18">
      <c r="B165" s="32"/>
      <c r="D165" s="146" t="s">
        <v>219</v>
      </c>
      <c r="F165" s="147" t="s">
        <v>242</v>
      </c>
      <c r="I165" s="148"/>
      <c r="L165" s="32"/>
      <c r="M165" s="149"/>
      <c r="T165" s="56"/>
      <c r="AT165" s="17" t="s">
        <v>219</v>
      </c>
      <c r="AU165" s="17" t="s">
        <v>86</v>
      </c>
    </row>
    <row r="166" spans="2:65" s="12" customFormat="1">
      <c r="B166" s="150"/>
      <c r="D166" s="146" t="s">
        <v>221</v>
      </c>
      <c r="E166" s="151" t="s">
        <v>1</v>
      </c>
      <c r="F166" s="152" t="s">
        <v>261</v>
      </c>
      <c r="H166" s="151" t="s">
        <v>1</v>
      </c>
      <c r="I166" s="153"/>
      <c r="L166" s="150"/>
      <c r="M166" s="154"/>
      <c r="T166" s="155"/>
      <c r="AT166" s="151" t="s">
        <v>221</v>
      </c>
      <c r="AU166" s="151" t="s">
        <v>86</v>
      </c>
      <c r="AV166" s="12" t="s">
        <v>84</v>
      </c>
      <c r="AW166" s="12" t="s">
        <v>32</v>
      </c>
      <c r="AX166" s="12" t="s">
        <v>76</v>
      </c>
      <c r="AY166" s="151" t="s">
        <v>210</v>
      </c>
    </row>
    <row r="167" spans="2:65" s="13" customFormat="1">
      <c r="B167" s="156"/>
      <c r="D167" s="146" t="s">
        <v>221</v>
      </c>
      <c r="E167" s="157" t="s">
        <v>1</v>
      </c>
      <c r="F167" s="158" t="s">
        <v>262</v>
      </c>
      <c r="H167" s="159">
        <v>590</v>
      </c>
      <c r="I167" s="160"/>
      <c r="L167" s="156"/>
      <c r="M167" s="161"/>
      <c r="T167" s="162"/>
      <c r="AT167" s="157" t="s">
        <v>221</v>
      </c>
      <c r="AU167" s="157" t="s">
        <v>86</v>
      </c>
      <c r="AV167" s="13" t="s">
        <v>86</v>
      </c>
      <c r="AW167" s="13" t="s">
        <v>32</v>
      </c>
      <c r="AX167" s="13" t="s">
        <v>76</v>
      </c>
      <c r="AY167" s="157" t="s">
        <v>210</v>
      </c>
    </row>
    <row r="168" spans="2:65" s="14" customFormat="1">
      <c r="B168" s="163"/>
      <c r="D168" s="146" t="s">
        <v>221</v>
      </c>
      <c r="E168" s="164" t="s">
        <v>1</v>
      </c>
      <c r="F168" s="165" t="s">
        <v>224</v>
      </c>
      <c r="H168" s="166">
        <v>590</v>
      </c>
      <c r="I168" s="167"/>
      <c r="L168" s="163"/>
      <c r="M168" s="168"/>
      <c r="T168" s="169"/>
      <c r="AT168" s="164" t="s">
        <v>221</v>
      </c>
      <c r="AU168" s="164" t="s">
        <v>86</v>
      </c>
      <c r="AV168" s="14" t="s">
        <v>217</v>
      </c>
      <c r="AW168" s="14" t="s">
        <v>32</v>
      </c>
      <c r="AX168" s="14" t="s">
        <v>84</v>
      </c>
      <c r="AY168" s="164" t="s">
        <v>210</v>
      </c>
    </row>
    <row r="169" spans="2:65" s="1" customFormat="1" ht="37.9" customHeight="1">
      <c r="B169" s="32"/>
      <c r="C169" s="133" t="s">
        <v>263</v>
      </c>
      <c r="D169" s="133" t="s">
        <v>212</v>
      </c>
      <c r="E169" s="134" t="s">
        <v>264</v>
      </c>
      <c r="F169" s="135" t="s">
        <v>265</v>
      </c>
      <c r="G169" s="136" t="s">
        <v>266</v>
      </c>
      <c r="H169" s="137">
        <v>3</v>
      </c>
      <c r="I169" s="138"/>
      <c r="J169" s="139">
        <f>ROUND(I169*H169,2)</f>
        <v>0</v>
      </c>
      <c r="K169" s="135" t="s">
        <v>1</v>
      </c>
      <c r="L169" s="32"/>
      <c r="M169" s="140" t="s">
        <v>1</v>
      </c>
      <c r="N169" s="141" t="s">
        <v>41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217</v>
      </c>
      <c r="AT169" s="144" t="s">
        <v>212</v>
      </c>
      <c r="AU169" s="144" t="s">
        <v>86</v>
      </c>
      <c r="AY169" s="17" t="s">
        <v>210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7" t="s">
        <v>84</v>
      </c>
      <c r="BK169" s="145">
        <f>ROUND(I169*H169,2)</f>
        <v>0</v>
      </c>
      <c r="BL169" s="17" t="s">
        <v>217</v>
      </c>
      <c r="BM169" s="144" t="s">
        <v>267</v>
      </c>
    </row>
    <row r="170" spans="2:65" s="12" customFormat="1">
      <c r="B170" s="150"/>
      <c r="D170" s="146" t="s">
        <v>221</v>
      </c>
      <c r="E170" s="151" t="s">
        <v>1</v>
      </c>
      <c r="F170" s="152" t="s">
        <v>268</v>
      </c>
      <c r="H170" s="151" t="s">
        <v>1</v>
      </c>
      <c r="I170" s="153"/>
      <c r="L170" s="150"/>
      <c r="M170" s="154"/>
      <c r="T170" s="155"/>
      <c r="AT170" s="151" t="s">
        <v>221</v>
      </c>
      <c r="AU170" s="151" t="s">
        <v>86</v>
      </c>
      <c r="AV170" s="12" t="s">
        <v>84</v>
      </c>
      <c r="AW170" s="12" t="s">
        <v>32</v>
      </c>
      <c r="AX170" s="12" t="s">
        <v>76</v>
      </c>
      <c r="AY170" s="151" t="s">
        <v>210</v>
      </c>
    </row>
    <row r="171" spans="2:65" s="13" customFormat="1">
      <c r="B171" s="156"/>
      <c r="D171" s="146" t="s">
        <v>221</v>
      </c>
      <c r="E171" s="157" t="s">
        <v>1</v>
      </c>
      <c r="F171" s="158" t="s">
        <v>231</v>
      </c>
      <c r="H171" s="159">
        <v>3</v>
      </c>
      <c r="I171" s="160"/>
      <c r="L171" s="156"/>
      <c r="M171" s="161"/>
      <c r="T171" s="162"/>
      <c r="AT171" s="157" t="s">
        <v>221</v>
      </c>
      <c r="AU171" s="157" t="s">
        <v>86</v>
      </c>
      <c r="AV171" s="13" t="s">
        <v>86</v>
      </c>
      <c r="AW171" s="13" t="s">
        <v>32</v>
      </c>
      <c r="AX171" s="13" t="s">
        <v>76</v>
      </c>
      <c r="AY171" s="157" t="s">
        <v>210</v>
      </c>
    </row>
    <row r="172" spans="2:65" s="14" customFormat="1">
      <c r="B172" s="163"/>
      <c r="D172" s="146" t="s">
        <v>221</v>
      </c>
      <c r="E172" s="164" t="s">
        <v>1</v>
      </c>
      <c r="F172" s="165" t="s">
        <v>224</v>
      </c>
      <c r="H172" s="166">
        <v>3</v>
      </c>
      <c r="I172" s="167"/>
      <c r="L172" s="163"/>
      <c r="M172" s="168"/>
      <c r="T172" s="169"/>
      <c r="AT172" s="164" t="s">
        <v>221</v>
      </c>
      <c r="AU172" s="164" t="s">
        <v>86</v>
      </c>
      <c r="AV172" s="14" t="s">
        <v>217</v>
      </c>
      <c r="AW172" s="14" t="s">
        <v>32</v>
      </c>
      <c r="AX172" s="14" t="s">
        <v>84</v>
      </c>
      <c r="AY172" s="164" t="s">
        <v>210</v>
      </c>
    </row>
    <row r="173" spans="2:65" s="1" customFormat="1" ht="16.5" customHeight="1">
      <c r="B173" s="32"/>
      <c r="C173" s="133" t="s">
        <v>269</v>
      </c>
      <c r="D173" s="133" t="s">
        <v>212</v>
      </c>
      <c r="E173" s="134" t="s">
        <v>270</v>
      </c>
      <c r="F173" s="135" t="s">
        <v>271</v>
      </c>
      <c r="G173" s="136" t="s">
        <v>272</v>
      </c>
      <c r="H173" s="137">
        <v>31</v>
      </c>
      <c r="I173" s="138"/>
      <c r="J173" s="139">
        <f>ROUND(I173*H173,2)</f>
        <v>0</v>
      </c>
      <c r="K173" s="135" t="s">
        <v>1</v>
      </c>
      <c r="L173" s="32"/>
      <c r="M173" s="140" t="s">
        <v>1</v>
      </c>
      <c r="N173" s="141" t="s">
        <v>41</v>
      </c>
      <c r="P173" s="142">
        <f>O173*H173</f>
        <v>0</v>
      </c>
      <c r="Q173" s="142">
        <v>0</v>
      </c>
      <c r="R173" s="142">
        <f>Q173*H173</f>
        <v>0</v>
      </c>
      <c r="S173" s="142">
        <v>1</v>
      </c>
      <c r="T173" s="143">
        <f>S173*H173</f>
        <v>31</v>
      </c>
      <c r="AR173" s="144" t="s">
        <v>217</v>
      </c>
      <c r="AT173" s="144" t="s">
        <v>212</v>
      </c>
      <c r="AU173" s="144" t="s">
        <v>86</v>
      </c>
      <c r="AY173" s="17" t="s">
        <v>210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7" t="s">
        <v>84</v>
      </c>
      <c r="BK173" s="145">
        <f>ROUND(I173*H173,2)</f>
        <v>0</v>
      </c>
      <c r="BL173" s="17" t="s">
        <v>217</v>
      </c>
      <c r="BM173" s="144" t="s">
        <v>273</v>
      </c>
    </row>
    <row r="174" spans="2:65" s="1" customFormat="1" ht="18">
      <c r="B174" s="32"/>
      <c r="D174" s="146" t="s">
        <v>219</v>
      </c>
      <c r="F174" s="147" t="s">
        <v>242</v>
      </c>
      <c r="I174" s="148"/>
      <c r="L174" s="32"/>
      <c r="M174" s="149"/>
      <c r="T174" s="56"/>
      <c r="AT174" s="17" t="s">
        <v>219</v>
      </c>
      <c r="AU174" s="17" t="s">
        <v>86</v>
      </c>
    </row>
    <row r="175" spans="2:65" s="12" customFormat="1">
      <c r="B175" s="150"/>
      <c r="D175" s="146" t="s">
        <v>221</v>
      </c>
      <c r="E175" s="151" t="s">
        <v>1</v>
      </c>
      <c r="F175" s="152" t="s">
        <v>274</v>
      </c>
      <c r="H175" s="151" t="s">
        <v>1</v>
      </c>
      <c r="I175" s="153"/>
      <c r="L175" s="150"/>
      <c r="M175" s="154"/>
      <c r="T175" s="155"/>
      <c r="AT175" s="151" t="s">
        <v>221</v>
      </c>
      <c r="AU175" s="151" t="s">
        <v>86</v>
      </c>
      <c r="AV175" s="12" t="s">
        <v>84</v>
      </c>
      <c r="AW175" s="12" t="s">
        <v>32</v>
      </c>
      <c r="AX175" s="12" t="s">
        <v>76</v>
      </c>
      <c r="AY175" s="151" t="s">
        <v>210</v>
      </c>
    </row>
    <row r="176" spans="2:65" s="13" customFormat="1">
      <c r="B176" s="156"/>
      <c r="D176" s="146" t="s">
        <v>221</v>
      </c>
      <c r="E176" s="157" t="s">
        <v>1</v>
      </c>
      <c r="F176" s="158" t="s">
        <v>275</v>
      </c>
      <c r="H176" s="159">
        <v>31</v>
      </c>
      <c r="I176" s="160"/>
      <c r="L176" s="156"/>
      <c r="M176" s="161"/>
      <c r="T176" s="162"/>
      <c r="AT176" s="157" t="s">
        <v>221</v>
      </c>
      <c r="AU176" s="157" t="s">
        <v>86</v>
      </c>
      <c r="AV176" s="13" t="s">
        <v>86</v>
      </c>
      <c r="AW176" s="13" t="s">
        <v>32</v>
      </c>
      <c r="AX176" s="13" t="s">
        <v>76</v>
      </c>
      <c r="AY176" s="157" t="s">
        <v>210</v>
      </c>
    </row>
    <row r="177" spans="2:65" s="14" customFormat="1">
      <c r="B177" s="163"/>
      <c r="D177" s="146" t="s">
        <v>221</v>
      </c>
      <c r="E177" s="164" t="s">
        <v>1</v>
      </c>
      <c r="F177" s="165" t="s">
        <v>224</v>
      </c>
      <c r="H177" s="166">
        <v>31</v>
      </c>
      <c r="I177" s="167"/>
      <c r="L177" s="163"/>
      <c r="M177" s="168"/>
      <c r="T177" s="169"/>
      <c r="AT177" s="164" t="s">
        <v>221</v>
      </c>
      <c r="AU177" s="164" t="s">
        <v>86</v>
      </c>
      <c r="AV177" s="14" t="s">
        <v>217</v>
      </c>
      <c r="AW177" s="14" t="s">
        <v>32</v>
      </c>
      <c r="AX177" s="14" t="s">
        <v>84</v>
      </c>
      <c r="AY177" s="164" t="s">
        <v>210</v>
      </c>
    </row>
    <row r="178" spans="2:65" s="1" customFormat="1" ht="37.9" customHeight="1">
      <c r="B178" s="32"/>
      <c r="C178" s="133" t="s">
        <v>276</v>
      </c>
      <c r="D178" s="133" t="s">
        <v>212</v>
      </c>
      <c r="E178" s="134" t="s">
        <v>277</v>
      </c>
      <c r="F178" s="135" t="s">
        <v>278</v>
      </c>
      <c r="G178" s="136" t="s">
        <v>155</v>
      </c>
      <c r="H178" s="137">
        <v>5231.16</v>
      </c>
      <c r="I178" s="138"/>
      <c r="J178" s="139">
        <f>ROUND(I178*H178,2)</f>
        <v>0</v>
      </c>
      <c r="K178" s="135" t="s">
        <v>216</v>
      </c>
      <c r="L178" s="32"/>
      <c r="M178" s="140" t="s">
        <v>1</v>
      </c>
      <c r="N178" s="141" t="s">
        <v>41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217</v>
      </c>
      <c r="AT178" s="144" t="s">
        <v>212</v>
      </c>
      <c r="AU178" s="144" t="s">
        <v>86</v>
      </c>
      <c r="AY178" s="17" t="s">
        <v>210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7" t="s">
        <v>84</v>
      </c>
      <c r="BK178" s="145">
        <f>ROUND(I178*H178,2)</f>
        <v>0</v>
      </c>
      <c r="BL178" s="17" t="s">
        <v>217</v>
      </c>
      <c r="BM178" s="144" t="s">
        <v>279</v>
      </c>
    </row>
    <row r="179" spans="2:65" s="12" customFormat="1">
      <c r="B179" s="150"/>
      <c r="D179" s="146" t="s">
        <v>221</v>
      </c>
      <c r="E179" s="151" t="s">
        <v>1</v>
      </c>
      <c r="F179" s="152" t="s">
        <v>280</v>
      </c>
      <c r="H179" s="151" t="s">
        <v>1</v>
      </c>
      <c r="I179" s="153"/>
      <c r="L179" s="150"/>
      <c r="M179" s="154"/>
      <c r="T179" s="155"/>
      <c r="AT179" s="151" t="s">
        <v>221</v>
      </c>
      <c r="AU179" s="151" t="s">
        <v>86</v>
      </c>
      <c r="AV179" s="12" t="s">
        <v>84</v>
      </c>
      <c r="AW179" s="12" t="s">
        <v>32</v>
      </c>
      <c r="AX179" s="12" t="s">
        <v>76</v>
      </c>
      <c r="AY179" s="151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281</v>
      </c>
      <c r="H180" s="159">
        <v>4072.32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2" customFormat="1">
      <c r="B181" s="150"/>
      <c r="D181" s="146" t="s">
        <v>221</v>
      </c>
      <c r="E181" s="151" t="s">
        <v>1</v>
      </c>
      <c r="F181" s="152" t="s">
        <v>282</v>
      </c>
      <c r="H181" s="151" t="s">
        <v>1</v>
      </c>
      <c r="I181" s="153"/>
      <c r="L181" s="150"/>
      <c r="M181" s="154"/>
      <c r="T181" s="155"/>
      <c r="AT181" s="151" t="s">
        <v>221</v>
      </c>
      <c r="AU181" s="151" t="s">
        <v>86</v>
      </c>
      <c r="AV181" s="12" t="s">
        <v>84</v>
      </c>
      <c r="AW181" s="12" t="s">
        <v>32</v>
      </c>
      <c r="AX181" s="12" t="s">
        <v>76</v>
      </c>
      <c r="AY181" s="151" t="s">
        <v>210</v>
      </c>
    </row>
    <row r="182" spans="2:65" s="13" customFormat="1">
      <c r="B182" s="156"/>
      <c r="D182" s="146" t="s">
        <v>221</v>
      </c>
      <c r="E182" s="157" t="s">
        <v>1</v>
      </c>
      <c r="F182" s="158" t="s">
        <v>283</v>
      </c>
      <c r="H182" s="159">
        <v>55.44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2" customFormat="1" ht="20">
      <c r="B183" s="150"/>
      <c r="D183" s="146" t="s">
        <v>221</v>
      </c>
      <c r="E183" s="151" t="s">
        <v>1</v>
      </c>
      <c r="F183" s="152" t="s">
        <v>284</v>
      </c>
      <c r="H183" s="151" t="s">
        <v>1</v>
      </c>
      <c r="I183" s="153"/>
      <c r="L183" s="150"/>
      <c r="M183" s="154"/>
      <c r="T183" s="155"/>
      <c r="AT183" s="151" t="s">
        <v>221</v>
      </c>
      <c r="AU183" s="151" t="s">
        <v>86</v>
      </c>
      <c r="AV183" s="12" t="s">
        <v>84</v>
      </c>
      <c r="AW183" s="12" t="s">
        <v>32</v>
      </c>
      <c r="AX183" s="12" t="s">
        <v>76</v>
      </c>
      <c r="AY183" s="151" t="s">
        <v>210</v>
      </c>
    </row>
    <row r="184" spans="2:65" s="13" customFormat="1">
      <c r="B184" s="156"/>
      <c r="D184" s="146" t="s">
        <v>221</v>
      </c>
      <c r="E184" s="157" t="s">
        <v>174</v>
      </c>
      <c r="F184" s="158" t="s">
        <v>285</v>
      </c>
      <c r="H184" s="159">
        <v>1103.4000000000001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76</v>
      </c>
      <c r="AY184" s="157" t="s">
        <v>210</v>
      </c>
    </row>
    <row r="185" spans="2:65" s="14" customFormat="1">
      <c r="B185" s="163"/>
      <c r="D185" s="146" t="s">
        <v>221</v>
      </c>
      <c r="E185" s="164" t="s">
        <v>170</v>
      </c>
      <c r="F185" s="165" t="s">
        <v>224</v>
      </c>
      <c r="H185" s="166">
        <v>5231.16</v>
      </c>
      <c r="I185" s="167"/>
      <c r="L185" s="163"/>
      <c r="M185" s="168"/>
      <c r="T185" s="169"/>
      <c r="AT185" s="164" t="s">
        <v>221</v>
      </c>
      <c r="AU185" s="164" t="s">
        <v>86</v>
      </c>
      <c r="AV185" s="14" t="s">
        <v>217</v>
      </c>
      <c r="AW185" s="14" t="s">
        <v>32</v>
      </c>
      <c r="AX185" s="14" t="s">
        <v>84</v>
      </c>
      <c r="AY185" s="164" t="s">
        <v>210</v>
      </c>
    </row>
    <row r="186" spans="2:65" s="1" customFormat="1" ht="44.25" customHeight="1">
      <c r="B186" s="32"/>
      <c r="C186" s="133" t="s">
        <v>286</v>
      </c>
      <c r="D186" s="133" t="s">
        <v>212</v>
      </c>
      <c r="E186" s="134" t="s">
        <v>287</v>
      </c>
      <c r="F186" s="135" t="s">
        <v>288</v>
      </c>
      <c r="G186" s="136" t="s">
        <v>155</v>
      </c>
      <c r="H186" s="137">
        <v>228.02500000000001</v>
      </c>
      <c r="I186" s="138"/>
      <c r="J186" s="139">
        <f>ROUND(I186*H186,2)</f>
        <v>0</v>
      </c>
      <c r="K186" s="135" t="s">
        <v>216</v>
      </c>
      <c r="L186" s="32"/>
      <c r="M186" s="140" t="s">
        <v>1</v>
      </c>
      <c r="N186" s="141" t="s">
        <v>41</v>
      </c>
      <c r="P186" s="142">
        <f>O186*H186</f>
        <v>0</v>
      </c>
      <c r="Q186" s="142">
        <v>0</v>
      </c>
      <c r="R186" s="142">
        <f>Q186*H186</f>
        <v>0</v>
      </c>
      <c r="S186" s="142">
        <v>0</v>
      </c>
      <c r="T186" s="143">
        <f>S186*H186</f>
        <v>0</v>
      </c>
      <c r="AR186" s="144" t="s">
        <v>217</v>
      </c>
      <c r="AT186" s="144" t="s">
        <v>212</v>
      </c>
      <c r="AU186" s="144" t="s">
        <v>86</v>
      </c>
      <c r="AY186" s="17" t="s">
        <v>210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7" t="s">
        <v>84</v>
      </c>
      <c r="BK186" s="145">
        <f>ROUND(I186*H186,2)</f>
        <v>0</v>
      </c>
      <c r="BL186" s="17" t="s">
        <v>217</v>
      </c>
      <c r="BM186" s="144" t="s">
        <v>289</v>
      </c>
    </row>
    <row r="187" spans="2:65" s="12" customFormat="1">
      <c r="B187" s="150"/>
      <c r="D187" s="146" t="s">
        <v>221</v>
      </c>
      <c r="E187" s="151" t="s">
        <v>1</v>
      </c>
      <c r="F187" s="152" t="s">
        <v>290</v>
      </c>
      <c r="H187" s="151" t="s">
        <v>1</v>
      </c>
      <c r="I187" s="153"/>
      <c r="L187" s="150"/>
      <c r="M187" s="154"/>
      <c r="T187" s="155"/>
      <c r="AT187" s="151" t="s">
        <v>221</v>
      </c>
      <c r="AU187" s="151" t="s">
        <v>86</v>
      </c>
      <c r="AV187" s="12" t="s">
        <v>84</v>
      </c>
      <c r="AW187" s="12" t="s">
        <v>32</v>
      </c>
      <c r="AX187" s="12" t="s">
        <v>76</v>
      </c>
      <c r="AY187" s="151" t="s">
        <v>210</v>
      </c>
    </row>
    <row r="188" spans="2:65" s="13" customFormat="1">
      <c r="B188" s="156"/>
      <c r="D188" s="146" t="s">
        <v>221</v>
      </c>
      <c r="E188" s="157" t="s">
        <v>1</v>
      </c>
      <c r="F188" s="158" t="s">
        <v>291</v>
      </c>
      <c r="H188" s="159">
        <v>228.02500000000001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65" s="14" customFormat="1">
      <c r="B189" s="163"/>
      <c r="D189" s="146" t="s">
        <v>221</v>
      </c>
      <c r="E189" s="164" t="s">
        <v>153</v>
      </c>
      <c r="F189" s="165" t="s">
        <v>224</v>
      </c>
      <c r="H189" s="166">
        <v>228.02500000000001</v>
      </c>
      <c r="I189" s="167"/>
      <c r="L189" s="163"/>
      <c r="M189" s="168"/>
      <c r="T189" s="169"/>
      <c r="AT189" s="164" t="s">
        <v>221</v>
      </c>
      <c r="AU189" s="164" t="s">
        <v>86</v>
      </c>
      <c r="AV189" s="14" t="s">
        <v>217</v>
      </c>
      <c r="AW189" s="14" t="s">
        <v>32</v>
      </c>
      <c r="AX189" s="14" t="s">
        <v>84</v>
      </c>
      <c r="AY189" s="164" t="s">
        <v>210</v>
      </c>
    </row>
    <row r="190" spans="2:65" s="1" customFormat="1" ht="55.5" customHeight="1">
      <c r="B190" s="32"/>
      <c r="C190" s="133" t="s">
        <v>8</v>
      </c>
      <c r="D190" s="133" t="s">
        <v>212</v>
      </c>
      <c r="E190" s="134" t="s">
        <v>292</v>
      </c>
      <c r="F190" s="135" t="s">
        <v>293</v>
      </c>
      <c r="G190" s="136" t="s">
        <v>155</v>
      </c>
      <c r="H190" s="137">
        <v>467.5</v>
      </c>
      <c r="I190" s="138"/>
      <c r="J190" s="139">
        <f>ROUND(I190*H190,2)</f>
        <v>0</v>
      </c>
      <c r="K190" s="135" t="s">
        <v>216</v>
      </c>
      <c r="L190" s="32"/>
      <c r="M190" s="140" t="s">
        <v>1</v>
      </c>
      <c r="N190" s="141" t="s">
        <v>41</v>
      </c>
      <c r="P190" s="142">
        <f>O190*H190</f>
        <v>0</v>
      </c>
      <c r="Q190" s="142">
        <v>0</v>
      </c>
      <c r="R190" s="142">
        <f>Q190*H190</f>
        <v>0</v>
      </c>
      <c r="S190" s="142">
        <v>0</v>
      </c>
      <c r="T190" s="143">
        <f>S190*H190</f>
        <v>0</v>
      </c>
      <c r="AR190" s="144" t="s">
        <v>217</v>
      </c>
      <c r="AT190" s="144" t="s">
        <v>212</v>
      </c>
      <c r="AU190" s="144" t="s">
        <v>86</v>
      </c>
      <c r="AY190" s="17" t="s">
        <v>210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7" t="s">
        <v>84</v>
      </c>
      <c r="BK190" s="145">
        <f>ROUND(I190*H190,2)</f>
        <v>0</v>
      </c>
      <c r="BL190" s="17" t="s">
        <v>217</v>
      </c>
      <c r="BM190" s="144" t="s">
        <v>294</v>
      </c>
    </row>
    <row r="191" spans="2:65" s="12" customFormat="1">
      <c r="B191" s="150"/>
      <c r="D191" s="146" t="s">
        <v>221</v>
      </c>
      <c r="E191" s="151" t="s">
        <v>1</v>
      </c>
      <c r="F191" s="152" t="s">
        <v>295</v>
      </c>
      <c r="H191" s="151" t="s">
        <v>1</v>
      </c>
      <c r="I191" s="153"/>
      <c r="L191" s="150"/>
      <c r="M191" s="154"/>
      <c r="T191" s="155"/>
      <c r="AT191" s="151" t="s">
        <v>221</v>
      </c>
      <c r="AU191" s="151" t="s">
        <v>86</v>
      </c>
      <c r="AV191" s="12" t="s">
        <v>84</v>
      </c>
      <c r="AW191" s="12" t="s">
        <v>32</v>
      </c>
      <c r="AX191" s="12" t="s">
        <v>76</v>
      </c>
      <c r="AY191" s="151" t="s">
        <v>210</v>
      </c>
    </row>
    <row r="192" spans="2:65" s="13" customFormat="1">
      <c r="B192" s="156"/>
      <c r="D192" s="146" t="s">
        <v>221</v>
      </c>
      <c r="E192" s="157" t="s">
        <v>1</v>
      </c>
      <c r="F192" s="158" t="s">
        <v>296</v>
      </c>
      <c r="H192" s="159">
        <v>467.5</v>
      </c>
      <c r="I192" s="160"/>
      <c r="L192" s="156"/>
      <c r="M192" s="161"/>
      <c r="T192" s="162"/>
      <c r="AT192" s="157" t="s">
        <v>221</v>
      </c>
      <c r="AU192" s="157" t="s">
        <v>86</v>
      </c>
      <c r="AV192" s="13" t="s">
        <v>86</v>
      </c>
      <c r="AW192" s="13" t="s">
        <v>32</v>
      </c>
      <c r="AX192" s="13" t="s">
        <v>76</v>
      </c>
      <c r="AY192" s="157" t="s">
        <v>210</v>
      </c>
    </row>
    <row r="193" spans="2:65" s="14" customFormat="1">
      <c r="B193" s="163"/>
      <c r="D193" s="146" t="s">
        <v>221</v>
      </c>
      <c r="E193" s="164" t="s">
        <v>157</v>
      </c>
      <c r="F193" s="165" t="s">
        <v>224</v>
      </c>
      <c r="H193" s="166">
        <v>467.5</v>
      </c>
      <c r="I193" s="167"/>
      <c r="L193" s="163"/>
      <c r="M193" s="168"/>
      <c r="T193" s="169"/>
      <c r="AT193" s="164" t="s">
        <v>221</v>
      </c>
      <c r="AU193" s="164" t="s">
        <v>86</v>
      </c>
      <c r="AV193" s="14" t="s">
        <v>217</v>
      </c>
      <c r="AW193" s="14" t="s">
        <v>32</v>
      </c>
      <c r="AX193" s="14" t="s">
        <v>84</v>
      </c>
      <c r="AY193" s="164" t="s">
        <v>210</v>
      </c>
    </row>
    <row r="194" spans="2:65" s="1" customFormat="1" ht="49.15" customHeight="1">
      <c r="B194" s="32"/>
      <c r="C194" s="133" t="s">
        <v>250</v>
      </c>
      <c r="D194" s="133" t="s">
        <v>212</v>
      </c>
      <c r="E194" s="134" t="s">
        <v>297</v>
      </c>
      <c r="F194" s="135" t="s">
        <v>298</v>
      </c>
      <c r="G194" s="136" t="s">
        <v>155</v>
      </c>
      <c r="H194" s="137">
        <v>102</v>
      </c>
      <c r="I194" s="138"/>
      <c r="J194" s="139">
        <f>ROUND(I194*H194,2)</f>
        <v>0</v>
      </c>
      <c r="K194" s="135" t="s">
        <v>216</v>
      </c>
      <c r="L194" s="32"/>
      <c r="M194" s="140" t="s">
        <v>1</v>
      </c>
      <c r="N194" s="141" t="s">
        <v>41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217</v>
      </c>
      <c r="AT194" s="144" t="s">
        <v>212</v>
      </c>
      <c r="AU194" s="144" t="s">
        <v>86</v>
      </c>
      <c r="AY194" s="17" t="s">
        <v>210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7" t="s">
        <v>84</v>
      </c>
      <c r="BK194" s="145">
        <f>ROUND(I194*H194,2)</f>
        <v>0</v>
      </c>
      <c r="BL194" s="17" t="s">
        <v>217</v>
      </c>
      <c r="BM194" s="144" t="s">
        <v>299</v>
      </c>
    </row>
    <row r="195" spans="2:65" s="12" customFormat="1">
      <c r="B195" s="150"/>
      <c r="D195" s="146" t="s">
        <v>221</v>
      </c>
      <c r="E195" s="151" t="s">
        <v>1</v>
      </c>
      <c r="F195" s="152" t="s">
        <v>162</v>
      </c>
      <c r="H195" s="151" t="s">
        <v>1</v>
      </c>
      <c r="I195" s="153"/>
      <c r="L195" s="150"/>
      <c r="M195" s="154"/>
      <c r="T195" s="155"/>
      <c r="AT195" s="151" t="s">
        <v>221</v>
      </c>
      <c r="AU195" s="151" t="s">
        <v>86</v>
      </c>
      <c r="AV195" s="12" t="s">
        <v>84</v>
      </c>
      <c r="AW195" s="12" t="s">
        <v>32</v>
      </c>
      <c r="AX195" s="12" t="s">
        <v>76</v>
      </c>
      <c r="AY195" s="151" t="s">
        <v>210</v>
      </c>
    </row>
    <row r="196" spans="2:65" s="13" customFormat="1">
      <c r="B196" s="156"/>
      <c r="D196" s="146" t="s">
        <v>221</v>
      </c>
      <c r="E196" s="157" t="s">
        <v>1</v>
      </c>
      <c r="F196" s="158" t="s">
        <v>300</v>
      </c>
      <c r="H196" s="159">
        <v>102</v>
      </c>
      <c r="I196" s="160"/>
      <c r="L196" s="156"/>
      <c r="M196" s="161"/>
      <c r="T196" s="162"/>
      <c r="AT196" s="157" t="s">
        <v>221</v>
      </c>
      <c r="AU196" s="157" t="s">
        <v>86</v>
      </c>
      <c r="AV196" s="13" t="s">
        <v>86</v>
      </c>
      <c r="AW196" s="13" t="s">
        <v>32</v>
      </c>
      <c r="AX196" s="13" t="s">
        <v>76</v>
      </c>
      <c r="AY196" s="157" t="s">
        <v>210</v>
      </c>
    </row>
    <row r="197" spans="2:65" s="14" customFormat="1">
      <c r="B197" s="163"/>
      <c r="D197" s="146" t="s">
        <v>221</v>
      </c>
      <c r="E197" s="164" t="s">
        <v>161</v>
      </c>
      <c r="F197" s="165" t="s">
        <v>224</v>
      </c>
      <c r="H197" s="166">
        <v>102</v>
      </c>
      <c r="I197" s="167"/>
      <c r="L197" s="163"/>
      <c r="M197" s="168"/>
      <c r="T197" s="169"/>
      <c r="AT197" s="164" t="s">
        <v>221</v>
      </c>
      <c r="AU197" s="164" t="s">
        <v>86</v>
      </c>
      <c r="AV197" s="14" t="s">
        <v>217</v>
      </c>
      <c r="AW197" s="14" t="s">
        <v>32</v>
      </c>
      <c r="AX197" s="14" t="s">
        <v>84</v>
      </c>
      <c r="AY197" s="164" t="s">
        <v>210</v>
      </c>
    </row>
    <row r="198" spans="2:65" s="1" customFormat="1" ht="37.9" customHeight="1">
      <c r="B198" s="32"/>
      <c r="C198" s="133" t="s">
        <v>301</v>
      </c>
      <c r="D198" s="133" t="s">
        <v>212</v>
      </c>
      <c r="E198" s="134" t="s">
        <v>302</v>
      </c>
      <c r="F198" s="135" t="s">
        <v>303</v>
      </c>
      <c r="G198" s="136" t="s">
        <v>155</v>
      </c>
      <c r="H198" s="137">
        <v>113.9</v>
      </c>
      <c r="I198" s="138"/>
      <c r="J198" s="139">
        <f>ROUND(I198*H198,2)</f>
        <v>0</v>
      </c>
      <c r="K198" s="135" t="s">
        <v>216</v>
      </c>
      <c r="L198" s="32"/>
      <c r="M198" s="140" t="s">
        <v>1</v>
      </c>
      <c r="N198" s="141" t="s">
        <v>41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217</v>
      </c>
      <c r="AT198" s="144" t="s">
        <v>212</v>
      </c>
      <c r="AU198" s="144" t="s">
        <v>86</v>
      </c>
      <c r="AY198" s="17" t="s">
        <v>210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7" t="s">
        <v>84</v>
      </c>
      <c r="BK198" s="145">
        <f>ROUND(I198*H198,2)</f>
        <v>0</v>
      </c>
      <c r="BL198" s="17" t="s">
        <v>217</v>
      </c>
      <c r="BM198" s="144" t="s">
        <v>304</v>
      </c>
    </row>
    <row r="199" spans="2:65" s="12" customFormat="1" ht="20">
      <c r="B199" s="150"/>
      <c r="D199" s="146" t="s">
        <v>221</v>
      </c>
      <c r="E199" s="151" t="s">
        <v>1</v>
      </c>
      <c r="F199" s="152" t="s">
        <v>305</v>
      </c>
      <c r="H199" s="151" t="s">
        <v>1</v>
      </c>
      <c r="I199" s="153"/>
      <c r="L199" s="150"/>
      <c r="M199" s="154"/>
      <c r="T199" s="155"/>
      <c r="AT199" s="151" t="s">
        <v>221</v>
      </c>
      <c r="AU199" s="151" t="s">
        <v>86</v>
      </c>
      <c r="AV199" s="12" t="s">
        <v>84</v>
      </c>
      <c r="AW199" s="12" t="s">
        <v>32</v>
      </c>
      <c r="AX199" s="12" t="s">
        <v>76</v>
      </c>
      <c r="AY199" s="151" t="s">
        <v>210</v>
      </c>
    </row>
    <row r="200" spans="2:65" s="13" customFormat="1">
      <c r="B200" s="156"/>
      <c r="D200" s="146" t="s">
        <v>221</v>
      </c>
      <c r="E200" s="157" t="s">
        <v>1</v>
      </c>
      <c r="F200" s="158" t="s">
        <v>306</v>
      </c>
      <c r="H200" s="159">
        <v>93.5</v>
      </c>
      <c r="I200" s="160"/>
      <c r="L200" s="156"/>
      <c r="M200" s="161"/>
      <c r="T200" s="162"/>
      <c r="AT200" s="157" t="s">
        <v>221</v>
      </c>
      <c r="AU200" s="157" t="s">
        <v>86</v>
      </c>
      <c r="AV200" s="13" t="s">
        <v>86</v>
      </c>
      <c r="AW200" s="13" t="s">
        <v>32</v>
      </c>
      <c r="AX200" s="13" t="s">
        <v>76</v>
      </c>
      <c r="AY200" s="157" t="s">
        <v>210</v>
      </c>
    </row>
    <row r="201" spans="2:65" s="13" customFormat="1">
      <c r="B201" s="156"/>
      <c r="D201" s="146" t="s">
        <v>221</v>
      </c>
      <c r="E201" s="157" t="s">
        <v>1</v>
      </c>
      <c r="F201" s="158" t="s">
        <v>307</v>
      </c>
      <c r="H201" s="159">
        <v>20.399999999999999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4" customFormat="1">
      <c r="B202" s="163"/>
      <c r="D202" s="146" t="s">
        <v>221</v>
      </c>
      <c r="E202" s="164" t="s">
        <v>1</v>
      </c>
      <c r="F202" s="165" t="s">
        <v>224</v>
      </c>
      <c r="H202" s="166">
        <v>113.9</v>
      </c>
      <c r="I202" s="167"/>
      <c r="L202" s="163"/>
      <c r="M202" s="168"/>
      <c r="T202" s="169"/>
      <c r="AT202" s="164" t="s">
        <v>221</v>
      </c>
      <c r="AU202" s="164" t="s">
        <v>86</v>
      </c>
      <c r="AV202" s="14" t="s">
        <v>217</v>
      </c>
      <c r="AW202" s="14" t="s">
        <v>32</v>
      </c>
      <c r="AX202" s="14" t="s">
        <v>84</v>
      </c>
      <c r="AY202" s="164" t="s">
        <v>210</v>
      </c>
    </row>
    <row r="203" spans="2:65" s="1" customFormat="1" ht="90" customHeight="1">
      <c r="B203" s="32"/>
      <c r="C203" s="133" t="s">
        <v>308</v>
      </c>
      <c r="D203" s="133" t="s">
        <v>212</v>
      </c>
      <c r="E203" s="134" t="s">
        <v>309</v>
      </c>
      <c r="F203" s="135" t="s">
        <v>310</v>
      </c>
      <c r="G203" s="136" t="s">
        <v>240</v>
      </c>
      <c r="H203" s="137">
        <v>50</v>
      </c>
      <c r="I203" s="138"/>
      <c r="J203" s="139">
        <f>ROUND(I203*H203,2)</f>
        <v>0</v>
      </c>
      <c r="K203" s="135" t="s">
        <v>216</v>
      </c>
      <c r="L203" s="32"/>
      <c r="M203" s="140" t="s">
        <v>1</v>
      </c>
      <c r="N203" s="141" t="s">
        <v>41</v>
      </c>
      <c r="P203" s="142">
        <f>O203*H203</f>
        <v>0</v>
      </c>
      <c r="Q203" s="142">
        <v>3.6900000000000002E-2</v>
      </c>
      <c r="R203" s="142">
        <f>Q203*H203</f>
        <v>1.8450000000000002</v>
      </c>
      <c r="S203" s="142">
        <v>0</v>
      </c>
      <c r="T203" s="143">
        <f>S203*H203</f>
        <v>0</v>
      </c>
      <c r="AR203" s="144" t="s">
        <v>217</v>
      </c>
      <c r="AT203" s="144" t="s">
        <v>212</v>
      </c>
      <c r="AU203" s="144" t="s">
        <v>86</v>
      </c>
      <c r="AY203" s="17" t="s">
        <v>210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7" t="s">
        <v>84</v>
      </c>
      <c r="BK203" s="145">
        <f>ROUND(I203*H203,2)</f>
        <v>0</v>
      </c>
      <c r="BL203" s="17" t="s">
        <v>217</v>
      </c>
      <c r="BM203" s="144" t="s">
        <v>311</v>
      </c>
    </row>
    <row r="204" spans="2:65" s="12" customFormat="1">
      <c r="B204" s="150"/>
      <c r="D204" s="146" t="s">
        <v>221</v>
      </c>
      <c r="E204" s="151" t="s">
        <v>1</v>
      </c>
      <c r="F204" s="152" t="s">
        <v>312</v>
      </c>
      <c r="H204" s="151" t="s">
        <v>1</v>
      </c>
      <c r="I204" s="153"/>
      <c r="L204" s="150"/>
      <c r="M204" s="154"/>
      <c r="T204" s="155"/>
      <c r="AT204" s="151" t="s">
        <v>221</v>
      </c>
      <c r="AU204" s="151" t="s">
        <v>86</v>
      </c>
      <c r="AV204" s="12" t="s">
        <v>84</v>
      </c>
      <c r="AW204" s="12" t="s">
        <v>32</v>
      </c>
      <c r="AX204" s="12" t="s">
        <v>76</v>
      </c>
      <c r="AY204" s="151" t="s">
        <v>210</v>
      </c>
    </row>
    <row r="205" spans="2:65" s="13" customFormat="1">
      <c r="B205" s="156"/>
      <c r="D205" s="146" t="s">
        <v>221</v>
      </c>
      <c r="E205" s="157" t="s">
        <v>1</v>
      </c>
      <c r="F205" s="158" t="s">
        <v>313</v>
      </c>
      <c r="H205" s="159">
        <v>50</v>
      </c>
      <c r="I205" s="160"/>
      <c r="L205" s="156"/>
      <c r="M205" s="161"/>
      <c r="T205" s="162"/>
      <c r="AT205" s="157" t="s">
        <v>221</v>
      </c>
      <c r="AU205" s="157" t="s">
        <v>86</v>
      </c>
      <c r="AV205" s="13" t="s">
        <v>86</v>
      </c>
      <c r="AW205" s="13" t="s">
        <v>32</v>
      </c>
      <c r="AX205" s="13" t="s">
        <v>76</v>
      </c>
      <c r="AY205" s="157" t="s">
        <v>210</v>
      </c>
    </row>
    <row r="206" spans="2:65" s="14" customFormat="1">
      <c r="B206" s="163"/>
      <c r="D206" s="146" t="s">
        <v>221</v>
      </c>
      <c r="E206" s="164" t="s">
        <v>1</v>
      </c>
      <c r="F206" s="165" t="s">
        <v>224</v>
      </c>
      <c r="H206" s="166">
        <v>50</v>
      </c>
      <c r="I206" s="167"/>
      <c r="L206" s="163"/>
      <c r="M206" s="168"/>
      <c r="T206" s="169"/>
      <c r="AT206" s="164" t="s">
        <v>221</v>
      </c>
      <c r="AU206" s="164" t="s">
        <v>86</v>
      </c>
      <c r="AV206" s="14" t="s">
        <v>217</v>
      </c>
      <c r="AW206" s="14" t="s">
        <v>32</v>
      </c>
      <c r="AX206" s="14" t="s">
        <v>84</v>
      </c>
      <c r="AY206" s="164" t="s">
        <v>210</v>
      </c>
    </row>
    <row r="207" spans="2:65" s="1" customFormat="1" ht="66.75" customHeight="1">
      <c r="B207" s="32"/>
      <c r="C207" s="133" t="s">
        <v>314</v>
      </c>
      <c r="D207" s="133" t="s">
        <v>212</v>
      </c>
      <c r="E207" s="134" t="s">
        <v>315</v>
      </c>
      <c r="F207" s="135" t="s">
        <v>316</v>
      </c>
      <c r="G207" s="136" t="s">
        <v>155</v>
      </c>
      <c r="H207" s="137">
        <v>6028.6850000000004</v>
      </c>
      <c r="I207" s="138"/>
      <c r="J207" s="139">
        <f>ROUND(I207*H207,2)</f>
        <v>0</v>
      </c>
      <c r="K207" s="135" t="s">
        <v>1</v>
      </c>
      <c r="L207" s="32"/>
      <c r="M207" s="140" t="s">
        <v>1</v>
      </c>
      <c r="N207" s="141" t="s">
        <v>41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217</v>
      </c>
      <c r="AT207" s="144" t="s">
        <v>212</v>
      </c>
      <c r="AU207" s="144" t="s">
        <v>86</v>
      </c>
      <c r="AY207" s="17" t="s">
        <v>210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7" t="s">
        <v>84</v>
      </c>
      <c r="BK207" s="145">
        <f>ROUND(I207*H207,2)</f>
        <v>0</v>
      </c>
      <c r="BL207" s="17" t="s">
        <v>217</v>
      </c>
      <c r="BM207" s="144" t="s">
        <v>317</v>
      </c>
    </row>
    <row r="208" spans="2:65" s="13" customFormat="1">
      <c r="B208" s="156"/>
      <c r="D208" s="146" t="s">
        <v>221</v>
      </c>
      <c r="E208" s="157" t="s">
        <v>1</v>
      </c>
      <c r="F208" s="158" t="s">
        <v>170</v>
      </c>
      <c r="H208" s="159">
        <v>5231.16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76</v>
      </c>
      <c r="AY208" s="157" t="s">
        <v>210</v>
      </c>
    </row>
    <row r="209" spans="2:65" s="13" customFormat="1">
      <c r="B209" s="156"/>
      <c r="D209" s="146" t="s">
        <v>221</v>
      </c>
      <c r="E209" s="157" t="s">
        <v>1</v>
      </c>
      <c r="F209" s="158" t="s">
        <v>153</v>
      </c>
      <c r="H209" s="159">
        <v>228.02500000000001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76</v>
      </c>
      <c r="AY209" s="157" t="s">
        <v>210</v>
      </c>
    </row>
    <row r="210" spans="2:65" s="13" customFormat="1">
      <c r="B210" s="156"/>
      <c r="D210" s="146" t="s">
        <v>221</v>
      </c>
      <c r="E210" s="157" t="s">
        <v>1</v>
      </c>
      <c r="F210" s="158" t="s">
        <v>157</v>
      </c>
      <c r="H210" s="159">
        <v>467.5</v>
      </c>
      <c r="I210" s="160"/>
      <c r="L210" s="156"/>
      <c r="M210" s="161"/>
      <c r="T210" s="162"/>
      <c r="AT210" s="157" t="s">
        <v>221</v>
      </c>
      <c r="AU210" s="157" t="s">
        <v>86</v>
      </c>
      <c r="AV210" s="13" t="s">
        <v>86</v>
      </c>
      <c r="AW210" s="13" t="s">
        <v>32</v>
      </c>
      <c r="AX210" s="13" t="s">
        <v>76</v>
      </c>
      <c r="AY210" s="157" t="s">
        <v>210</v>
      </c>
    </row>
    <row r="211" spans="2:65" s="13" customFormat="1">
      <c r="B211" s="156"/>
      <c r="D211" s="146" t="s">
        <v>221</v>
      </c>
      <c r="E211" s="157" t="s">
        <v>1</v>
      </c>
      <c r="F211" s="158" t="s">
        <v>161</v>
      </c>
      <c r="H211" s="159">
        <v>102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65" s="14" customFormat="1">
      <c r="B212" s="163"/>
      <c r="D212" s="146" t="s">
        <v>221</v>
      </c>
      <c r="E212" s="164" t="s">
        <v>1</v>
      </c>
      <c r="F212" s="165" t="s">
        <v>224</v>
      </c>
      <c r="H212" s="166">
        <v>6028.6849999999995</v>
      </c>
      <c r="I212" s="167"/>
      <c r="L212" s="163"/>
      <c r="M212" s="168"/>
      <c r="T212" s="169"/>
      <c r="AT212" s="164" t="s">
        <v>221</v>
      </c>
      <c r="AU212" s="164" t="s">
        <v>86</v>
      </c>
      <c r="AV212" s="14" t="s">
        <v>217</v>
      </c>
      <c r="AW212" s="14" t="s">
        <v>32</v>
      </c>
      <c r="AX212" s="14" t="s">
        <v>84</v>
      </c>
      <c r="AY212" s="164" t="s">
        <v>210</v>
      </c>
    </row>
    <row r="213" spans="2:65" s="1" customFormat="1" ht="66.75" customHeight="1">
      <c r="B213" s="32"/>
      <c r="C213" s="133" t="s">
        <v>318</v>
      </c>
      <c r="D213" s="133" t="s">
        <v>212</v>
      </c>
      <c r="E213" s="134" t="s">
        <v>319</v>
      </c>
      <c r="F213" s="135" t="s">
        <v>320</v>
      </c>
      <c r="G213" s="136" t="s">
        <v>155</v>
      </c>
      <c r="H213" s="137">
        <v>85.6</v>
      </c>
      <c r="I213" s="138"/>
      <c r="J213" s="139">
        <f>ROUND(I213*H213,2)</f>
        <v>0</v>
      </c>
      <c r="K213" s="135" t="s">
        <v>216</v>
      </c>
      <c r="L213" s="32"/>
      <c r="M213" s="140" t="s">
        <v>1</v>
      </c>
      <c r="N213" s="141" t="s">
        <v>41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217</v>
      </c>
      <c r="AT213" s="144" t="s">
        <v>212</v>
      </c>
      <c r="AU213" s="144" t="s">
        <v>86</v>
      </c>
      <c r="AY213" s="17" t="s">
        <v>210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7" t="s">
        <v>84</v>
      </c>
      <c r="BK213" s="145">
        <f>ROUND(I213*H213,2)</f>
        <v>0</v>
      </c>
      <c r="BL213" s="17" t="s">
        <v>217</v>
      </c>
      <c r="BM213" s="144" t="s">
        <v>321</v>
      </c>
    </row>
    <row r="214" spans="2:65" s="12" customFormat="1">
      <c r="B214" s="150"/>
      <c r="D214" s="146" t="s">
        <v>221</v>
      </c>
      <c r="E214" s="151" t="s">
        <v>1</v>
      </c>
      <c r="F214" s="152" t="s">
        <v>322</v>
      </c>
      <c r="H214" s="151" t="s">
        <v>1</v>
      </c>
      <c r="I214" s="153"/>
      <c r="L214" s="150"/>
      <c r="M214" s="154"/>
      <c r="T214" s="155"/>
      <c r="AT214" s="151" t="s">
        <v>221</v>
      </c>
      <c r="AU214" s="151" t="s">
        <v>86</v>
      </c>
      <c r="AV214" s="12" t="s">
        <v>84</v>
      </c>
      <c r="AW214" s="12" t="s">
        <v>32</v>
      </c>
      <c r="AX214" s="12" t="s">
        <v>76</v>
      </c>
      <c r="AY214" s="151" t="s">
        <v>210</v>
      </c>
    </row>
    <row r="215" spans="2:65" s="13" customFormat="1">
      <c r="B215" s="156"/>
      <c r="D215" s="146" t="s">
        <v>221</v>
      </c>
      <c r="E215" s="157" t="s">
        <v>1</v>
      </c>
      <c r="F215" s="158" t="s">
        <v>323</v>
      </c>
      <c r="H215" s="159">
        <v>71.099999999999994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65" s="12" customFormat="1">
      <c r="B216" s="150"/>
      <c r="D216" s="146" t="s">
        <v>221</v>
      </c>
      <c r="E216" s="151" t="s">
        <v>1</v>
      </c>
      <c r="F216" s="152" t="s">
        <v>324</v>
      </c>
      <c r="H216" s="151" t="s">
        <v>1</v>
      </c>
      <c r="I216" s="153"/>
      <c r="L216" s="150"/>
      <c r="M216" s="154"/>
      <c r="T216" s="155"/>
      <c r="AT216" s="151" t="s">
        <v>221</v>
      </c>
      <c r="AU216" s="151" t="s">
        <v>86</v>
      </c>
      <c r="AV216" s="12" t="s">
        <v>84</v>
      </c>
      <c r="AW216" s="12" t="s">
        <v>32</v>
      </c>
      <c r="AX216" s="12" t="s">
        <v>76</v>
      </c>
      <c r="AY216" s="151" t="s">
        <v>210</v>
      </c>
    </row>
    <row r="217" spans="2:65" s="13" customFormat="1">
      <c r="B217" s="156"/>
      <c r="D217" s="146" t="s">
        <v>221</v>
      </c>
      <c r="E217" s="157" t="s">
        <v>1</v>
      </c>
      <c r="F217" s="158" t="s">
        <v>325</v>
      </c>
      <c r="H217" s="159">
        <v>14.5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65" s="14" customFormat="1">
      <c r="B218" s="163"/>
      <c r="D218" s="146" t="s">
        <v>221</v>
      </c>
      <c r="E218" s="164" t="s">
        <v>167</v>
      </c>
      <c r="F218" s="165" t="s">
        <v>224</v>
      </c>
      <c r="H218" s="166">
        <v>85.6</v>
      </c>
      <c r="I218" s="167"/>
      <c r="L218" s="163"/>
      <c r="M218" s="168"/>
      <c r="T218" s="169"/>
      <c r="AT218" s="164" t="s">
        <v>221</v>
      </c>
      <c r="AU218" s="164" t="s">
        <v>86</v>
      </c>
      <c r="AV218" s="14" t="s">
        <v>217</v>
      </c>
      <c r="AW218" s="14" t="s">
        <v>32</v>
      </c>
      <c r="AX218" s="14" t="s">
        <v>84</v>
      </c>
      <c r="AY218" s="164" t="s">
        <v>210</v>
      </c>
    </row>
    <row r="219" spans="2:65" s="1" customFormat="1" ht="16.5" customHeight="1">
      <c r="B219" s="32"/>
      <c r="C219" s="170" t="s">
        <v>326</v>
      </c>
      <c r="D219" s="170" t="s">
        <v>327</v>
      </c>
      <c r="E219" s="171" t="s">
        <v>328</v>
      </c>
      <c r="F219" s="172" t="s">
        <v>329</v>
      </c>
      <c r="G219" s="173" t="s">
        <v>330</v>
      </c>
      <c r="H219" s="174">
        <v>171.2</v>
      </c>
      <c r="I219" s="175"/>
      <c r="J219" s="176">
        <f>ROUND(I219*H219,2)</f>
        <v>0</v>
      </c>
      <c r="K219" s="172" t="s">
        <v>216</v>
      </c>
      <c r="L219" s="177"/>
      <c r="M219" s="178" t="s">
        <v>1</v>
      </c>
      <c r="N219" s="179" t="s">
        <v>41</v>
      </c>
      <c r="P219" s="142">
        <f>O219*H219</f>
        <v>0</v>
      </c>
      <c r="Q219" s="142">
        <v>1</v>
      </c>
      <c r="R219" s="142">
        <f>Q219*H219</f>
        <v>171.2</v>
      </c>
      <c r="S219" s="142">
        <v>0</v>
      </c>
      <c r="T219" s="143">
        <f>S219*H219</f>
        <v>0</v>
      </c>
      <c r="AR219" s="144" t="s">
        <v>263</v>
      </c>
      <c r="AT219" s="144" t="s">
        <v>327</v>
      </c>
      <c r="AU219" s="144" t="s">
        <v>86</v>
      </c>
      <c r="AY219" s="17" t="s">
        <v>210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7" t="s">
        <v>84</v>
      </c>
      <c r="BK219" s="145">
        <f>ROUND(I219*H219,2)</f>
        <v>0</v>
      </c>
      <c r="BL219" s="17" t="s">
        <v>217</v>
      </c>
      <c r="BM219" s="144" t="s">
        <v>331</v>
      </c>
    </row>
    <row r="220" spans="2:65" s="1" customFormat="1" ht="18">
      <c r="B220" s="32"/>
      <c r="D220" s="146" t="s">
        <v>219</v>
      </c>
      <c r="F220" s="147" t="s">
        <v>332</v>
      </c>
      <c r="I220" s="148"/>
      <c r="L220" s="32"/>
      <c r="M220" s="149"/>
      <c r="T220" s="56"/>
      <c r="AT220" s="17" t="s">
        <v>219</v>
      </c>
      <c r="AU220" s="17" t="s">
        <v>86</v>
      </c>
    </row>
    <row r="221" spans="2:65" s="13" customFormat="1">
      <c r="B221" s="156"/>
      <c r="D221" s="146" t="s">
        <v>221</v>
      </c>
      <c r="F221" s="158" t="s">
        <v>333</v>
      </c>
      <c r="H221" s="159">
        <v>171.2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4</v>
      </c>
      <c r="AX221" s="13" t="s">
        <v>84</v>
      </c>
      <c r="AY221" s="157" t="s">
        <v>210</v>
      </c>
    </row>
    <row r="222" spans="2:65" s="1" customFormat="1" ht="44.25" customHeight="1">
      <c r="B222" s="32"/>
      <c r="C222" s="133" t="s">
        <v>334</v>
      </c>
      <c r="D222" s="133" t="s">
        <v>212</v>
      </c>
      <c r="E222" s="134" t="s">
        <v>335</v>
      </c>
      <c r="F222" s="135" t="s">
        <v>336</v>
      </c>
      <c r="G222" s="136" t="s">
        <v>155</v>
      </c>
      <c r="H222" s="137">
        <v>404.85</v>
      </c>
      <c r="I222" s="138"/>
      <c r="J222" s="139">
        <f>ROUND(I222*H222,2)</f>
        <v>0</v>
      </c>
      <c r="K222" s="135" t="s">
        <v>216</v>
      </c>
      <c r="L222" s="32"/>
      <c r="M222" s="140" t="s">
        <v>1</v>
      </c>
      <c r="N222" s="141" t="s">
        <v>41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217</v>
      </c>
      <c r="AT222" s="144" t="s">
        <v>212</v>
      </c>
      <c r="AU222" s="144" t="s">
        <v>86</v>
      </c>
      <c r="AY222" s="17" t="s">
        <v>210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7" t="s">
        <v>84</v>
      </c>
      <c r="BK222" s="145">
        <f>ROUND(I222*H222,2)</f>
        <v>0</v>
      </c>
      <c r="BL222" s="17" t="s">
        <v>217</v>
      </c>
      <c r="BM222" s="144" t="s">
        <v>337</v>
      </c>
    </row>
    <row r="223" spans="2:65" s="13" customFormat="1">
      <c r="B223" s="156"/>
      <c r="D223" s="146" t="s">
        <v>221</v>
      </c>
      <c r="E223" s="157" t="s">
        <v>1</v>
      </c>
      <c r="F223" s="158" t="s">
        <v>338</v>
      </c>
      <c r="H223" s="159">
        <v>51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76</v>
      </c>
      <c r="AY223" s="157" t="s">
        <v>210</v>
      </c>
    </row>
    <row r="224" spans="2:65" s="13" customFormat="1">
      <c r="B224" s="156"/>
      <c r="D224" s="146" t="s">
        <v>221</v>
      </c>
      <c r="E224" s="157" t="s">
        <v>1</v>
      </c>
      <c r="F224" s="158" t="s">
        <v>157</v>
      </c>
      <c r="H224" s="159">
        <v>467.5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65" s="13" customFormat="1">
      <c r="B225" s="156"/>
      <c r="D225" s="146" t="s">
        <v>221</v>
      </c>
      <c r="E225" s="157" t="s">
        <v>1</v>
      </c>
      <c r="F225" s="158" t="s">
        <v>339</v>
      </c>
      <c r="H225" s="159">
        <v>-28.05</v>
      </c>
      <c r="I225" s="160"/>
      <c r="L225" s="156"/>
      <c r="M225" s="161"/>
      <c r="T225" s="162"/>
      <c r="AT225" s="157" t="s">
        <v>221</v>
      </c>
      <c r="AU225" s="157" t="s">
        <v>86</v>
      </c>
      <c r="AV225" s="13" t="s">
        <v>86</v>
      </c>
      <c r="AW225" s="13" t="s">
        <v>32</v>
      </c>
      <c r="AX225" s="13" t="s">
        <v>76</v>
      </c>
      <c r="AY225" s="157" t="s">
        <v>210</v>
      </c>
    </row>
    <row r="226" spans="2:65" s="13" customFormat="1">
      <c r="B226" s="156"/>
      <c r="D226" s="146" t="s">
        <v>221</v>
      </c>
      <c r="E226" s="157" t="s">
        <v>1</v>
      </c>
      <c r="F226" s="158" t="s">
        <v>340</v>
      </c>
      <c r="H226" s="159">
        <v>-85.6</v>
      </c>
      <c r="I226" s="160"/>
      <c r="L226" s="156"/>
      <c r="M226" s="161"/>
      <c r="T226" s="162"/>
      <c r="AT226" s="157" t="s">
        <v>221</v>
      </c>
      <c r="AU226" s="157" t="s">
        <v>86</v>
      </c>
      <c r="AV226" s="13" t="s">
        <v>86</v>
      </c>
      <c r="AW226" s="13" t="s">
        <v>32</v>
      </c>
      <c r="AX226" s="13" t="s">
        <v>76</v>
      </c>
      <c r="AY226" s="157" t="s">
        <v>210</v>
      </c>
    </row>
    <row r="227" spans="2:65" s="14" customFormat="1">
      <c r="B227" s="163"/>
      <c r="D227" s="146" t="s">
        <v>221</v>
      </c>
      <c r="E227" s="164" t="s">
        <v>1</v>
      </c>
      <c r="F227" s="165" t="s">
        <v>224</v>
      </c>
      <c r="H227" s="166">
        <v>404.85</v>
      </c>
      <c r="I227" s="167"/>
      <c r="L227" s="163"/>
      <c r="M227" s="168"/>
      <c r="T227" s="169"/>
      <c r="AT227" s="164" t="s">
        <v>221</v>
      </c>
      <c r="AU227" s="164" t="s">
        <v>86</v>
      </c>
      <c r="AV227" s="14" t="s">
        <v>217</v>
      </c>
      <c r="AW227" s="14" t="s">
        <v>32</v>
      </c>
      <c r="AX227" s="14" t="s">
        <v>84</v>
      </c>
      <c r="AY227" s="164" t="s">
        <v>210</v>
      </c>
    </row>
    <row r="228" spans="2:65" s="1" customFormat="1" ht="16.5" customHeight="1">
      <c r="B228" s="32"/>
      <c r="C228" s="170" t="s">
        <v>341</v>
      </c>
      <c r="D228" s="170" t="s">
        <v>327</v>
      </c>
      <c r="E228" s="171" t="s">
        <v>342</v>
      </c>
      <c r="F228" s="172" t="s">
        <v>343</v>
      </c>
      <c r="G228" s="173" t="s">
        <v>330</v>
      </c>
      <c r="H228" s="174">
        <v>809.7</v>
      </c>
      <c r="I228" s="175"/>
      <c r="J228" s="176">
        <f>ROUND(I228*H228,2)</f>
        <v>0</v>
      </c>
      <c r="K228" s="172" t="s">
        <v>216</v>
      </c>
      <c r="L228" s="177"/>
      <c r="M228" s="178" t="s">
        <v>1</v>
      </c>
      <c r="N228" s="179" t="s">
        <v>41</v>
      </c>
      <c r="P228" s="142">
        <f>O228*H228</f>
        <v>0</v>
      </c>
      <c r="Q228" s="142">
        <v>1</v>
      </c>
      <c r="R228" s="142">
        <f>Q228*H228</f>
        <v>809.7</v>
      </c>
      <c r="S228" s="142">
        <v>0</v>
      </c>
      <c r="T228" s="143">
        <f>S228*H228</f>
        <v>0</v>
      </c>
      <c r="AR228" s="144" t="s">
        <v>263</v>
      </c>
      <c r="AT228" s="144" t="s">
        <v>327</v>
      </c>
      <c r="AU228" s="144" t="s">
        <v>86</v>
      </c>
      <c r="AY228" s="17" t="s">
        <v>210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7" t="s">
        <v>84</v>
      </c>
      <c r="BK228" s="145">
        <f>ROUND(I228*H228,2)</f>
        <v>0</v>
      </c>
      <c r="BL228" s="17" t="s">
        <v>217</v>
      </c>
      <c r="BM228" s="144" t="s">
        <v>344</v>
      </c>
    </row>
    <row r="229" spans="2:65" s="1" customFormat="1" ht="18">
      <c r="B229" s="32"/>
      <c r="D229" s="146" t="s">
        <v>219</v>
      </c>
      <c r="F229" s="147" t="s">
        <v>345</v>
      </c>
      <c r="I229" s="148"/>
      <c r="L229" s="32"/>
      <c r="M229" s="149"/>
      <c r="T229" s="56"/>
      <c r="AT229" s="17" t="s">
        <v>219</v>
      </c>
      <c r="AU229" s="17" t="s">
        <v>86</v>
      </c>
    </row>
    <row r="230" spans="2:65" s="13" customFormat="1">
      <c r="B230" s="156"/>
      <c r="D230" s="146" t="s">
        <v>221</v>
      </c>
      <c r="F230" s="158" t="s">
        <v>346</v>
      </c>
      <c r="H230" s="159">
        <v>809.7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4</v>
      </c>
      <c r="AX230" s="13" t="s">
        <v>84</v>
      </c>
      <c r="AY230" s="157" t="s">
        <v>210</v>
      </c>
    </row>
    <row r="231" spans="2:65" s="1" customFormat="1" ht="33" customHeight="1">
      <c r="B231" s="32"/>
      <c r="C231" s="133" t="s">
        <v>7</v>
      </c>
      <c r="D231" s="133" t="s">
        <v>212</v>
      </c>
      <c r="E231" s="134" t="s">
        <v>347</v>
      </c>
      <c r="F231" s="135" t="s">
        <v>348</v>
      </c>
      <c r="G231" s="136" t="s">
        <v>215</v>
      </c>
      <c r="H231" s="137">
        <v>7356</v>
      </c>
      <c r="I231" s="138"/>
      <c r="J231" s="139">
        <f>ROUND(I231*H231,2)</f>
        <v>0</v>
      </c>
      <c r="K231" s="135" t="s">
        <v>216</v>
      </c>
      <c r="L231" s="32"/>
      <c r="M231" s="140" t="s">
        <v>1</v>
      </c>
      <c r="N231" s="141" t="s">
        <v>41</v>
      </c>
      <c r="P231" s="142">
        <f>O231*H231</f>
        <v>0</v>
      </c>
      <c r="Q231" s="142">
        <v>0</v>
      </c>
      <c r="R231" s="142">
        <f>Q231*H231</f>
        <v>0</v>
      </c>
      <c r="S231" s="142">
        <v>0</v>
      </c>
      <c r="T231" s="143">
        <f>S231*H231</f>
        <v>0</v>
      </c>
      <c r="AR231" s="144" t="s">
        <v>217</v>
      </c>
      <c r="AT231" s="144" t="s">
        <v>212</v>
      </c>
      <c r="AU231" s="144" t="s">
        <v>86</v>
      </c>
      <c r="AY231" s="17" t="s">
        <v>210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7" t="s">
        <v>84</v>
      </c>
      <c r="BK231" s="145">
        <f>ROUND(I231*H231,2)</f>
        <v>0</v>
      </c>
      <c r="BL231" s="17" t="s">
        <v>217</v>
      </c>
      <c r="BM231" s="144" t="s">
        <v>349</v>
      </c>
    </row>
    <row r="232" spans="2:65" s="12" customFormat="1">
      <c r="B232" s="150"/>
      <c r="D232" s="146" t="s">
        <v>221</v>
      </c>
      <c r="E232" s="151" t="s">
        <v>1</v>
      </c>
      <c r="F232" s="152" t="s">
        <v>350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351</v>
      </c>
      <c r="H233" s="159">
        <v>7272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2" customFormat="1">
      <c r="B234" s="150"/>
      <c r="D234" s="146" t="s">
        <v>221</v>
      </c>
      <c r="E234" s="151" t="s">
        <v>1</v>
      </c>
      <c r="F234" s="152" t="s">
        <v>352</v>
      </c>
      <c r="H234" s="151" t="s">
        <v>1</v>
      </c>
      <c r="I234" s="153"/>
      <c r="L234" s="150"/>
      <c r="M234" s="154"/>
      <c r="T234" s="155"/>
      <c r="AT234" s="151" t="s">
        <v>221</v>
      </c>
      <c r="AU234" s="151" t="s">
        <v>86</v>
      </c>
      <c r="AV234" s="12" t="s">
        <v>84</v>
      </c>
      <c r="AW234" s="12" t="s">
        <v>32</v>
      </c>
      <c r="AX234" s="12" t="s">
        <v>76</v>
      </c>
      <c r="AY234" s="151" t="s">
        <v>210</v>
      </c>
    </row>
    <row r="235" spans="2:65" s="13" customFormat="1">
      <c r="B235" s="156"/>
      <c r="D235" s="146" t="s">
        <v>221</v>
      </c>
      <c r="E235" s="157" t="s">
        <v>1</v>
      </c>
      <c r="F235" s="158" t="s">
        <v>353</v>
      </c>
      <c r="H235" s="159">
        <v>84</v>
      </c>
      <c r="I235" s="160"/>
      <c r="L235" s="156"/>
      <c r="M235" s="161"/>
      <c r="T235" s="162"/>
      <c r="AT235" s="157" t="s">
        <v>221</v>
      </c>
      <c r="AU235" s="157" t="s">
        <v>86</v>
      </c>
      <c r="AV235" s="13" t="s">
        <v>86</v>
      </c>
      <c r="AW235" s="13" t="s">
        <v>32</v>
      </c>
      <c r="AX235" s="13" t="s">
        <v>76</v>
      </c>
      <c r="AY235" s="157" t="s">
        <v>210</v>
      </c>
    </row>
    <row r="236" spans="2:65" s="14" customFormat="1">
      <c r="B236" s="163"/>
      <c r="D236" s="146" t="s">
        <v>221</v>
      </c>
      <c r="E236" s="164" t="s">
        <v>1</v>
      </c>
      <c r="F236" s="165" t="s">
        <v>224</v>
      </c>
      <c r="H236" s="166">
        <v>7356</v>
      </c>
      <c r="I236" s="167"/>
      <c r="L236" s="163"/>
      <c r="M236" s="168"/>
      <c r="T236" s="169"/>
      <c r="AT236" s="164" t="s">
        <v>221</v>
      </c>
      <c r="AU236" s="164" t="s">
        <v>86</v>
      </c>
      <c r="AV236" s="14" t="s">
        <v>217</v>
      </c>
      <c r="AW236" s="14" t="s">
        <v>32</v>
      </c>
      <c r="AX236" s="14" t="s">
        <v>84</v>
      </c>
      <c r="AY236" s="164" t="s">
        <v>210</v>
      </c>
    </row>
    <row r="237" spans="2:65" s="1" customFormat="1" ht="37.9" customHeight="1">
      <c r="B237" s="32"/>
      <c r="C237" s="133" t="s">
        <v>354</v>
      </c>
      <c r="D237" s="133" t="s">
        <v>212</v>
      </c>
      <c r="E237" s="134" t="s">
        <v>355</v>
      </c>
      <c r="F237" s="135" t="s">
        <v>356</v>
      </c>
      <c r="G237" s="136" t="s">
        <v>215</v>
      </c>
      <c r="H237" s="137">
        <v>3110</v>
      </c>
      <c r="I237" s="138"/>
      <c r="J237" s="139">
        <f>ROUND(I237*H237,2)</f>
        <v>0</v>
      </c>
      <c r="K237" s="135" t="s">
        <v>216</v>
      </c>
      <c r="L237" s="32"/>
      <c r="M237" s="140" t="s">
        <v>1</v>
      </c>
      <c r="N237" s="141" t="s">
        <v>41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217</v>
      </c>
      <c r="AT237" s="144" t="s">
        <v>212</v>
      </c>
      <c r="AU237" s="144" t="s">
        <v>86</v>
      </c>
      <c r="AY237" s="17" t="s">
        <v>210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7" t="s">
        <v>84</v>
      </c>
      <c r="BK237" s="145">
        <f>ROUND(I237*H237,2)</f>
        <v>0</v>
      </c>
      <c r="BL237" s="17" t="s">
        <v>217</v>
      </c>
      <c r="BM237" s="144" t="s">
        <v>357</v>
      </c>
    </row>
    <row r="238" spans="2:65" s="12" customFormat="1">
      <c r="B238" s="150"/>
      <c r="D238" s="146" t="s">
        <v>221</v>
      </c>
      <c r="E238" s="151" t="s">
        <v>1</v>
      </c>
      <c r="F238" s="152" t="s">
        <v>358</v>
      </c>
      <c r="H238" s="151" t="s">
        <v>1</v>
      </c>
      <c r="I238" s="153"/>
      <c r="L238" s="150"/>
      <c r="M238" s="154"/>
      <c r="T238" s="155"/>
      <c r="AT238" s="151" t="s">
        <v>221</v>
      </c>
      <c r="AU238" s="151" t="s">
        <v>86</v>
      </c>
      <c r="AV238" s="12" t="s">
        <v>84</v>
      </c>
      <c r="AW238" s="12" t="s">
        <v>32</v>
      </c>
      <c r="AX238" s="12" t="s">
        <v>76</v>
      </c>
      <c r="AY238" s="151" t="s">
        <v>210</v>
      </c>
    </row>
    <row r="239" spans="2:65" s="13" customFormat="1">
      <c r="B239" s="156"/>
      <c r="D239" s="146" t="s">
        <v>221</v>
      </c>
      <c r="E239" s="157" t="s">
        <v>1</v>
      </c>
      <c r="F239" s="158" t="s">
        <v>359</v>
      </c>
      <c r="H239" s="159">
        <v>3110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65" s="14" customFormat="1">
      <c r="B240" s="163"/>
      <c r="D240" s="146" t="s">
        <v>221</v>
      </c>
      <c r="E240" s="164" t="s">
        <v>1</v>
      </c>
      <c r="F240" s="165" t="s">
        <v>224</v>
      </c>
      <c r="H240" s="166">
        <v>3110</v>
      </c>
      <c r="I240" s="167"/>
      <c r="L240" s="163"/>
      <c r="M240" s="168"/>
      <c r="T240" s="169"/>
      <c r="AT240" s="164" t="s">
        <v>221</v>
      </c>
      <c r="AU240" s="164" t="s">
        <v>86</v>
      </c>
      <c r="AV240" s="14" t="s">
        <v>217</v>
      </c>
      <c r="AW240" s="14" t="s">
        <v>32</v>
      </c>
      <c r="AX240" s="14" t="s">
        <v>84</v>
      </c>
      <c r="AY240" s="164" t="s">
        <v>210</v>
      </c>
    </row>
    <row r="241" spans="2:65" s="1" customFormat="1" ht="16.5" customHeight="1">
      <c r="B241" s="32"/>
      <c r="C241" s="170" t="s">
        <v>360</v>
      </c>
      <c r="D241" s="170" t="s">
        <v>327</v>
      </c>
      <c r="E241" s="171" t="s">
        <v>361</v>
      </c>
      <c r="F241" s="172" t="s">
        <v>362</v>
      </c>
      <c r="G241" s="173" t="s">
        <v>330</v>
      </c>
      <c r="H241" s="174">
        <v>839.7</v>
      </c>
      <c r="I241" s="175"/>
      <c r="J241" s="176">
        <f>ROUND(I241*H241,2)</f>
        <v>0</v>
      </c>
      <c r="K241" s="172" t="s">
        <v>216</v>
      </c>
      <c r="L241" s="177"/>
      <c r="M241" s="178" t="s">
        <v>1</v>
      </c>
      <c r="N241" s="179" t="s">
        <v>41</v>
      </c>
      <c r="P241" s="142">
        <f>O241*H241</f>
        <v>0</v>
      </c>
      <c r="Q241" s="142">
        <v>1</v>
      </c>
      <c r="R241" s="142">
        <f>Q241*H241</f>
        <v>839.7</v>
      </c>
      <c r="S241" s="142">
        <v>0</v>
      </c>
      <c r="T241" s="143">
        <f>S241*H241</f>
        <v>0</v>
      </c>
      <c r="AR241" s="144" t="s">
        <v>263</v>
      </c>
      <c r="AT241" s="144" t="s">
        <v>327</v>
      </c>
      <c r="AU241" s="144" t="s">
        <v>86</v>
      </c>
      <c r="AY241" s="17" t="s">
        <v>210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7" t="s">
        <v>84</v>
      </c>
      <c r="BK241" s="145">
        <f>ROUND(I241*H241,2)</f>
        <v>0</v>
      </c>
      <c r="BL241" s="17" t="s">
        <v>217</v>
      </c>
      <c r="BM241" s="144" t="s">
        <v>363</v>
      </c>
    </row>
    <row r="242" spans="2:65" s="12" customFormat="1">
      <c r="B242" s="150"/>
      <c r="D242" s="146" t="s">
        <v>221</v>
      </c>
      <c r="E242" s="151" t="s">
        <v>1</v>
      </c>
      <c r="F242" s="152" t="s">
        <v>358</v>
      </c>
      <c r="H242" s="151" t="s">
        <v>1</v>
      </c>
      <c r="I242" s="153"/>
      <c r="L242" s="150"/>
      <c r="M242" s="154"/>
      <c r="T242" s="155"/>
      <c r="AT242" s="151" t="s">
        <v>221</v>
      </c>
      <c r="AU242" s="151" t="s">
        <v>86</v>
      </c>
      <c r="AV242" s="12" t="s">
        <v>84</v>
      </c>
      <c r="AW242" s="12" t="s">
        <v>32</v>
      </c>
      <c r="AX242" s="12" t="s">
        <v>76</v>
      </c>
      <c r="AY242" s="151" t="s">
        <v>210</v>
      </c>
    </row>
    <row r="243" spans="2:65" s="13" customFormat="1">
      <c r="B243" s="156"/>
      <c r="D243" s="146" t="s">
        <v>221</v>
      </c>
      <c r="E243" s="157" t="s">
        <v>1</v>
      </c>
      <c r="F243" s="158" t="s">
        <v>364</v>
      </c>
      <c r="H243" s="159">
        <v>839.7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65" s="14" customFormat="1">
      <c r="B244" s="163"/>
      <c r="D244" s="146" t="s">
        <v>221</v>
      </c>
      <c r="E244" s="164" t="s">
        <v>1</v>
      </c>
      <c r="F244" s="165" t="s">
        <v>224</v>
      </c>
      <c r="H244" s="166">
        <v>839.7</v>
      </c>
      <c r="I244" s="167"/>
      <c r="L244" s="163"/>
      <c r="M244" s="168"/>
      <c r="T244" s="169"/>
      <c r="AT244" s="164" t="s">
        <v>221</v>
      </c>
      <c r="AU244" s="164" t="s">
        <v>86</v>
      </c>
      <c r="AV244" s="14" t="s">
        <v>217</v>
      </c>
      <c r="AW244" s="14" t="s">
        <v>32</v>
      </c>
      <c r="AX244" s="14" t="s">
        <v>84</v>
      </c>
      <c r="AY244" s="164" t="s">
        <v>210</v>
      </c>
    </row>
    <row r="245" spans="2:65" s="1" customFormat="1" ht="37.9" customHeight="1">
      <c r="B245" s="32"/>
      <c r="C245" s="133" t="s">
        <v>365</v>
      </c>
      <c r="D245" s="133" t="s">
        <v>212</v>
      </c>
      <c r="E245" s="134" t="s">
        <v>366</v>
      </c>
      <c r="F245" s="135" t="s">
        <v>367</v>
      </c>
      <c r="G245" s="136" t="s">
        <v>215</v>
      </c>
      <c r="H245" s="137">
        <v>3110</v>
      </c>
      <c r="I245" s="138"/>
      <c r="J245" s="139">
        <f>ROUND(I245*H245,2)</f>
        <v>0</v>
      </c>
      <c r="K245" s="135" t="s">
        <v>216</v>
      </c>
      <c r="L245" s="32"/>
      <c r="M245" s="140" t="s">
        <v>1</v>
      </c>
      <c r="N245" s="141" t="s">
        <v>41</v>
      </c>
      <c r="P245" s="142">
        <f>O245*H245</f>
        <v>0</v>
      </c>
      <c r="Q245" s="142">
        <v>0</v>
      </c>
      <c r="R245" s="142">
        <f>Q245*H245</f>
        <v>0</v>
      </c>
      <c r="S245" s="142">
        <v>0</v>
      </c>
      <c r="T245" s="143">
        <f>S245*H245</f>
        <v>0</v>
      </c>
      <c r="AR245" s="144" t="s">
        <v>217</v>
      </c>
      <c r="AT245" s="144" t="s">
        <v>212</v>
      </c>
      <c r="AU245" s="144" t="s">
        <v>86</v>
      </c>
      <c r="AY245" s="17" t="s">
        <v>210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7" t="s">
        <v>84</v>
      </c>
      <c r="BK245" s="145">
        <f>ROUND(I245*H245,2)</f>
        <v>0</v>
      </c>
      <c r="BL245" s="17" t="s">
        <v>217</v>
      </c>
      <c r="BM245" s="144" t="s">
        <v>368</v>
      </c>
    </row>
    <row r="246" spans="2:65" s="12" customFormat="1">
      <c r="B246" s="150"/>
      <c r="D246" s="146" t="s">
        <v>221</v>
      </c>
      <c r="E246" s="151" t="s">
        <v>1</v>
      </c>
      <c r="F246" s="152" t="s">
        <v>358</v>
      </c>
      <c r="H246" s="151" t="s">
        <v>1</v>
      </c>
      <c r="I246" s="153"/>
      <c r="L246" s="150"/>
      <c r="M246" s="154"/>
      <c r="T246" s="155"/>
      <c r="AT246" s="151" t="s">
        <v>221</v>
      </c>
      <c r="AU246" s="151" t="s">
        <v>86</v>
      </c>
      <c r="AV246" s="12" t="s">
        <v>84</v>
      </c>
      <c r="AW246" s="12" t="s">
        <v>32</v>
      </c>
      <c r="AX246" s="12" t="s">
        <v>76</v>
      </c>
      <c r="AY246" s="151" t="s">
        <v>210</v>
      </c>
    </row>
    <row r="247" spans="2:65" s="13" customFormat="1">
      <c r="B247" s="156"/>
      <c r="D247" s="146" t="s">
        <v>221</v>
      </c>
      <c r="E247" s="157" t="s">
        <v>1</v>
      </c>
      <c r="F247" s="158" t="s">
        <v>359</v>
      </c>
      <c r="H247" s="159">
        <v>3110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76</v>
      </c>
      <c r="AY247" s="157" t="s">
        <v>210</v>
      </c>
    </row>
    <row r="248" spans="2:65" s="14" customFormat="1">
      <c r="B248" s="163"/>
      <c r="D248" s="146" t="s">
        <v>221</v>
      </c>
      <c r="E248" s="164" t="s">
        <v>1</v>
      </c>
      <c r="F248" s="165" t="s">
        <v>224</v>
      </c>
      <c r="H248" s="166">
        <v>3110</v>
      </c>
      <c r="I248" s="167"/>
      <c r="L248" s="163"/>
      <c r="M248" s="168"/>
      <c r="T248" s="169"/>
      <c r="AT248" s="164" t="s">
        <v>221</v>
      </c>
      <c r="AU248" s="164" t="s">
        <v>86</v>
      </c>
      <c r="AV248" s="14" t="s">
        <v>217</v>
      </c>
      <c r="AW248" s="14" t="s">
        <v>32</v>
      </c>
      <c r="AX248" s="14" t="s">
        <v>84</v>
      </c>
      <c r="AY248" s="164" t="s">
        <v>210</v>
      </c>
    </row>
    <row r="249" spans="2:65" s="1" customFormat="1" ht="16.5" customHeight="1">
      <c r="B249" s="32"/>
      <c r="C249" s="170" t="s">
        <v>369</v>
      </c>
      <c r="D249" s="170" t="s">
        <v>327</v>
      </c>
      <c r="E249" s="171" t="s">
        <v>370</v>
      </c>
      <c r="F249" s="172" t="s">
        <v>371</v>
      </c>
      <c r="G249" s="173" t="s">
        <v>372</v>
      </c>
      <c r="H249" s="174">
        <v>62.2</v>
      </c>
      <c r="I249" s="175"/>
      <c r="J249" s="176">
        <f>ROUND(I249*H249,2)</f>
        <v>0</v>
      </c>
      <c r="K249" s="172" t="s">
        <v>216</v>
      </c>
      <c r="L249" s="177"/>
      <c r="M249" s="178" t="s">
        <v>1</v>
      </c>
      <c r="N249" s="179" t="s">
        <v>41</v>
      </c>
      <c r="P249" s="142">
        <f>O249*H249</f>
        <v>0</v>
      </c>
      <c r="Q249" s="142">
        <v>1E-3</v>
      </c>
      <c r="R249" s="142">
        <f>Q249*H249</f>
        <v>6.2200000000000005E-2</v>
      </c>
      <c r="S249" s="142">
        <v>0</v>
      </c>
      <c r="T249" s="143">
        <f>S249*H249</f>
        <v>0</v>
      </c>
      <c r="AR249" s="144" t="s">
        <v>263</v>
      </c>
      <c r="AT249" s="144" t="s">
        <v>327</v>
      </c>
      <c r="AU249" s="144" t="s">
        <v>86</v>
      </c>
      <c r="AY249" s="17" t="s">
        <v>210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7" t="s">
        <v>84</v>
      </c>
      <c r="BK249" s="145">
        <f>ROUND(I249*H249,2)</f>
        <v>0</v>
      </c>
      <c r="BL249" s="17" t="s">
        <v>217</v>
      </c>
      <c r="BM249" s="144" t="s">
        <v>373</v>
      </c>
    </row>
    <row r="250" spans="2:65" s="13" customFormat="1">
      <c r="B250" s="156"/>
      <c r="D250" s="146" t="s">
        <v>221</v>
      </c>
      <c r="F250" s="158" t="s">
        <v>374</v>
      </c>
      <c r="H250" s="159">
        <v>62.2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4</v>
      </c>
      <c r="AX250" s="13" t="s">
        <v>84</v>
      </c>
      <c r="AY250" s="157" t="s">
        <v>210</v>
      </c>
    </row>
    <row r="251" spans="2:65" s="11" customFormat="1" ht="22.9" customHeight="1">
      <c r="B251" s="121"/>
      <c r="D251" s="122" t="s">
        <v>75</v>
      </c>
      <c r="E251" s="131" t="s">
        <v>86</v>
      </c>
      <c r="F251" s="131" t="s">
        <v>375</v>
      </c>
      <c r="I251" s="124"/>
      <c r="J251" s="132">
        <f>BK251</f>
        <v>0</v>
      </c>
      <c r="L251" s="121"/>
      <c r="M251" s="126"/>
      <c r="P251" s="127">
        <f>SUM(P252:P263)</f>
        <v>0</v>
      </c>
      <c r="R251" s="127">
        <f>SUM(R252:R263)</f>
        <v>311.49823579000002</v>
      </c>
      <c r="T251" s="128">
        <f>SUM(T252:T263)</f>
        <v>0</v>
      </c>
      <c r="AR251" s="122" t="s">
        <v>84</v>
      </c>
      <c r="AT251" s="129" t="s">
        <v>75</v>
      </c>
      <c r="AU251" s="129" t="s">
        <v>84</v>
      </c>
      <c r="AY251" s="122" t="s">
        <v>210</v>
      </c>
      <c r="BK251" s="130">
        <f>SUM(BK252:BK263)</f>
        <v>0</v>
      </c>
    </row>
    <row r="252" spans="2:65" s="1" customFormat="1" ht="49.15" customHeight="1">
      <c r="B252" s="32"/>
      <c r="C252" s="133" t="s">
        <v>376</v>
      </c>
      <c r="D252" s="133" t="s">
        <v>212</v>
      </c>
      <c r="E252" s="134" t="s">
        <v>377</v>
      </c>
      <c r="F252" s="135" t="s">
        <v>378</v>
      </c>
      <c r="G252" s="136" t="s">
        <v>240</v>
      </c>
      <c r="H252" s="137">
        <v>1303</v>
      </c>
      <c r="I252" s="138"/>
      <c r="J252" s="139">
        <f>ROUND(I252*H252,2)</f>
        <v>0</v>
      </c>
      <c r="K252" s="135" t="s">
        <v>216</v>
      </c>
      <c r="L252" s="32"/>
      <c r="M252" s="140" t="s">
        <v>1</v>
      </c>
      <c r="N252" s="141" t="s">
        <v>41</v>
      </c>
      <c r="P252" s="142">
        <f>O252*H252</f>
        <v>0</v>
      </c>
      <c r="Q252" s="142">
        <v>0.23798</v>
      </c>
      <c r="R252" s="142">
        <f>Q252*H252</f>
        <v>310.08794</v>
      </c>
      <c r="S252" s="142">
        <v>0</v>
      </c>
      <c r="T252" s="143">
        <f>S252*H252</f>
        <v>0</v>
      </c>
      <c r="AR252" s="144" t="s">
        <v>217</v>
      </c>
      <c r="AT252" s="144" t="s">
        <v>212</v>
      </c>
      <c r="AU252" s="144" t="s">
        <v>86</v>
      </c>
      <c r="AY252" s="17" t="s">
        <v>210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7" t="s">
        <v>84</v>
      </c>
      <c r="BK252" s="145">
        <f>ROUND(I252*H252,2)</f>
        <v>0</v>
      </c>
      <c r="BL252" s="17" t="s">
        <v>217</v>
      </c>
      <c r="BM252" s="144" t="s">
        <v>379</v>
      </c>
    </row>
    <row r="253" spans="2:65" s="12" customFormat="1">
      <c r="B253" s="150"/>
      <c r="D253" s="146" t="s">
        <v>221</v>
      </c>
      <c r="E253" s="151" t="s">
        <v>1</v>
      </c>
      <c r="F253" s="152" t="s">
        <v>380</v>
      </c>
      <c r="H253" s="151" t="s">
        <v>1</v>
      </c>
      <c r="I253" s="153"/>
      <c r="L253" s="150"/>
      <c r="M253" s="154"/>
      <c r="T253" s="155"/>
      <c r="AT253" s="151" t="s">
        <v>221</v>
      </c>
      <c r="AU253" s="151" t="s">
        <v>86</v>
      </c>
      <c r="AV253" s="12" t="s">
        <v>84</v>
      </c>
      <c r="AW253" s="12" t="s">
        <v>32</v>
      </c>
      <c r="AX253" s="12" t="s">
        <v>76</v>
      </c>
      <c r="AY253" s="151" t="s">
        <v>210</v>
      </c>
    </row>
    <row r="254" spans="2:65" s="13" customFormat="1">
      <c r="B254" s="156"/>
      <c r="D254" s="146" t="s">
        <v>221</v>
      </c>
      <c r="E254" s="157" t="s">
        <v>1</v>
      </c>
      <c r="F254" s="158" t="s">
        <v>381</v>
      </c>
      <c r="H254" s="159">
        <v>1303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65" s="14" customFormat="1">
      <c r="B255" s="163"/>
      <c r="D255" s="146" t="s">
        <v>221</v>
      </c>
      <c r="E255" s="164" t="s">
        <v>1</v>
      </c>
      <c r="F255" s="165" t="s">
        <v>224</v>
      </c>
      <c r="H255" s="166">
        <v>1303</v>
      </c>
      <c r="I255" s="167"/>
      <c r="L255" s="163"/>
      <c r="M255" s="168"/>
      <c r="T255" s="169"/>
      <c r="AT255" s="164" t="s">
        <v>221</v>
      </c>
      <c r="AU255" s="164" t="s">
        <v>86</v>
      </c>
      <c r="AV255" s="14" t="s">
        <v>217</v>
      </c>
      <c r="AW255" s="14" t="s">
        <v>32</v>
      </c>
      <c r="AX255" s="14" t="s">
        <v>84</v>
      </c>
      <c r="AY255" s="164" t="s">
        <v>210</v>
      </c>
    </row>
    <row r="256" spans="2:65" s="1" customFormat="1" ht="24.25" customHeight="1">
      <c r="B256" s="32"/>
      <c r="C256" s="133" t="s">
        <v>382</v>
      </c>
      <c r="D256" s="133" t="s">
        <v>212</v>
      </c>
      <c r="E256" s="134" t="s">
        <v>383</v>
      </c>
      <c r="F256" s="135" t="s">
        <v>384</v>
      </c>
      <c r="G256" s="136" t="s">
        <v>155</v>
      </c>
      <c r="H256" s="137">
        <v>16.8</v>
      </c>
      <c r="I256" s="138"/>
      <c r="J256" s="139">
        <f>ROUND(I256*H256,2)</f>
        <v>0</v>
      </c>
      <c r="K256" s="135" t="s">
        <v>216</v>
      </c>
      <c r="L256" s="32"/>
      <c r="M256" s="140" t="s">
        <v>1</v>
      </c>
      <c r="N256" s="141" t="s">
        <v>41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217</v>
      </c>
      <c r="AT256" s="144" t="s">
        <v>212</v>
      </c>
      <c r="AU256" s="144" t="s">
        <v>86</v>
      </c>
      <c r="AY256" s="17" t="s">
        <v>210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7" t="s">
        <v>84</v>
      </c>
      <c r="BK256" s="145">
        <f>ROUND(I256*H256,2)</f>
        <v>0</v>
      </c>
      <c r="BL256" s="17" t="s">
        <v>217</v>
      </c>
      <c r="BM256" s="144" t="s">
        <v>385</v>
      </c>
    </row>
    <row r="257" spans="2:65" s="12" customFormat="1">
      <c r="B257" s="150"/>
      <c r="D257" s="146" t="s">
        <v>221</v>
      </c>
      <c r="E257" s="151" t="s">
        <v>1</v>
      </c>
      <c r="F257" s="152" t="s">
        <v>352</v>
      </c>
      <c r="H257" s="151" t="s">
        <v>1</v>
      </c>
      <c r="I257" s="153"/>
      <c r="L257" s="150"/>
      <c r="M257" s="154"/>
      <c r="T257" s="155"/>
      <c r="AT257" s="151" t="s">
        <v>221</v>
      </c>
      <c r="AU257" s="151" t="s">
        <v>86</v>
      </c>
      <c r="AV257" s="12" t="s">
        <v>84</v>
      </c>
      <c r="AW257" s="12" t="s">
        <v>32</v>
      </c>
      <c r="AX257" s="12" t="s">
        <v>76</v>
      </c>
      <c r="AY257" s="151" t="s">
        <v>210</v>
      </c>
    </row>
    <row r="258" spans="2:65" s="13" customFormat="1">
      <c r="B258" s="156"/>
      <c r="D258" s="146" t="s">
        <v>221</v>
      </c>
      <c r="E258" s="157" t="s">
        <v>1</v>
      </c>
      <c r="F258" s="158" t="s">
        <v>386</v>
      </c>
      <c r="H258" s="159">
        <v>16.8</v>
      </c>
      <c r="I258" s="160"/>
      <c r="L258" s="156"/>
      <c r="M258" s="161"/>
      <c r="T258" s="162"/>
      <c r="AT258" s="157" t="s">
        <v>221</v>
      </c>
      <c r="AU258" s="157" t="s">
        <v>86</v>
      </c>
      <c r="AV258" s="13" t="s">
        <v>86</v>
      </c>
      <c r="AW258" s="13" t="s">
        <v>32</v>
      </c>
      <c r="AX258" s="13" t="s">
        <v>76</v>
      </c>
      <c r="AY258" s="157" t="s">
        <v>210</v>
      </c>
    </row>
    <row r="259" spans="2:65" s="14" customFormat="1">
      <c r="B259" s="163"/>
      <c r="D259" s="146" t="s">
        <v>221</v>
      </c>
      <c r="E259" s="164" t="s">
        <v>1</v>
      </c>
      <c r="F259" s="165" t="s">
        <v>224</v>
      </c>
      <c r="H259" s="166">
        <v>16.8</v>
      </c>
      <c r="I259" s="167"/>
      <c r="L259" s="163"/>
      <c r="M259" s="168"/>
      <c r="T259" s="169"/>
      <c r="AT259" s="164" t="s">
        <v>221</v>
      </c>
      <c r="AU259" s="164" t="s">
        <v>86</v>
      </c>
      <c r="AV259" s="14" t="s">
        <v>217</v>
      </c>
      <c r="AW259" s="14" t="s">
        <v>32</v>
      </c>
      <c r="AX259" s="14" t="s">
        <v>84</v>
      </c>
      <c r="AY259" s="164" t="s">
        <v>210</v>
      </c>
    </row>
    <row r="260" spans="2:65" s="1" customFormat="1" ht="24.25" customHeight="1">
      <c r="B260" s="32"/>
      <c r="C260" s="133" t="s">
        <v>387</v>
      </c>
      <c r="D260" s="133" t="s">
        <v>212</v>
      </c>
      <c r="E260" s="134" t="s">
        <v>388</v>
      </c>
      <c r="F260" s="135" t="s">
        <v>389</v>
      </c>
      <c r="G260" s="136" t="s">
        <v>330</v>
      </c>
      <c r="H260" s="137">
        <v>1.327</v>
      </c>
      <c r="I260" s="138"/>
      <c r="J260" s="139">
        <f>ROUND(I260*H260,2)</f>
        <v>0</v>
      </c>
      <c r="K260" s="135" t="s">
        <v>216</v>
      </c>
      <c r="L260" s="32"/>
      <c r="M260" s="140" t="s">
        <v>1</v>
      </c>
      <c r="N260" s="141" t="s">
        <v>41</v>
      </c>
      <c r="P260" s="142">
        <f>O260*H260</f>
        <v>0</v>
      </c>
      <c r="Q260" s="142">
        <v>1.06277</v>
      </c>
      <c r="R260" s="142">
        <f>Q260*H260</f>
        <v>1.4102957899999999</v>
      </c>
      <c r="S260" s="142">
        <v>0</v>
      </c>
      <c r="T260" s="143">
        <f>S260*H260</f>
        <v>0</v>
      </c>
      <c r="AR260" s="144" t="s">
        <v>217</v>
      </c>
      <c r="AT260" s="144" t="s">
        <v>212</v>
      </c>
      <c r="AU260" s="144" t="s">
        <v>86</v>
      </c>
      <c r="AY260" s="17" t="s">
        <v>210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7" t="s">
        <v>84</v>
      </c>
      <c r="BK260" s="145">
        <f>ROUND(I260*H260,2)</f>
        <v>0</v>
      </c>
      <c r="BL260" s="17" t="s">
        <v>217</v>
      </c>
      <c r="BM260" s="144" t="s">
        <v>390</v>
      </c>
    </row>
    <row r="261" spans="2:65" s="12" customFormat="1">
      <c r="B261" s="150"/>
      <c r="D261" s="146" t="s">
        <v>221</v>
      </c>
      <c r="E261" s="151" t="s">
        <v>1</v>
      </c>
      <c r="F261" s="152" t="s">
        <v>352</v>
      </c>
      <c r="H261" s="151" t="s">
        <v>1</v>
      </c>
      <c r="I261" s="153"/>
      <c r="L261" s="150"/>
      <c r="M261" s="154"/>
      <c r="T261" s="155"/>
      <c r="AT261" s="151" t="s">
        <v>221</v>
      </c>
      <c r="AU261" s="151" t="s">
        <v>86</v>
      </c>
      <c r="AV261" s="12" t="s">
        <v>84</v>
      </c>
      <c r="AW261" s="12" t="s">
        <v>32</v>
      </c>
      <c r="AX261" s="12" t="s">
        <v>76</v>
      </c>
      <c r="AY261" s="151" t="s">
        <v>210</v>
      </c>
    </row>
    <row r="262" spans="2:65" s="13" customFormat="1">
      <c r="B262" s="156"/>
      <c r="D262" s="146" t="s">
        <v>221</v>
      </c>
      <c r="E262" s="157" t="s">
        <v>1</v>
      </c>
      <c r="F262" s="158" t="s">
        <v>391</v>
      </c>
      <c r="H262" s="159">
        <v>1.327</v>
      </c>
      <c r="I262" s="160"/>
      <c r="L262" s="156"/>
      <c r="M262" s="161"/>
      <c r="T262" s="162"/>
      <c r="AT262" s="157" t="s">
        <v>221</v>
      </c>
      <c r="AU262" s="157" t="s">
        <v>86</v>
      </c>
      <c r="AV262" s="13" t="s">
        <v>86</v>
      </c>
      <c r="AW262" s="13" t="s">
        <v>32</v>
      </c>
      <c r="AX262" s="13" t="s">
        <v>76</v>
      </c>
      <c r="AY262" s="157" t="s">
        <v>210</v>
      </c>
    </row>
    <row r="263" spans="2:65" s="14" customFormat="1">
      <c r="B263" s="163"/>
      <c r="D263" s="146" t="s">
        <v>221</v>
      </c>
      <c r="E263" s="164" t="s">
        <v>1</v>
      </c>
      <c r="F263" s="165" t="s">
        <v>224</v>
      </c>
      <c r="H263" s="166">
        <v>1.327</v>
      </c>
      <c r="I263" s="167"/>
      <c r="L263" s="163"/>
      <c r="M263" s="168"/>
      <c r="T263" s="169"/>
      <c r="AT263" s="164" t="s">
        <v>221</v>
      </c>
      <c r="AU263" s="164" t="s">
        <v>86</v>
      </c>
      <c r="AV263" s="14" t="s">
        <v>217</v>
      </c>
      <c r="AW263" s="14" t="s">
        <v>32</v>
      </c>
      <c r="AX263" s="14" t="s">
        <v>84</v>
      </c>
      <c r="AY263" s="164" t="s">
        <v>210</v>
      </c>
    </row>
    <row r="264" spans="2:65" s="11" customFormat="1" ht="22.9" customHeight="1">
      <c r="B264" s="121"/>
      <c r="D264" s="122" t="s">
        <v>75</v>
      </c>
      <c r="E264" s="131" t="s">
        <v>217</v>
      </c>
      <c r="F264" s="131" t="s">
        <v>392</v>
      </c>
      <c r="I264" s="124"/>
      <c r="J264" s="132">
        <f>BK264</f>
        <v>0</v>
      </c>
      <c r="L264" s="121"/>
      <c r="M264" s="126"/>
      <c r="P264" s="127">
        <f>SUM(P265:P268)</f>
        <v>0</v>
      </c>
      <c r="R264" s="127">
        <f>SUM(R265:R268)</f>
        <v>0</v>
      </c>
      <c r="T264" s="128">
        <f>SUM(T265:T268)</f>
        <v>0</v>
      </c>
      <c r="AR264" s="122" t="s">
        <v>84</v>
      </c>
      <c r="AT264" s="129" t="s">
        <v>75</v>
      </c>
      <c r="AU264" s="129" t="s">
        <v>84</v>
      </c>
      <c r="AY264" s="122" t="s">
        <v>210</v>
      </c>
      <c r="BK264" s="130">
        <f>SUM(BK265:BK268)</f>
        <v>0</v>
      </c>
    </row>
    <row r="265" spans="2:65" s="1" customFormat="1" ht="33" customHeight="1">
      <c r="B265" s="32"/>
      <c r="C265" s="133" t="s">
        <v>393</v>
      </c>
      <c r="D265" s="133" t="s">
        <v>212</v>
      </c>
      <c r="E265" s="134" t="s">
        <v>394</v>
      </c>
      <c r="F265" s="135" t="s">
        <v>395</v>
      </c>
      <c r="G265" s="136" t="s">
        <v>155</v>
      </c>
      <c r="H265" s="137">
        <v>28.05</v>
      </c>
      <c r="I265" s="138"/>
      <c r="J265" s="139">
        <f>ROUND(I265*H265,2)</f>
        <v>0</v>
      </c>
      <c r="K265" s="135" t="s">
        <v>216</v>
      </c>
      <c r="L265" s="32"/>
      <c r="M265" s="140" t="s">
        <v>1</v>
      </c>
      <c r="N265" s="141" t="s">
        <v>41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217</v>
      </c>
      <c r="AT265" s="144" t="s">
        <v>212</v>
      </c>
      <c r="AU265" s="144" t="s">
        <v>86</v>
      </c>
      <c r="AY265" s="17" t="s">
        <v>210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7" t="s">
        <v>84</v>
      </c>
      <c r="BK265" s="145">
        <f>ROUND(I265*H265,2)</f>
        <v>0</v>
      </c>
      <c r="BL265" s="17" t="s">
        <v>217</v>
      </c>
      <c r="BM265" s="144" t="s">
        <v>396</v>
      </c>
    </row>
    <row r="266" spans="2:65" s="12" customFormat="1">
      <c r="B266" s="150"/>
      <c r="D266" s="146" t="s">
        <v>221</v>
      </c>
      <c r="E266" s="151" t="s">
        <v>1</v>
      </c>
      <c r="F266" s="152" t="s">
        <v>397</v>
      </c>
      <c r="H266" s="151" t="s">
        <v>1</v>
      </c>
      <c r="I266" s="153"/>
      <c r="L266" s="150"/>
      <c r="M266" s="154"/>
      <c r="T266" s="155"/>
      <c r="AT266" s="151" t="s">
        <v>221</v>
      </c>
      <c r="AU266" s="151" t="s">
        <v>86</v>
      </c>
      <c r="AV266" s="12" t="s">
        <v>84</v>
      </c>
      <c r="AW266" s="12" t="s">
        <v>32</v>
      </c>
      <c r="AX266" s="12" t="s">
        <v>76</v>
      </c>
      <c r="AY266" s="151" t="s">
        <v>210</v>
      </c>
    </row>
    <row r="267" spans="2:65" s="13" customFormat="1">
      <c r="B267" s="156"/>
      <c r="D267" s="146" t="s">
        <v>221</v>
      </c>
      <c r="E267" s="157" t="s">
        <v>1</v>
      </c>
      <c r="F267" s="158" t="s">
        <v>398</v>
      </c>
      <c r="H267" s="159">
        <v>28.05</v>
      </c>
      <c r="I267" s="160"/>
      <c r="L267" s="156"/>
      <c r="M267" s="161"/>
      <c r="T267" s="162"/>
      <c r="AT267" s="157" t="s">
        <v>221</v>
      </c>
      <c r="AU267" s="157" t="s">
        <v>86</v>
      </c>
      <c r="AV267" s="13" t="s">
        <v>86</v>
      </c>
      <c r="AW267" s="13" t="s">
        <v>32</v>
      </c>
      <c r="AX267" s="13" t="s">
        <v>76</v>
      </c>
      <c r="AY267" s="157" t="s">
        <v>210</v>
      </c>
    </row>
    <row r="268" spans="2:65" s="14" customFormat="1">
      <c r="B268" s="163"/>
      <c r="D268" s="146" t="s">
        <v>221</v>
      </c>
      <c r="E268" s="164" t="s">
        <v>164</v>
      </c>
      <c r="F268" s="165" t="s">
        <v>224</v>
      </c>
      <c r="H268" s="166">
        <v>28.05</v>
      </c>
      <c r="I268" s="167"/>
      <c r="L268" s="163"/>
      <c r="M268" s="168"/>
      <c r="T268" s="169"/>
      <c r="AT268" s="164" t="s">
        <v>221</v>
      </c>
      <c r="AU268" s="164" t="s">
        <v>86</v>
      </c>
      <c r="AV268" s="14" t="s">
        <v>217</v>
      </c>
      <c r="AW268" s="14" t="s">
        <v>32</v>
      </c>
      <c r="AX268" s="14" t="s">
        <v>84</v>
      </c>
      <c r="AY268" s="164" t="s">
        <v>210</v>
      </c>
    </row>
    <row r="269" spans="2:65" s="11" customFormat="1" ht="22.9" customHeight="1">
      <c r="B269" s="121"/>
      <c r="D269" s="122" t="s">
        <v>75</v>
      </c>
      <c r="E269" s="131" t="s">
        <v>245</v>
      </c>
      <c r="F269" s="131" t="s">
        <v>399</v>
      </c>
      <c r="I269" s="124"/>
      <c r="J269" s="132">
        <f>BK269</f>
        <v>0</v>
      </c>
      <c r="L269" s="121"/>
      <c r="M269" s="126"/>
      <c r="P269" s="127">
        <f>SUM(P270:P313)</f>
        <v>0</v>
      </c>
      <c r="R269" s="127">
        <f>SUM(R270:R313)</f>
        <v>49.878500000000003</v>
      </c>
      <c r="T269" s="128">
        <f>SUM(T270:T313)</f>
        <v>0</v>
      </c>
      <c r="AR269" s="122" t="s">
        <v>84</v>
      </c>
      <c r="AT269" s="129" t="s">
        <v>75</v>
      </c>
      <c r="AU269" s="129" t="s">
        <v>84</v>
      </c>
      <c r="AY269" s="122" t="s">
        <v>210</v>
      </c>
      <c r="BK269" s="130">
        <f>SUM(BK270:BK313)</f>
        <v>0</v>
      </c>
    </row>
    <row r="270" spans="2:65" s="1" customFormat="1" ht="37.9" customHeight="1">
      <c r="B270" s="32"/>
      <c r="C270" s="133" t="s">
        <v>400</v>
      </c>
      <c r="D270" s="133" t="s">
        <v>212</v>
      </c>
      <c r="E270" s="134" t="s">
        <v>401</v>
      </c>
      <c r="F270" s="135" t="s">
        <v>402</v>
      </c>
      <c r="G270" s="136" t="s">
        <v>215</v>
      </c>
      <c r="H270" s="137">
        <v>3678</v>
      </c>
      <c r="I270" s="138"/>
      <c r="J270" s="139">
        <f>ROUND(I270*H270,2)</f>
        <v>0</v>
      </c>
      <c r="K270" s="135" t="s">
        <v>216</v>
      </c>
      <c r="L270" s="32"/>
      <c r="M270" s="140" t="s">
        <v>1</v>
      </c>
      <c r="N270" s="141" t="s">
        <v>41</v>
      </c>
      <c r="P270" s="142">
        <f>O270*H270</f>
        <v>0</v>
      </c>
      <c r="Q270" s="142">
        <v>0</v>
      </c>
      <c r="R270" s="142">
        <f>Q270*H270</f>
        <v>0</v>
      </c>
      <c r="S270" s="142">
        <v>0</v>
      </c>
      <c r="T270" s="143">
        <f>S270*H270</f>
        <v>0</v>
      </c>
      <c r="AR270" s="144" t="s">
        <v>217</v>
      </c>
      <c r="AT270" s="144" t="s">
        <v>212</v>
      </c>
      <c r="AU270" s="144" t="s">
        <v>86</v>
      </c>
      <c r="AY270" s="17" t="s">
        <v>210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7" t="s">
        <v>84</v>
      </c>
      <c r="BK270" s="145">
        <f>ROUND(I270*H270,2)</f>
        <v>0</v>
      </c>
      <c r="BL270" s="17" t="s">
        <v>217</v>
      </c>
      <c r="BM270" s="144" t="s">
        <v>403</v>
      </c>
    </row>
    <row r="271" spans="2:65" s="12" customFormat="1" ht="20">
      <c r="B271" s="150"/>
      <c r="D271" s="146" t="s">
        <v>221</v>
      </c>
      <c r="E271" s="151" t="s">
        <v>1</v>
      </c>
      <c r="F271" s="152" t="s">
        <v>284</v>
      </c>
      <c r="H271" s="151" t="s">
        <v>1</v>
      </c>
      <c r="I271" s="153"/>
      <c r="L271" s="150"/>
      <c r="M271" s="154"/>
      <c r="T271" s="155"/>
      <c r="AT271" s="151" t="s">
        <v>221</v>
      </c>
      <c r="AU271" s="151" t="s">
        <v>86</v>
      </c>
      <c r="AV271" s="12" t="s">
        <v>84</v>
      </c>
      <c r="AW271" s="12" t="s">
        <v>32</v>
      </c>
      <c r="AX271" s="12" t="s">
        <v>76</v>
      </c>
      <c r="AY271" s="151" t="s">
        <v>210</v>
      </c>
    </row>
    <row r="272" spans="2:65" s="13" customFormat="1">
      <c r="B272" s="156"/>
      <c r="D272" s="146" t="s">
        <v>221</v>
      </c>
      <c r="E272" s="157" t="s">
        <v>1</v>
      </c>
      <c r="F272" s="158" t="s">
        <v>404</v>
      </c>
      <c r="H272" s="159">
        <v>3678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76</v>
      </c>
      <c r="AY272" s="157" t="s">
        <v>210</v>
      </c>
    </row>
    <row r="273" spans="2:65" s="14" customFormat="1">
      <c r="B273" s="163"/>
      <c r="D273" s="146" t="s">
        <v>221</v>
      </c>
      <c r="E273" s="164" t="s">
        <v>1</v>
      </c>
      <c r="F273" s="165" t="s">
        <v>224</v>
      </c>
      <c r="H273" s="166">
        <v>3678</v>
      </c>
      <c r="I273" s="167"/>
      <c r="L273" s="163"/>
      <c r="M273" s="168"/>
      <c r="T273" s="169"/>
      <c r="AT273" s="164" t="s">
        <v>221</v>
      </c>
      <c r="AU273" s="164" t="s">
        <v>86</v>
      </c>
      <c r="AV273" s="14" t="s">
        <v>217</v>
      </c>
      <c r="AW273" s="14" t="s">
        <v>32</v>
      </c>
      <c r="AX273" s="14" t="s">
        <v>84</v>
      </c>
      <c r="AY273" s="164" t="s">
        <v>210</v>
      </c>
    </row>
    <row r="274" spans="2:65" s="1" customFormat="1" ht="33" customHeight="1">
      <c r="B274" s="32"/>
      <c r="C274" s="133" t="s">
        <v>275</v>
      </c>
      <c r="D274" s="133" t="s">
        <v>212</v>
      </c>
      <c r="E274" s="134" t="s">
        <v>405</v>
      </c>
      <c r="F274" s="135" t="s">
        <v>406</v>
      </c>
      <c r="G274" s="136" t="s">
        <v>215</v>
      </c>
      <c r="H274" s="137">
        <v>7356</v>
      </c>
      <c r="I274" s="138"/>
      <c r="J274" s="139">
        <f>ROUND(I274*H274,2)</f>
        <v>0</v>
      </c>
      <c r="K274" s="135" t="s">
        <v>216</v>
      </c>
      <c r="L274" s="32"/>
      <c r="M274" s="140" t="s">
        <v>1</v>
      </c>
      <c r="N274" s="141" t="s">
        <v>41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217</v>
      </c>
      <c r="AT274" s="144" t="s">
        <v>212</v>
      </c>
      <c r="AU274" s="144" t="s">
        <v>86</v>
      </c>
      <c r="AY274" s="17" t="s">
        <v>210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7" t="s">
        <v>84</v>
      </c>
      <c r="BK274" s="145">
        <f>ROUND(I274*H274,2)</f>
        <v>0</v>
      </c>
      <c r="BL274" s="17" t="s">
        <v>217</v>
      </c>
      <c r="BM274" s="144" t="s">
        <v>407</v>
      </c>
    </row>
    <row r="275" spans="2:65" s="12" customFormat="1">
      <c r="B275" s="150"/>
      <c r="D275" s="146" t="s">
        <v>221</v>
      </c>
      <c r="E275" s="151" t="s">
        <v>1</v>
      </c>
      <c r="F275" s="152" t="s">
        <v>350</v>
      </c>
      <c r="H275" s="151" t="s">
        <v>1</v>
      </c>
      <c r="I275" s="153"/>
      <c r="L275" s="150"/>
      <c r="M275" s="154"/>
      <c r="T275" s="155"/>
      <c r="AT275" s="151" t="s">
        <v>221</v>
      </c>
      <c r="AU275" s="151" t="s">
        <v>86</v>
      </c>
      <c r="AV275" s="12" t="s">
        <v>84</v>
      </c>
      <c r="AW275" s="12" t="s">
        <v>32</v>
      </c>
      <c r="AX275" s="12" t="s">
        <v>76</v>
      </c>
      <c r="AY275" s="151" t="s">
        <v>210</v>
      </c>
    </row>
    <row r="276" spans="2:65" s="13" customFormat="1">
      <c r="B276" s="156"/>
      <c r="D276" s="146" t="s">
        <v>221</v>
      </c>
      <c r="E276" s="157" t="s">
        <v>1</v>
      </c>
      <c r="F276" s="158" t="s">
        <v>351</v>
      </c>
      <c r="H276" s="159">
        <v>7272</v>
      </c>
      <c r="I276" s="160"/>
      <c r="L276" s="156"/>
      <c r="M276" s="161"/>
      <c r="T276" s="162"/>
      <c r="AT276" s="157" t="s">
        <v>221</v>
      </c>
      <c r="AU276" s="157" t="s">
        <v>86</v>
      </c>
      <c r="AV276" s="13" t="s">
        <v>86</v>
      </c>
      <c r="AW276" s="13" t="s">
        <v>32</v>
      </c>
      <c r="AX276" s="13" t="s">
        <v>76</v>
      </c>
      <c r="AY276" s="157" t="s">
        <v>210</v>
      </c>
    </row>
    <row r="277" spans="2:65" s="12" customFormat="1">
      <c r="B277" s="150"/>
      <c r="D277" s="146" t="s">
        <v>221</v>
      </c>
      <c r="E277" s="151" t="s">
        <v>1</v>
      </c>
      <c r="F277" s="152" t="s">
        <v>352</v>
      </c>
      <c r="H277" s="151" t="s">
        <v>1</v>
      </c>
      <c r="I277" s="153"/>
      <c r="L277" s="150"/>
      <c r="M277" s="154"/>
      <c r="T277" s="155"/>
      <c r="AT277" s="151" t="s">
        <v>221</v>
      </c>
      <c r="AU277" s="151" t="s">
        <v>86</v>
      </c>
      <c r="AV277" s="12" t="s">
        <v>84</v>
      </c>
      <c r="AW277" s="12" t="s">
        <v>32</v>
      </c>
      <c r="AX277" s="12" t="s">
        <v>76</v>
      </c>
      <c r="AY277" s="151" t="s">
        <v>210</v>
      </c>
    </row>
    <row r="278" spans="2:65" s="13" customFormat="1">
      <c r="B278" s="156"/>
      <c r="D278" s="146" t="s">
        <v>221</v>
      </c>
      <c r="E278" s="157" t="s">
        <v>1</v>
      </c>
      <c r="F278" s="158" t="s">
        <v>353</v>
      </c>
      <c r="H278" s="159">
        <v>84</v>
      </c>
      <c r="I278" s="160"/>
      <c r="L278" s="156"/>
      <c r="M278" s="161"/>
      <c r="T278" s="162"/>
      <c r="AT278" s="157" t="s">
        <v>221</v>
      </c>
      <c r="AU278" s="157" t="s">
        <v>86</v>
      </c>
      <c r="AV278" s="13" t="s">
        <v>86</v>
      </c>
      <c r="AW278" s="13" t="s">
        <v>32</v>
      </c>
      <c r="AX278" s="13" t="s">
        <v>76</v>
      </c>
      <c r="AY278" s="157" t="s">
        <v>210</v>
      </c>
    </row>
    <row r="279" spans="2:65" s="14" customFormat="1">
      <c r="B279" s="163"/>
      <c r="D279" s="146" t="s">
        <v>221</v>
      </c>
      <c r="E279" s="164" t="s">
        <v>1</v>
      </c>
      <c r="F279" s="165" t="s">
        <v>224</v>
      </c>
      <c r="H279" s="166">
        <v>7356</v>
      </c>
      <c r="I279" s="167"/>
      <c r="L279" s="163"/>
      <c r="M279" s="168"/>
      <c r="T279" s="169"/>
      <c r="AT279" s="164" t="s">
        <v>221</v>
      </c>
      <c r="AU279" s="164" t="s">
        <v>86</v>
      </c>
      <c r="AV279" s="14" t="s">
        <v>217</v>
      </c>
      <c r="AW279" s="14" t="s">
        <v>32</v>
      </c>
      <c r="AX279" s="14" t="s">
        <v>84</v>
      </c>
      <c r="AY279" s="164" t="s">
        <v>210</v>
      </c>
    </row>
    <row r="280" spans="2:65" s="1" customFormat="1" ht="37.9" customHeight="1">
      <c r="B280" s="32"/>
      <c r="C280" s="133" t="s">
        <v>408</v>
      </c>
      <c r="D280" s="133" t="s">
        <v>212</v>
      </c>
      <c r="E280" s="134" t="s">
        <v>409</v>
      </c>
      <c r="F280" s="135" t="s">
        <v>410</v>
      </c>
      <c r="G280" s="136" t="s">
        <v>215</v>
      </c>
      <c r="H280" s="137">
        <v>6060</v>
      </c>
      <c r="I280" s="138"/>
      <c r="J280" s="139">
        <f>ROUND(I280*H280,2)</f>
        <v>0</v>
      </c>
      <c r="K280" s="135" t="s">
        <v>216</v>
      </c>
      <c r="L280" s="32"/>
      <c r="M280" s="140" t="s">
        <v>1</v>
      </c>
      <c r="N280" s="141" t="s">
        <v>41</v>
      </c>
      <c r="P280" s="142">
        <f>O280*H280</f>
        <v>0</v>
      </c>
      <c r="Q280" s="142">
        <v>0</v>
      </c>
      <c r="R280" s="142">
        <f>Q280*H280</f>
        <v>0</v>
      </c>
      <c r="S280" s="142">
        <v>0</v>
      </c>
      <c r="T280" s="143">
        <f>S280*H280</f>
        <v>0</v>
      </c>
      <c r="AR280" s="144" t="s">
        <v>217</v>
      </c>
      <c r="AT280" s="144" t="s">
        <v>212</v>
      </c>
      <c r="AU280" s="144" t="s">
        <v>86</v>
      </c>
      <c r="AY280" s="17" t="s">
        <v>210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7" t="s">
        <v>84</v>
      </c>
      <c r="BK280" s="145">
        <f>ROUND(I280*H280,2)</f>
        <v>0</v>
      </c>
      <c r="BL280" s="17" t="s">
        <v>217</v>
      </c>
      <c r="BM280" s="144" t="s">
        <v>411</v>
      </c>
    </row>
    <row r="281" spans="2:65" s="12" customFormat="1">
      <c r="B281" s="150"/>
      <c r="D281" s="146" t="s">
        <v>221</v>
      </c>
      <c r="E281" s="151" t="s">
        <v>1</v>
      </c>
      <c r="F281" s="152" t="s">
        <v>350</v>
      </c>
      <c r="H281" s="151" t="s">
        <v>1</v>
      </c>
      <c r="I281" s="153"/>
      <c r="L281" s="150"/>
      <c r="M281" s="154"/>
      <c r="T281" s="155"/>
      <c r="AT281" s="151" t="s">
        <v>221</v>
      </c>
      <c r="AU281" s="151" t="s">
        <v>86</v>
      </c>
      <c r="AV281" s="12" t="s">
        <v>84</v>
      </c>
      <c r="AW281" s="12" t="s">
        <v>32</v>
      </c>
      <c r="AX281" s="12" t="s">
        <v>76</v>
      </c>
      <c r="AY281" s="151" t="s">
        <v>210</v>
      </c>
    </row>
    <row r="282" spans="2:65" s="13" customFormat="1">
      <c r="B282" s="156"/>
      <c r="D282" s="146" t="s">
        <v>221</v>
      </c>
      <c r="E282" s="157" t="s">
        <v>1</v>
      </c>
      <c r="F282" s="158" t="s">
        <v>412</v>
      </c>
      <c r="H282" s="159">
        <v>6060</v>
      </c>
      <c r="I282" s="160"/>
      <c r="L282" s="156"/>
      <c r="M282" s="161"/>
      <c r="T282" s="162"/>
      <c r="AT282" s="157" t="s">
        <v>221</v>
      </c>
      <c r="AU282" s="157" t="s">
        <v>86</v>
      </c>
      <c r="AV282" s="13" t="s">
        <v>86</v>
      </c>
      <c r="AW282" s="13" t="s">
        <v>32</v>
      </c>
      <c r="AX282" s="13" t="s">
        <v>76</v>
      </c>
      <c r="AY282" s="157" t="s">
        <v>210</v>
      </c>
    </row>
    <row r="283" spans="2:65" s="14" customFormat="1">
      <c r="B283" s="163"/>
      <c r="D283" s="146" t="s">
        <v>221</v>
      </c>
      <c r="E283" s="164" t="s">
        <v>1</v>
      </c>
      <c r="F283" s="165" t="s">
        <v>224</v>
      </c>
      <c r="H283" s="166">
        <v>6060</v>
      </c>
      <c r="I283" s="167"/>
      <c r="L283" s="163"/>
      <c r="M283" s="168"/>
      <c r="T283" s="169"/>
      <c r="AT283" s="164" t="s">
        <v>221</v>
      </c>
      <c r="AU283" s="164" t="s">
        <v>86</v>
      </c>
      <c r="AV283" s="14" t="s">
        <v>217</v>
      </c>
      <c r="AW283" s="14" t="s">
        <v>32</v>
      </c>
      <c r="AX283" s="14" t="s">
        <v>84</v>
      </c>
      <c r="AY283" s="164" t="s">
        <v>210</v>
      </c>
    </row>
    <row r="284" spans="2:65" s="1" customFormat="1" ht="44.25" customHeight="1">
      <c r="B284" s="32"/>
      <c r="C284" s="133" t="s">
        <v>413</v>
      </c>
      <c r="D284" s="133" t="s">
        <v>212</v>
      </c>
      <c r="E284" s="134" t="s">
        <v>414</v>
      </c>
      <c r="F284" s="135" t="s">
        <v>415</v>
      </c>
      <c r="G284" s="136" t="s">
        <v>215</v>
      </c>
      <c r="H284" s="137">
        <v>6060</v>
      </c>
      <c r="I284" s="138"/>
      <c r="J284" s="139">
        <f>ROUND(I284*H284,2)</f>
        <v>0</v>
      </c>
      <c r="K284" s="135" t="s">
        <v>216</v>
      </c>
      <c r="L284" s="32"/>
      <c r="M284" s="140" t="s">
        <v>1</v>
      </c>
      <c r="N284" s="141" t="s">
        <v>41</v>
      </c>
      <c r="P284" s="142">
        <f>O284*H284</f>
        <v>0</v>
      </c>
      <c r="Q284" s="142">
        <v>0</v>
      </c>
      <c r="R284" s="142">
        <f>Q284*H284</f>
        <v>0</v>
      </c>
      <c r="S284" s="142">
        <v>0</v>
      </c>
      <c r="T284" s="143">
        <f>S284*H284</f>
        <v>0</v>
      </c>
      <c r="AR284" s="144" t="s">
        <v>217</v>
      </c>
      <c r="AT284" s="144" t="s">
        <v>212</v>
      </c>
      <c r="AU284" s="144" t="s">
        <v>86</v>
      </c>
      <c r="AY284" s="17" t="s">
        <v>210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7" t="s">
        <v>84</v>
      </c>
      <c r="BK284" s="145">
        <f>ROUND(I284*H284,2)</f>
        <v>0</v>
      </c>
      <c r="BL284" s="17" t="s">
        <v>217</v>
      </c>
      <c r="BM284" s="144" t="s">
        <v>416</v>
      </c>
    </row>
    <row r="285" spans="2:65" s="12" customFormat="1">
      <c r="B285" s="150"/>
      <c r="D285" s="146" t="s">
        <v>221</v>
      </c>
      <c r="E285" s="151" t="s">
        <v>1</v>
      </c>
      <c r="F285" s="152" t="s">
        <v>350</v>
      </c>
      <c r="H285" s="151" t="s">
        <v>1</v>
      </c>
      <c r="I285" s="153"/>
      <c r="L285" s="150"/>
      <c r="M285" s="154"/>
      <c r="T285" s="155"/>
      <c r="AT285" s="151" t="s">
        <v>221</v>
      </c>
      <c r="AU285" s="151" t="s">
        <v>86</v>
      </c>
      <c r="AV285" s="12" t="s">
        <v>84</v>
      </c>
      <c r="AW285" s="12" t="s">
        <v>32</v>
      </c>
      <c r="AX285" s="12" t="s">
        <v>76</v>
      </c>
      <c r="AY285" s="151" t="s">
        <v>210</v>
      </c>
    </row>
    <row r="286" spans="2:65" s="13" customFormat="1">
      <c r="B286" s="156"/>
      <c r="D286" s="146" t="s">
        <v>221</v>
      </c>
      <c r="E286" s="157" t="s">
        <v>1</v>
      </c>
      <c r="F286" s="158" t="s">
        <v>412</v>
      </c>
      <c r="H286" s="159">
        <v>6060</v>
      </c>
      <c r="I286" s="160"/>
      <c r="L286" s="156"/>
      <c r="M286" s="161"/>
      <c r="T286" s="162"/>
      <c r="AT286" s="157" t="s">
        <v>221</v>
      </c>
      <c r="AU286" s="157" t="s">
        <v>86</v>
      </c>
      <c r="AV286" s="13" t="s">
        <v>86</v>
      </c>
      <c r="AW286" s="13" t="s">
        <v>32</v>
      </c>
      <c r="AX286" s="13" t="s">
        <v>76</v>
      </c>
      <c r="AY286" s="157" t="s">
        <v>210</v>
      </c>
    </row>
    <row r="287" spans="2:65" s="14" customFormat="1">
      <c r="B287" s="163"/>
      <c r="D287" s="146" t="s">
        <v>221</v>
      </c>
      <c r="E287" s="164" t="s">
        <v>1</v>
      </c>
      <c r="F287" s="165" t="s">
        <v>224</v>
      </c>
      <c r="H287" s="166">
        <v>6060</v>
      </c>
      <c r="I287" s="167"/>
      <c r="L287" s="163"/>
      <c r="M287" s="168"/>
      <c r="T287" s="169"/>
      <c r="AT287" s="164" t="s">
        <v>221</v>
      </c>
      <c r="AU287" s="164" t="s">
        <v>86</v>
      </c>
      <c r="AV287" s="14" t="s">
        <v>217</v>
      </c>
      <c r="AW287" s="14" t="s">
        <v>32</v>
      </c>
      <c r="AX287" s="14" t="s">
        <v>84</v>
      </c>
      <c r="AY287" s="164" t="s">
        <v>210</v>
      </c>
    </row>
    <row r="288" spans="2:65" s="1" customFormat="1" ht="24.25" customHeight="1">
      <c r="B288" s="32"/>
      <c r="C288" s="133" t="s">
        <v>417</v>
      </c>
      <c r="D288" s="133" t="s">
        <v>212</v>
      </c>
      <c r="E288" s="134" t="s">
        <v>418</v>
      </c>
      <c r="F288" s="135" t="s">
        <v>419</v>
      </c>
      <c r="G288" s="136" t="s">
        <v>215</v>
      </c>
      <c r="H288" s="137">
        <v>12644</v>
      </c>
      <c r="I288" s="138"/>
      <c r="J288" s="139">
        <f>ROUND(I288*H288,2)</f>
        <v>0</v>
      </c>
      <c r="K288" s="135" t="s">
        <v>216</v>
      </c>
      <c r="L288" s="32"/>
      <c r="M288" s="140" t="s">
        <v>1</v>
      </c>
      <c r="N288" s="141" t="s">
        <v>41</v>
      </c>
      <c r="P288" s="142">
        <f>O288*H288</f>
        <v>0</v>
      </c>
      <c r="Q288" s="142">
        <v>0</v>
      </c>
      <c r="R288" s="142">
        <f>Q288*H288</f>
        <v>0</v>
      </c>
      <c r="S288" s="142">
        <v>0</v>
      </c>
      <c r="T288" s="143">
        <f>S288*H288</f>
        <v>0</v>
      </c>
      <c r="AR288" s="144" t="s">
        <v>217</v>
      </c>
      <c r="AT288" s="144" t="s">
        <v>212</v>
      </c>
      <c r="AU288" s="144" t="s">
        <v>86</v>
      </c>
      <c r="AY288" s="17" t="s">
        <v>210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7" t="s">
        <v>84</v>
      </c>
      <c r="BK288" s="145">
        <f>ROUND(I288*H288,2)</f>
        <v>0</v>
      </c>
      <c r="BL288" s="17" t="s">
        <v>217</v>
      </c>
      <c r="BM288" s="144" t="s">
        <v>420</v>
      </c>
    </row>
    <row r="289" spans="2:65" s="12" customFormat="1" ht="20">
      <c r="B289" s="150"/>
      <c r="D289" s="146" t="s">
        <v>221</v>
      </c>
      <c r="E289" s="151" t="s">
        <v>1</v>
      </c>
      <c r="F289" s="152" t="s">
        <v>421</v>
      </c>
      <c r="H289" s="151" t="s">
        <v>1</v>
      </c>
      <c r="I289" s="153"/>
      <c r="L289" s="150"/>
      <c r="M289" s="154"/>
      <c r="T289" s="155"/>
      <c r="AT289" s="151" t="s">
        <v>221</v>
      </c>
      <c r="AU289" s="151" t="s">
        <v>86</v>
      </c>
      <c r="AV289" s="12" t="s">
        <v>84</v>
      </c>
      <c r="AW289" s="12" t="s">
        <v>32</v>
      </c>
      <c r="AX289" s="12" t="s">
        <v>76</v>
      </c>
      <c r="AY289" s="151" t="s">
        <v>210</v>
      </c>
    </row>
    <row r="290" spans="2:65" s="13" customFormat="1">
      <c r="B290" s="156"/>
      <c r="D290" s="146" t="s">
        <v>221</v>
      </c>
      <c r="E290" s="157" t="s">
        <v>1</v>
      </c>
      <c r="F290" s="158" t="s">
        <v>422</v>
      </c>
      <c r="H290" s="159">
        <v>12120</v>
      </c>
      <c r="I290" s="160"/>
      <c r="L290" s="156"/>
      <c r="M290" s="161"/>
      <c r="T290" s="162"/>
      <c r="AT290" s="157" t="s">
        <v>221</v>
      </c>
      <c r="AU290" s="157" t="s">
        <v>86</v>
      </c>
      <c r="AV290" s="13" t="s">
        <v>86</v>
      </c>
      <c r="AW290" s="13" t="s">
        <v>32</v>
      </c>
      <c r="AX290" s="13" t="s">
        <v>76</v>
      </c>
      <c r="AY290" s="157" t="s">
        <v>210</v>
      </c>
    </row>
    <row r="291" spans="2:65" s="12" customFormat="1" ht="20">
      <c r="B291" s="150"/>
      <c r="D291" s="146" t="s">
        <v>221</v>
      </c>
      <c r="E291" s="151" t="s">
        <v>1</v>
      </c>
      <c r="F291" s="152" t="s">
        <v>423</v>
      </c>
      <c r="H291" s="151" t="s">
        <v>1</v>
      </c>
      <c r="I291" s="153"/>
      <c r="L291" s="150"/>
      <c r="M291" s="154"/>
      <c r="T291" s="155"/>
      <c r="AT291" s="151" t="s">
        <v>221</v>
      </c>
      <c r="AU291" s="151" t="s">
        <v>86</v>
      </c>
      <c r="AV291" s="12" t="s">
        <v>84</v>
      </c>
      <c r="AW291" s="12" t="s">
        <v>32</v>
      </c>
      <c r="AX291" s="12" t="s">
        <v>76</v>
      </c>
      <c r="AY291" s="151" t="s">
        <v>210</v>
      </c>
    </row>
    <row r="292" spans="2:65" s="13" customFormat="1">
      <c r="B292" s="156"/>
      <c r="D292" s="146" t="s">
        <v>221</v>
      </c>
      <c r="E292" s="157" t="s">
        <v>1</v>
      </c>
      <c r="F292" s="158" t="s">
        <v>424</v>
      </c>
      <c r="H292" s="159">
        <v>524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76</v>
      </c>
      <c r="AY292" s="157" t="s">
        <v>210</v>
      </c>
    </row>
    <row r="293" spans="2:65" s="14" customFormat="1">
      <c r="B293" s="163"/>
      <c r="D293" s="146" t="s">
        <v>221</v>
      </c>
      <c r="E293" s="164" t="s">
        <v>1</v>
      </c>
      <c r="F293" s="165" t="s">
        <v>224</v>
      </c>
      <c r="H293" s="166">
        <v>12644</v>
      </c>
      <c r="I293" s="167"/>
      <c r="L293" s="163"/>
      <c r="M293" s="168"/>
      <c r="T293" s="169"/>
      <c r="AT293" s="164" t="s">
        <v>221</v>
      </c>
      <c r="AU293" s="164" t="s">
        <v>86</v>
      </c>
      <c r="AV293" s="14" t="s">
        <v>217</v>
      </c>
      <c r="AW293" s="14" t="s">
        <v>32</v>
      </c>
      <c r="AX293" s="14" t="s">
        <v>84</v>
      </c>
      <c r="AY293" s="164" t="s">
        <v>210</v>
      </c>
    </row>
    <row r="294" spans="2:65" s="1" customFormat="1" ht="44.25" customHeight="1">
      <c r="B294" s="32"/>
      <c r="C294" s="133" t="s">
        <v>425</v>
      </c>
      <c r="D294" s="133" t="s">
        <v>212</v>
      </c>
      <c r="E294" s="134" t="s">
        <v>426</v>
      </c>
      <c r="F294" s="135" t="s">
        <v>427</v>
      </c>
      <c r="G294" s="136" t="s">
        <v>215</v>
      </c>
      <c r="H294" s="137">
        <v>6060</v>
      </c>
      <c r="I294" s="138"/>
      <c r="J294" s="139">
        <f>ROUND(I294*H294,2)</f>
        <v>0</v>
      </c>
      <c r="K294" s="135" t="s">
        <v>216</v>
      </c>
      <c r="L294" s="32"/>
      <c r="M294" s="140" t="s">
        <v>1</v>
      </c>
      <c r="N294" s="141" t="s">
        <v>41</v>
      </c>
      <c r="P294" s="142">
        <f>O294*H294</f>
        <v>0</v>
      </c>
      <c r="Q294" s="142">
        <v>0</v>
      </c>
      <c r="R294" s="142">
        <f>Q294*H294</f>
        <v>0</v>
      </c>
      <c r="S294" s="142">
        <v>0</v>
      </c>
      <c r="T294" s="143">
        <f>S294*H294</f>
        <v>0</v>
      </c>
      <c r="AR294" s="144" t="s">
        <v>217</v>
      </c>
      <c r="AT294" s="144" t="s">
        <v>212</v>
      </c>
      <c r="AU294" s="144" t="s">
        <v>86</v>
      </c>
      <c r="AY294" s="17" t="s">
        <v>210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7" t="s">
        <v>84</v>
      </c>
      <c r="BK294" s="145">
        <f>ROUND(I294*H294,2)</f>
        <v>0</v>
      </c>
      <c r="BL294" s="17" t="s">
        <v>217</v>
      </c>
      <c r="BM294" s="144" t="s">
        <v>428</v>
      </c>
    </row>
    <row r="295" spans="2:65" s="12" customFormat="1">
      <c r="B295" s="150"/>
      <c r="D295" s="146" t="s">
        <v>221</v>
      </c>
      <c r="E295" s="151" t="s">
        <v>1</v>
      </c>
      <c r="F295" s="152" t="s">
        <v>350</v>
      </c>
      <c r="H295" s="151" t="s">
        <v>1</v>
      </c>
      <c r="I295" s="153"/>
      <c r="L295" s="150"/>
      <c r="M295" s="154"/>
      <c r="T295" s="155"/>
      <c r="AT295" s="151" t="s">
        <v>221</v>
      </c>
      <c r="AU295" s="151" t="s">
        <v>86</v>
      </c>
      <c r="AV295" s="12" t="s">
        <v>84</v>
      </c>
      <c r="AW295" s="12" t="s">
        <v>32</v>
      </c>
      <c r="AX295" s="12" t="s">
        <v>76</v>
      </c>
      <c r="AY295" s="151" t="s">
        <v>210</v>
      </c>
    </row>
    <row r="296" spans="2:65" s="13" customFormat="1">
      <c r="B296" s="156"/>
      <c r="D296" s="146" t="s">
        <v>221</v>
      </c>
      <c r="E296" s="157" t="s">
        <v>1</v>
      </c>
      <c r="F296" s="158" t="s">
        <v>412</v>
      </c>
      <c r="H296" s="159">
        <v>6060</v>
      </c>
      <c r="I296" s="160"/>
      <c r="L296" s="156"/>
      <c r="M296" s="161"/>
      <c r="T296" s="162"/>
      <c r="AT296" s="157" t="s">
        <v>221</v>
      </c>
      <c r="AU296" s="157" t="s">
        <v>86</v>
      </c>
      <c r="AV296" s="13" t="s">
        <v>86</v>
      </c>
      <c r="AW296" s="13" t="s">
        <v>32</v>
      </c>
      <c r="AX296" s="13" t="s">
        <v>76</v>
      </c>
      <c r="AY296" s="157" t="s">
        <v>210</v>
      </c>
    </row>
    <row r="297" spans="2:65" s="14" customFormat="1">
      <c r="B297" s="163"/>
      <c r="D297" s="146" t="s">
        <v>221</v>
      </c>
      <c r="E297" s="164" t="s">
        <v>1</v>
      </c>
      <c r="F297" s="165" t="s">
        <v>224</v>
      </c>
      <c r="H297" s="166">
        <v>6060</v>
      </c>
      <c r="I297" s="167"/>
      <c r="L297" s="163"/>
      <c r="M297" s="168"/>
      <c r="T297" s="169"/>
      <c r="AT297" s="164" t="s">
        <v>221</v>
      </c>
      <c r="AU297" s="164" t="s">
        <v>86</v>
      </c>
      <c r="AV297" s="14" t="s">
        <v>217</v>
      </c>
      <c r="AW297" s="14" t="s">
        <v>32</v>
      </c>
      <c r="AX297" s="14" t="s">
        <v>84</v>
      </c>
      <c r="AY297" s="164" t="s">
        <v>210</v>
      </c>
    </row>
    <row r="298" spans="2:65" s="1" customFormat="1" ht="44.25" customHeight="1">
      <c r="B298" s="32"/>
      <c r="C298" s="133" t="s">
        <v>429</v>
      </c>
      <c r="D298" s="133" t="s">
        <v>212</v>
      </c>
      <c r="E298" s="134" t="s">
        <v>430</v>
      </c>
      <c r="F298" s="135" t="s">
        <v>431</v>
      </c>
      <c r="G298" s="136" t="s">
        <v>215</v>
      </c>
      <c r="H298" s="137">
        <v>6060</v>
      </c>
      <c r="I298" s="138"/>
      <c r="J298" s="139">
        <f>ROUND(I298*H298,2)</f>
        <v>0</v>
      </c>
      <c r="K298" s="135" t="s">
        <v>216</v>
      </c>
      <c r="L298" s="32"/>
      <c r="M298" s="140" t="s">
        <v>1</v>
      </c>
      <c r="N298" s="141" t="s">
        <v>41</v>
      </c>
      <c r="P298" s="142">
        <f>O298*H298</f>
        <v>0</v>
      </c>
      <c r="Q298" s="142">
        <v>0</v>
      </c>
      <c r="R298" s="142">
        <f>Q298*H298</f>
        <v>0</v>
      </c>
      <c r="S298" s="142">
        <v>0</v>
      </c>
      <c r="T298" s="143">
        <f>S298*H298</f>
        <v>0</v>
      </c>
      <c r="AR298" s="144" t="s">
        <v>217</v>
      </c>
      <c r="AT298" s="144" t="s">
        <v>212</v>
      </c>
      <c r="AU298" s="144" t="s">
        <v>86</v>
      </c>
      <c r="AY298" s="17" t="s">
        <v>210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7" t="s">
        <v>84</v>
      </c>
      <c r="BK298" s="145">
        <f>ROUND(I298*H298,2)</f>
        <v>0</v>
      </c>
      <c r="BL298" s="17" t="s">
        <v>217</v>
      </c>
      <c r="BM298" s="144" t="s">
        <v>432</v>
      </c>
    </row>
    <row r="299" spans="2:65" s="12" customFormat="1">
      <c r="B299" s="150"/>
      <c r="D299" s="146" t="s">
        <v>221</v>
      </c>
      <c r="E299" s="151" t="s">
        <v>1</v>
      </c>
      <c r="F299" s="152" t="s">
        <v>350</v>
      </c>
      <c r="H299" s="151" t="s">
        <v>1</v>
      </c>
      <c r="I299" s="153"/>
      <c r="L299" s="150"/>
      <c r="M299" s="154"/>
      <c r="T299" s="155"/>
      <c r="AT299" s="151" t="s">
        <v>221</v>
      </c>
      <c r="AU299" s="151" t="s">
        <v>86</v>
      </c>
      <c r="AV299" s="12" t="s">
        <v>84</v>
      </c>
      <c r="AW299" s="12" t="s">
        <v>32</v>
      </c>
      <c r="AX299" s="12" t="s">
        <v>76</v>
      </c>
      <c r="AY299" s="151" t="s">
        <v>210</v>
      </c>
    </row>
    <row r="300" spans="2:65" s="13" customFormat="1">
      <c r="B300" s="156"/>
      <c r="D300" s="146" t="s">
        <v>221</v>
      </c>
      <c r="E300" s="157" t="s">
        <v>1</v>
      </c>
      <c r="F300" s="158" t="s">
        <v>412</v>
      </c>
      <c r="H300" s="159">
        <v>6060</v>
      </c>
      <c r="I300" s="160"/>
      <c r="L300" s="156"/>
      <c r="M300" s="161"/>
      <c r="T300" s="162"/>
      <c r="AT300" s="157" t="s">
        <v>221</v>
      </c>
      <c r="AU300" s="157" t="s">
        <v>86</v>
      </c>
      <c r="AV300" s="13" t="s">
        <v>86</v>
      </c>
      <c r="AW300" s="13" t="s">
        <v>32</v>
      </c>
      <c r="AX300" s="13" t="s">
        <v>76</v>
      </c>
      <c r="AY300" s="157" t="s">
        <v>210</v>
      </c>
    </row>
    <row r="301" spans="2:65" s="14" customFormat="1">
      <c r="B301" s="163"/>
      <c r="D301" s="146" t="s">
        <v>221</v>
      </c>
      <c r="E301" s="164" t="s">
        <v>1</v>
      </c>
      <c r="F301" s="165" t="s">
        <v>224</v>
      </c>
      <c r="H301" s="166">
        <v>6060</v>
      </c>
      <c r="I301" s="167"/>
      <c r="L301" s="163"/>
      <c r="M301" s="168"/>
      <c r="T301" s="169"/>
      <c r="AT301" s="164" t="s">
        <v>221</v>
      </c>
      <c r="AU301" s="164" t="s">
        <v>86</v>
      </c>
      <c r="AV301" s="14" t="s">
        <v>217</v>
      </c>
      <c r="AW301" s="14" t="s">
        <v>32</v>
      </c>
      <c r="AX301" s="14" t="s">
        <v>84</v>
      </c>
      <c r="AY301" s="164" t="s">
        <v>210</v>
      </c>
    </row>
    <row r="302" spans="2:65" s="1" customFormat="1" ht="44.25" customHeight="1">
      <c r="B302" s="32"/>
      <c r="C302" s="133" t="s">
        <v>433</v>
      </c>
      <c r="D302" s="133" t="s">
        <v>212</v>
      </c>
      <c r="E302" s="134" t="s">
        <v>434</v>
      </c>
      <c r="F302" s="135" t="s">
        <v>435</v>
      </c>
      <c r="G302" s="136" t="s">
        <v>215</v>
      </c>
      <c r="H302" s="137">
        <v>262</v>
      </c>
      <c r="I302" s="138"/>
      <c r="J302" s="139">
        <f>ROUND(I302*H302,2)</f>
        <v>0</v>
      </c>
      <c r="K302" s="135" t="s">
        <v>216</v>
      </c>
      <c r="L302" s="32"/>
      <c r="M302" s="140" t="s">
        <v>1</v>
      </c>
      <c r="N302" s="141" t="s">
        <v>41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217</v>
      </c>
      <c r="AT302" s="144" t="s">
        <v>212</v>
      </c>
      <c r="AU302" s="144" t="s">
        <v>86</v>
      </c>
      <c r="AY302" s="17" t="s">
        <v>210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7" t="s">
        <v>84</v>
      </c>
      <c r="BK302" s="145">
        <f>ROUND(I302*H302,2)</f>
        <v>0</v>
      </c>
      <c r="BL302" s="17" t="s">
        <v>217</v>
      </c>
      <c r="BM302" s="144" t="s">
        <v>436</v>
      </c>
    </row>
    <row r="303" spans="2:65" s="12" customFormat="1">
      <c r="B303" s="150"/>
      <c r="D303" s="146" t="s">
        <v>221</v>
      </c>
      <c r="E303" s="151" t="s">
        <v>1</v>
      </c>
      <c r="F303" s="152" t="s">
        <v>437</v>
      </c>
      <c r="H303" s="151" t="s">
        <v>1</v>
      </c>
      <c r="I303" s="153"/>
      <c r="L303" s="150"/>
      <c r="M303" s="154"/>
      <c r="T303" s="155"/>
      <c r="AT303" s="151" t="s">
        <v>221</v>
      </c>
      <c r="AU303" s="151" t="s">
        <v>86</v>
      </c>
      <c r="AV303" s="12" t="s">
        <v>84</v>
      </c>
      <c r="AW303" s="12" t="s">
        <v>32</v>
      </c>
      <c r="AX303" s="12" t="s">
        <v>76</v>
      </c>
      <c r="AY303" s="151" t="s">
        <v>210</v>
      </c>
    </row>
    <row r="304" spans="2:65" s="13" customFormat="1">
      <c r="B304" s="156"/>
      <c r="D304" s="146" t="s">
        <v>221</v>
      </c>
      <c r="E304" s="157" t="s">
        <v>1</v>
      </c>
      <c r="F304" s="158" t="s">
        <v>230</v>
      </c>
      <c r="H304" s="159">
        <v>262</v>
      </c>
      <c r="I304" s="160"/>
      <c r="L304" s="156"/>
      <c r="M304" s="161"/>
      <c r="T304" s="162"/>
      <c r="AT304" s="157" t="s">
        <v>221</v>
      </c>
      <c r="AU304" s="157" t="s">
        <v>86</v>
      </c>
      <c r="AV304" s="13" t="s">
        <v>86</v>
      </c>
      <c r="AW304" s="13" t="s">
        <v>32</v>
      </c>
      <c r="AX304" s="13" t="s">
        <v>76</v>
      </c>
      <c r="AY304" s="157" t="s">
        <v>210</v>
      </c>
    </row>
    <row r="305" spans="2:65" s="14" customFormat="1">
      <c r="B305" s="163"/>
      <c r="D305" s="146" t="s">
        <v>221</v>
      </c>
      <c r="E305" s="164" t="s">
        <v>1</v>
      </c>
      <c r="F305" s="165" t="s">
        <v>224</v>
      </c>
      <c r="H305" s="166">
        <v>262</v>
      </c>
      <c r="I305" s="167"/>
      <c r="L305" s="163"/>
      <c r="M305" s="168"/>
      <c r="T305" s="169"/>
      <c r="AT305" s="164" t="s">
        <v>221</v>
      </c>
      <c r="AU305" s="164" t="s">
        <v>86</v>
      </c>
      <c r="AV305" s="14" t="s">
        <v>217</v>
      </c>
      <c r="AW305" s="14" t="s">
        <v>32</v>
      </c>
      <c r="AX305" s="14" t="s">
        <v>84</v>
      </c>
      <c r="AY305" s="164" t="s">
        <v>210</v>
      </c>
    </row>
    <row r="306" spans="2:65" s="1" customFormat="1" ht="49.15" customHeight="1">
      <c r="B306" s="32"/>
      <c r="C306" s="133" t="s">
        <v>438</v>
      </c>
      <c r="D306" s="133" t="s">
        <v>212</v>
      </c>
      <c r="E306" s="134" t="s">
        <v>439</v>
      </c>
      <c r="F306" s="135" t="s">
        <v>440</v>
      </c>
      <c r="G306" s="136" t="s">
        <v>215</v>
      </c>
      <c r="H306" s="137">
        <v>262</v>
      </c>
      <c r="I306" s="138"/>
      <c r="J306" s="139">
        <f>ROUND(I306*H306,2)</f>
        <v>0</v>
      </c>
      <c r="K306" s="135" t="s">
        <v>216</v>
      </c>
      <c r="L306" s="32"/>
      <c r="M306" s="140" t="s">
        <v>1</v>
      </c>
      <c r="N306" s="141" t="s">
        <v>41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217</v>
      </c>
      <c r="AT306" s="144" t="s">
        <v>212</v>
      </c>
      <c r="AU306" s="144" t="s">
        <v>86</v>
      </c>
      <c r="AY306" s="17" t="s">
        <v>210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7" t="s">
        <v>84</v>
      </c>
      <c r="BK306" s="145">
        <f>ROUND(I306*H306,2)</f>
        <v>0</v>
      </c>
      <c r="BL306" s="17" t="s">
        <v>217</v>
      </c>
      <c r="BM306" s="144" t="s">
        <v>441</v>
      </c>
    </row>
    <row r="307" spans="2:65" s="12" customFormat="1">
      <c r="B307" s="150"/>
      <c r="D307" s="146" t="s">
        <v>221</v>
      </c>
      <c r="E307" s="151" t="s">
        <v>1</v>
      </c>
      <c r="F307" s="152" t="s">
        <v>437</v>
      </c>
      <c r="H307" s="151" t="s">
        <v>1</v>
      </c>
      <c r="I307" s="153"/>
      <c r="L307" s="150"/>
      <c r="M307" s="154"/>
      <c r="T307" s="155"/>
      <c r="AT307" s="151" t="s">
        <v>221</v>
      </c>
      <c r="AU307" s="151" t="s">
        <v>86</v>
      </c>
      <c r="AV307" s="12" t="s">
        <v>84</v>
      </c>
      <c r="AW307" s="12" t="s">
        <v>32</v>
      </c>
      <c r="AX307" s="12" t="s">
        <v>76</v>
      </c>
      <c r="AY307" s="151" t="s">
        <v>210</v>
      </c>
    </row>
    <row r="308" spans="2:65" s="13" customFormat="1">
      <c r="B308" s="156"/>
      <c r="D308" s="146" t="s">
        <v>221</v>
      </c>
      <c r="E308" s="157" t="s">
        <v>1</v>
      </c>
      <c r="F308" s="158" t="s">
        <v>230</v>
      </c>
      <c r="H308" s="159">
        <v>262</v>
      </c>
      <c r="I308" s="160"/>
      <c r="L308" s="156"/>
      <c r="M308" s="161"/>
      <c r="T308" s="162"/>
      <c r="AT308" s="157" t="s">
        <v>221</v>
      </c>
      <c r="AU308" s="157" t="s">
        <v>86</v>
      </c>
      <c r="AV308" s="13" t="s">
        <v>86</v>
      </c>
      <c r="AW308" s="13" t="s">
        <v>32</v>
      </c>
      <c r="AX308" s="13" t="s">
        <v>76</v>
      </c>
      <c r="AY308" s="157" t="s">
        <v>210</v>
      </c>
    </row>
    <row r="309" spans="2:65" s="14" customFormat="1">
      <c r="B309" s="163"/>
      <c r="D309" s="146" t="s">
        <v>221</v>
      </c>
      <c r="E309" s="164" t="s">
        <v>1</v>
      </c>
      <c r="F309" s="165" t="s">
        <v>224</v>
      </c>
      <c r="H309" s="166">
        <v>262</v>
      </c>
      <c r="I309" s="167"/>
      <c r="L309" s="163"/>
      <c r="M309" s="168"/>
      <c r="T309" s="169"/>
      <c r="AT309" s="164" t="s">
        <v>221</v>
      </c>
      <c r="AU309" s="164" t="s">
        <v>86</v>
      </c>
      <c r="AV309" s="14" t="s">
        <v>217</v>
      </c>
      <c r="AW309" s="14" t="s">
        <v>32</v>
      </c>
      <c r="AX309" s="14" t="s">
        <v>84</v>
      </c>
      <c r="AY309" s="164" t="s">
        <v>210</v>
      </c>
    </row>
    <row r="310" spans="2:65" s="1" customFormat="1" ht="37.9" customHeight="1">
      <c r="B310" s="32"/>
      <c r="C310" s="133" t="s">
        <v>442</v>
      </c>
      <c r="D310" s="133" t="s">
        <v>212</v>
      </c>
      <c r="E310" s="134" t="s">
        <v>443</v>
      </c>
      <c r="F310" s="135" t="s">
        <v>444</v>
      </c>
      <c r="G310" s="136" t="s">
        <v>215</v>
      </c>
      <c r="H310" s="137">
        <v>70</v>
      </c>
      <c r="I310" s="138"/>
      <c r="J310" s="139">
        <f>ROUND(I310*H310,2)</f>
        <v>0</v>
      </c>
      <c r="K310" s="135" t="s">
        <v>216</v>
      </c>
      <c r="L310" s="32"/>
      <c r="M310" s="140" t="s">
        <v>1</v>
      </c>
      <c r="N310" s="141" t="s">
        <v>41</v>
      </c>
      <c r="P310" s="142">
        <f>O310*H310</f>
        <v>0</v>
      </c>
      <c r="Q310" s="142">
        <v>0.71255000000000002</v>
      </c>
      <c r="R310" s="142">
        <f>Q310*H310</f>
        <v>49.878500000000003</v>
      </c>
      <c r="S310" s="142">
        <v>0</v>
      </c>
      <c r="T310" s="143">
        <f>S310*H310</f>
        <v>0</v>
      </c>
      <c r="AR310" s="144" t="s">
        <v>217</v>
      </c>
      <c r="AT310" s="144" t="s">
        <v>212</v>
      </c>
      <c r="AU310" s="144" t="s">
        <v>86</v>
      </c>
      <c r="AY310" s="17" t="s">
        <v>210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7" t="s">
        <v>84</v>
      </c>
      <c r="BK310" s="145">
        <f>ROUND(I310*H310,2)</f>
        <v>0</v>
      </c>
      <c r="BL310" s="17" t="s">
        <v>217</v>
      </c>
      <c r="BM310" s="144" t="s">
        <v>445</v>
      </c>
    </row>
    <row r="311" spans="2:65" s="12" customFormat="1">
      <c r="B311" s="150"/>
      <c r="D311" s="146" t="s">
        <v>221</v>
      </c>
      <c r="E311" s="151" t="s">
        <v>1</v>
      </c>
      <c r="F311" s="152" t="s">
        <v>352</v>
      </c>
      <c r="H311" s="151" t="s">
        <v>1</v>
      </c>
      <c r="I311" s="153"/>
      <c r="L311" s="150"/>
      <c r="M311" s="154"/>
      <c r="T311" s="155"/>
      <c r="AT311" s="151" t="s">
        <v>221</v>
      </c>
      <c r="AU311" s="151" t="s">
        <v>86</v>
      </c>
      <c r="AV311" s="12" t="s">
        <v>84</v>
      </c>
      <c r="AW311" s="12" t="s">
        <v>32</v>
      </c>
      <c r="AX311" s="12" t="s">
        <v>76</v>
      </c>
      <c r="AY311" s="151" t="s">
        <v>210</v>
      </c>
    </row>
    <row r="312" spans="2:65" s="13" customFormat="1">
      <c r="B312" s="156"/>
      <c r="D312" s="146" t="s">
        <v>221</v>
      </c>
      <c r="E312" s="157" t="s">
        <v>1</v>
      </c>
      <c r="F312" s="158" t="s">
        <v>446</v>
      </c>
      <c r="H312" s="159">
        <v>70</v>
      </c>
      <c r="I312" s="160"/>
      <c r="L312" s="156"/>
      <c r="M312" s="161"/>
      <c r="T312" s="162"/>
      <c r="AT312" s="157" t="s">
        <v>221</v>
      </c>
      <c r="AU312" s="157" t="s">
        <v>86</v>
      </c>
      <c r="AV312" s="13" t="s">
        <v>86</v>
      </c>
      <c r="AW312" s="13" t="s">
        <v>32</v>
      </c>
      <c r="AX312" s="13" t="s">
        <v>76</v>
      </c>
      <c r="AY312" s="157" t="s">
        <v>210</v>
      </c>
    </row>
    <row r="313" spans="2:65" s="14" customFormat="1">
      <c r="B313" s="163"/>
      <c r="D313" s="146" t="s">
        <v>221</v>
      </c>
      <c r="E313" s="164" t="s">
        <v>1</v>
      </c>
      <c r="F313" s="165" t="s">
        <v>224</v>
      </c>
      <c r="H313" s="166">
        <v>70</v>
      </c>
      <c r="I313" s="167"/>
      <c r="L313" s="163"/>
      <c r="M313" s="168"/>
      <c r="T313" s="169"/>
      <c r="AT313" s="164" t="s">
        <v>221</v>
      </c>
      <c r="AU313" s="164" t="s">
        <v>86</v>
      </c>
      <c r="AV313" s="14" t="s">
        <v>217</v>
      </c>
      <c r="AW313" s="14" t="s">
        <v>32</v>
      </c>
      <c r="AX313" s="14" t="s">
        <v>84</v>
      </c>
      <c r="AY313" s="164" t="s">
        <v>210</v>
      </c>
    </row>
    <row r="314" spans="2:65" s="11" customFormat="1" ht="22.9" customHeight="1">
      <c r="B314" s="121"/>
      <c r="D314" s="122" t="s">
        <v>75</v>
      </c>
      <c r="E314" s="131" t="s">
        <v>263</v>
      </c>
      <c r="F314" s="131" t="s">
        <v>447</v>
      </c>
      <c r="I314" s="124"/>
      <c r="J314" s="132">
        <f>BK314</f>
        <v>0</v>
      </c>
      <c r="L314" s="121"/>
      <c r="M314" s="126"/>
      <c r="P314" s="127">
        <f>SUM(P315:P414)</f>
        <v>0</v>
      </c>
      <c r="R314" s="127">
        <f>SUM(R315:R414)</f>
        <v>49.324901999999987</v>
      </c>
      <c r="T314" s="128">
        <f>SUM(T315:T414)</f>
        <v>0</v>
      </c>
      <c r="AR314" s="122" t="s">
        <v>84</v>
      </c>
      <c r="AT314" s="129" t="s">
        <v>75</v>
      </c>
      <c r="AU314" s="129" t="s">
        <v>84</v>
      </c>
      <c r="AY314" s="122" t="s">
        <v>210</v>
      </c>
      <c r="BK314" s="130">
        <f>SUM(BK315:BK414)</f>
        <v>0</v>
      </c>
    </row>
    <row r="315" spans="2:65" s="1" customFormat="1" ht="37.9" customHeight="1">
      <c r="B315" s="32"/>
      <c r="C315" s="133" t="s">
        <v>448</v>
      </c>
      <c r="D315" s="133" t="s">
        <v>212</v>
      </c>
      <c r="E315" s="134" t="s">
        <v>449</v>
      </c>
      <c r="F315" s="135" t="s">
        <v>450</v>
      </c>
      <c r="G315" s="136" t="s">
        <v>266</v>
      </c>
      <c r="H315" s="137">
        <v>49</v>
      </c>
      <c r="I315" s="138"/>
      <c r="J315" s="139">
        <f>ROUND(I315*H315,2)</f>
        <v>0</v>
      </c>
      <c r="K315" s="135" t="s">
        <v>216</v>
      </c>
      <c r="L315" s="32"/>
      <c r="M315" s="140" t="s">
        <v>1</v>
      </c>
      <c r="N315" s="141" t="s">
        <v>41</v>
      </c>
      <c r="P315" s="142">
        <f>O315*H315</f>
        <v>0</v>
      </c>
      <c r="Q315" s="142">
        <v>9.8000000000000004E-2</v>
      </c>
      <c r="R315" s="142">
        <f>Q315*H315</f>
        <v>4.8020000000000005</v>
      </c>
      <c r="S315" s="142">
        <v>0</v>
      </c>
      <c r="T315" s="143">
        <f>S315*H315</f>
        <v>0</v>
      </c>
      <c r="AR315" s="144" t="s">
        <v>217</v>
      </c>
      <c r="AT315" s="144" t="s">
        <v>212</v>
      </c>
      <c r="AU315" s="144" t="s">
        <v>86</v>
      </c>
      <c r="AY315" s="17" t="s">
        <v>210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7" t="s">
        <v>84</v>
      </c>
      <c r="BK315" s="145">
        <f>ROUND(I315*H315,2)</f>
        <v>0</v>
      </c>
      <c r="BL315" s="17" t="s">
        <v>217</v>
      </c>
      <c r="BM315" s="144" t="s">
        <v>451</v>
      </c>
    </row>
    <row r="316" spans="2:65" s="12" customFormat="1">
      <c r="B316" s="150"/>
      <c r="D316" s="146" t="s">
        <v>221</v>
      </c>
      <c r="E316" s="151" t="s">
        <v>1</v>
      </c>
      <c r="F316" s="152" t="s">
        <v>452</v>
      </c>
      <c r="H316" s="151" t="s">
        <v>1</v>
      </c>
      <c r="I316" s="153"/>
      <c r="L316" s="150"/>
      <c r="M316" s="154"/>
      <c r="T316" s="155"/>
      <c r="AT316" s="151" t="s">
        <v>221</v>
      </c>
      <c r="AU316" s="151" t="s">
        <v>86</v>
      </c>
      <c r="AV316" s="12" t="s">
        <v>84</v>
      </c>
      <c r="AW316" s="12" t="s">
        <v>32</v>
      </c>
      <c r="AX316" s="12" t="s">
        <v>76</v>
      </c>
      <c r="AY316" s="151" t="s">
        <v>210</v>
      </c>
    </row>
    <row r="317" spans="2:65" s="13" customFormat="1">
      <c r="B317" s="156"/>
      <c r="D317" s="146" t="s">
        <v>221</v>
      </c>
      <c r="E317" s="157" t="s">
        <v>1</v>
      </c>
      <c r="F317" s="158" t="s">
        <v>369</v>
      </c>
      <c r="H317" s="159">
        <v>25</v>
      </c>
      <c r="I317" s="160"/>
      <c r="L317" s="156"/>
      <c r="M317" s="161"/>
      <c r="T317" s="162"/>
      <c r="AT317" s="157" t="s">
        <v>221</v>
      </c>
      <c r="AU317" s="157" t="s">
        <v>86</v>
      </c>
      <c r="AV317" s="13" t="s">
        <v>86</v>
      </c>
      <c r="AW317" s="13" t="s">
        <v>32</v>
      </c>
      <c r="AX317" s="13" t="s">
        <v>76</v>
      </c>
      <c r="AY317" s="157" t="s">
        <v>210</v>
      </c>
    </row>
    <row r="318" spans="2:65" s="12" customFormat="1">
      <c r="B318" s="150"/>
      <c r="D318" s="146" t="s">
        <v>221</v>
      </c>
      <c r="E318" s="151" t="s">
        <v>1</v>
      </c>
      <c r="F318" s="152" t="s">
        <v>453</v>
      </c>
      <c r="H318" s="151" t="s">
        <v>1</v>
      </c>
      <c r="I318" s="153"/>
      <c r="L318" s="150"/>
      <c r="M318" s="154"/>
      <c r="T318" s="155"/>
      <c r="AT318" s="151" t="s">
        <v>221</v>
      </c>
      <c r="AU318" s="151" t="s">
        <v>86</v>
      </c>
      <c r="AV318" s="12" t="s">
        <v>84</v>
      </c>
      <c r="AW318" s="12" t="s">
        <v>32</v>
      </c>
      <c r="AX318" s="12" t="s">
        <v>76</v>
      </c>
      <c r="AY318" s="151" t="s">
        <v>210</v>
      </c>
    </row>
    <row r="319" spans="2:65" s="13" customFormat="1">
      <c r="B319" s="156"/>
      <c r="D319" s="146" t="s">
        <v>221</v>
      </c>
      <c r="E319" s="157" t="s">
        <v>1</v>
      </c>
      <c r="F319" s="158" t="s">
        <v>365</v>
      </c>
      <c r="H319" s="159">
        <v>24</v>
      </c>
      <c r="I319" s="160"/>
      <c r="L319" s="156"/>
      <c r="M319" s="161"/>
      <c r="T319" s="162"/>
      <c r="AT319" s="157" t="s">
        <v>221</v>
      </c>
      <c r="AU319" s="157" t="s">
        <v>86</v>
      </c>
      <c r="AV319" s="13" t="s">
        <v>86</v>
      </c>
      <c r="AW319" s="13" t="s">
        <v>32</v>
      </c>
      <c r="AX319" s="13" t="s">
        <v>76</v>
      </c>
      <c r="AY319" s="157" t="s">
        <v>210</v>
      </c>
    </row>
    <row r="320" spans="2:65" s="14" customFormat="1">
      <c r="B320" s="163"/>
      <c r="D320" s="146" t="s">
        <v>221</v>
      </c>
      <c r="E320" s="164" t="s">
        <v>1</v>
      </c>
      <c r="F320" s="165" t="s">
        <v>224</v>
      </c>
      <c r="H320" s="166">
        <v>49</v>
      </c>
      <c r="I320" s="167"/>
      <c r="L320" s="163"/>
      <c r="M320" s="168"/>
      <c r="T320" s="169"/>
      <c r="AT320" s="164" t="s">
        <v>221</v>
      </c>
      <c r="AU320" s="164" t="s">
        <v>86</v>
      </c>
      <c r="AV320" s="14" t="s">
        <v>217</v>
      </c>
      <c r="AW320" s="14" t="s">
        <v>32</v>
      </c>
      <c r="AX320" s="14" t="s">
        <v>84</v>
      </c>
      <c r="AY320" s="164" t="s">
        <v>210</v>
      </c>
    </row>
    <row r="321" spans="2:65" s="1" customFormat="1" ht="33" customHeight="1">
      <c r="B321" s="32"/>
      <c r="C321" s="170" t="s">
        <v>454</v>
      </c>
      <c r="D321" s="170" t="s">
        <v>327</v>
      </c>
      <c r="E321" s="171" t="s">
        <v>455</v>
      </c>
      <c r="F321" s="172" t="s">
        <v>456</v>
      </c>
      <c r="G321" s="173" t="s">
        <v>266</v>
      </c>
      <c r="H321" s="174">
        <v>25</v>
      </c>
      <c r="I321" s="175"/>
      <c r="J321" s="176">
        <f>ROUND(I321*H321,2)</f>
        <v>0</v>
      </c>
      <c r="K321" s="172" t="s">
        <v>216</v>
      </c>
      <c r="L321" s="177"/>
      <c r="M321" s="178" t="s">
        <v>1</v>
      </c>
      <c r="N321" s="179" t="s">
        <v>41</v>
      </c>
      <c r="P321" s="142">
        <f>O321*H321</f>
        <v>0</v>
      </c>
      <c r="Q321" s="142">
        <v>6.9000000000000006E-2</v>
      </c>
      <c r="R321" s="142">
        <f>Q321*H321</f>
        <v>1.7250000000000001</v>
      </c>
      <c r="S321" s="142">
        <v>0</v>
      </c>
      <c r="T321" s="143">
        <f>S321*H321</f>
        <v>0</v>
      </c>
      <c r="AR321" s="144" t="s">
        <v>263</v>
      </c>
      <c r="AT321" s="144" t="s">
        <v>327</v>
      </c>
      <c r="AU321" s="144" t="s">
        <v>86</v>
      </c>
      <c r="AY321" s="17" t="s">
        <v>210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7" t="s">
        <v>84</v>
      </c>
      <c r="BK321" s="145">
        <f>ROUND(I321*H321,2)</f>
        <v>0</v>
      </c>
      <c r="BL321" s="17" t="s">
        <v>217</v>
      </c>
      <c r="BM321" s="144" t="s">
        <v>457</v>
      </c>
    </row>
    <row r="322" spans="2:65" s="1" customFormat="1" ht="27">
      <c r="B322" s="32"/>
      <c r="D322" s="146" t="s">
        <v>219</v>
      </c>
      <c r="F322" s="147" t="s">
        <v>458</v>
      </c>
      <c r="I322" s="148"/>
      <c r="L322" s="32"/>
      <c r="M322" s="149"/>
      <c r="T322" s="56"/>
      <c r="AT322" s="17" t="s">
        <v>219</v>
      </c>
      <c r="AU322" s="17" t="s">
        <v>86</v>
      </c>
    </row>
    <row r="323" spans="2:65" s="12" customFormat="1">
      <c r="B323" s="150"/>
      <c r="D323" s="146" t="s">
        <v>221</v>
      </c>
      <c r="E323" s="151" t="s">
        <v>1</v>
      </c>
      <c r="F323" s="152" t="s">
        <v>452</v>
      </c>
      <c r="H323" s="151" t="s">
        <v>1</v>
      </c>
      <c r="I323" s="153"/>
      <c r="L323" s="150"/>
      <c r="M323" s="154"/>
      <c r="T323" s="155"/>
      <c r="AT323" s="151" t="s">
        <v>221</v>
      </c>
      <c r="AU323" s="151" t="s">
        <v>86</v>
      </c>
      <c r="AV323" s="12" t="s">
        <v>84</v>
      </c>
      <c r="AW323" s="12" t="s">
        <v>32</v>
      </c>
      <c r="AX323" s="12" t="s">
        <v>76</v>
      </c>
      <c r="AY323" s="151" t="s">
        <v>210</v>
      </c>
    </row>
    <row r="324" spans="2:65" s="13" customFormat="1">
      <c r="B324" s="156"/>
      <c r="D324" s="146" t="s">
        <v>221</v>
      </c>
      <c r="E324" s="157" t="s">
        <v>1</v>
      </c>
      <c r="F324" s="158" t="s">
        <v>369</v>
      </c>
      <c r="H324" s="159">
        <v>25</v>
      </c>
      <c r="I324" s="160"/>
      <c r="L324" s="156"/>
      <c r="M324" s="161"/>
      <c r="T324" s="162"/>
      <c r="AT324" s="157" t="s">
        <v>221</v>
      </c>
      <c r="AU324" s="157" t="s">
        <v>86</v>
      </c>
      <c r="AV324" s="13" t="s">
        <v>86</v>
      </c>
      <c r="AW324" s="13" t="s">
        <v>32</v>
      </c>
      <c r="AX324" s="13" t="s">
        <v>76</v>
      </c>
      <c r="AY324" s="157" t="s">
        <v>210</v>
      </c>
    </row>
    <row r="325" spans="2:65" s="14" customFormat="1">
      <c r="B325" s="163"/>
      <c r="D325" s="146" t="s">
        <v>221</v>
      </c>
      <c r="E325" s="164" t="s">
        <v>1</v>
      </c>
      <c r="F325" s="165" t="s">
        <v>224</v>
      </c>
      <c r="H325" s="166">
        <v>25</v>
      </c>
      <c r="I325" s="167"/>
      <c r="L325" s="163"/>
      <c r="M325" s="168"/>
      <c r="T325" s="169"/>
      <c r="AT325" s="164" t="s">
        <v>221</v>
      </c>
      <c r="AU325" s="164" t="s">
        <v>86</v>
      </c>
      <c r="AV325" s="14" t="s">
        <v>217</v>
      </c>
      <c r="AW325" s="14" t="s">
        <v>32</v>
      </c>
      <c r="AX325" s="14" t="s">
        <v>84</v>
      </c>
      <c r="AY325" s="164" t="s">
        <v>210</v>
      </c>
    </row>
    <row r="326" spans="2:65" s="1" customFormat="1" ht="24.25" customHeight="1">
      <c r="B326" s="32"/>
      <c r="C326" s="133" t="s">
        <v>459</v>
      </c>
      <c r="D326" s="133" t="s">
        <v>212</v>
      </c>
      <c r="E326" s="134" t="s">
        <v>460</v>
      </c>
      <c r="F326" s="135" t="s">
        <v>461</v>
      </c>
      <c r="G326" s="136" t="s">
        <v>240</v>
      </c>
      <c r="H326" s="137">
        <v>158</v>
      </c>
      <c r="I326" s="138"/>
      <c r="J326" s="139">
        <f>ROUND(I326*H326,2)</f>
        <v>0</v>
      </c>
      <c r="K326" s="135" t="s">
        <v>216</v>
      </c>
      <c r="L326" s="32"/>
      <c r="M326" s="140" t="s">
        <v>1</v>
      </c>
      <c r="N326" s="141" t="s">
        <v>41</v>
      </c>
      <c r="P326" s="142">
        <f>O326*H326</f>
        <v>0</v>
      </c>
      <c r="Q326" s="142">
        <v>1.0000000000000001E-5</v>
      </c>
      <c r="R326" s="142">
        <f>Q326*H326</f>
        <v>1.58E-3</v>
      </c>
      <c r="S326" s="142">
        <v>0</v>
      </c>
      <c r="T326" s="143">
        <f>S326*H326</f>
        <v>0</v>
      </c>
      <c r="AR326" s="144" t="s">
        <v>217</v>
      </c>
      <c r="AT326" s="144" t="s">
        <v>212</v>
      </c>
      <c r="AU326" s="144" t="s">
        <v>86</v>
      </c>
      <c r="AY326" s="17" t="s">
        <v>210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7" t="s">
        <v>84</v>
      </c>
      <c r="BK326" s="145">
        <f>ROUND(I326*H326,2)</f>
        <v>0</v>
      </c>
      <c r="BL326" s="17" t="s">
        <v>217</v>
      </c>
      <c r="BM326" s="144" t="s">
        <v>462</v>
      </c>
    </row>
    <row r="327" spans="2:65" s="12" customFormat="1">
      <c r="B327" s="150"/>
      <c r="D327" s="146" t="s">
        <v>221</v>
      </c>
      <c r="E327" s="151" t="s">
        <v>1</v>
      </c>
      <c r="F327" s="152" t="s">
        <v>463</v>
      </c>
      <c r="H327" s="151" t="s">
        <v>1</v>
      </c>
      <c r="I327" s="153"/>
      <c r="L327" s="150"/>
      <c r="M327" s="154"/>
      <c r="T327" s="155"/>
      <c r="AT327" s="151" t="s">
        <v>221</v>
      </c>
      <c r="AU327" s="151" t="s">
        <v>86</v>
      </c>
      <c r="AV327" s="12" t="s">
        <v>84</v>
      </c>
      <c r="AW327" s="12" t="s">
        <v>32</v>
      </c>
      <c r="AX327" s="12" t="s">
        <v>76</v>
      </c>
      <c r="AY327" s="151" t="s">
        <v>210</v>
      </c>
    </row>
    <row r="328" spans="2:65" s="13" customFormat="1">
      <c r="B328" s="156"/>
      <c r="D328" s="146" t="s">
        <v>221</v>
      </c>
      <c r="E328" s="157" t="s">
        <v>1</v>
      </c>
      <c r="F328" s="158" t="s">
        <v>464</v>
      </c>
      <c r="H328" s="159">
        <v>158</v>
      </c>
      <c r="I328" s="160"/>
      <c r="L328" s="156"/>
      <c r="M328" s="161"/>
      <c r="T328" s="162"/>
      <c r="AT328" s="157" t="s">
        <v>221</v>
      </c>
      <c r="AU328" s="157" t="s">
        <v>86</v>
      </c>
      <c r="AV328" s="13" t="s">
        <v>86</v>
      </c>
      <c r="AW328" s="13" t="s">
        <v>32</v>
      </c>
      <c r="AX328" s="13" t="s">
        <v>76</v>
      </c>
      <c r="AY328" s="157" t="s">
        <v>210</v>
      </c>
    </row>
    <row r="329" spans="2:65" s="14" customFormat="1">
      <c r="B329" s="163"/>
      <c r="D329" s="146" t="s">
        <v>221</v>
      </c>
      <c r="E329" s="164" t="s">
        <v>1</v>
      </c>
      <c r="F329" s="165" t="s">
        <v>224</v>
      </c>
      <c r="H329" s="166">
        <v>158</v>
      </c>
      <c r="I329" s="167"/>
      <c r="L329" s="163"/>
      <c r="M329" s="168"/>
      <c r="T329" s="169"/>
      <c r="AT329" s="164" t="s">
        <v>221</v>
      </c>
      <c r="AU329" s="164" t="s">
        <v>86</v>
      </c>
      <c r="AV329" s="14" t="s">
        <v>217</v>
      </c>
      <c r="AW329" s="14" t="s">
        <v>32</v>
      </c>
      <c r="AX329" s="14" t="s">
        <v>84</v>
      </c>
      <c r="AY329" s="164" t="s">
        <v>210</v>
      </c>
    </row>
    <row r="330" spans="2:65" s="1" customFormat="1" ht="24.25" customHeight="1">
      <c r="B330" s="32"/>
      <c r="C330" s="170" t="s">
        <v>465</v>
      </c>
      <c r="D330" s="170" t="s">
        <v>327</v>
      </c>
      <c r="E330" s="171" t="s">
        <v>466</v>
      </c>
      <c r="F330" s="172" t="s">
        <v>467</v>
      </c>
      <c r="G330" s="173" t="s">
        <v>240</v>
      </c>
      <c r="H330" s="174">
        <v>162.74</v>
      </c>
      <c r="I330" s="175"/>
      <c r="J330" s="176">
        <f>ROUND(I330*H330,2)</f>
        <v>0</v>
      </c>
      <c r="K330" s="172" t="s">
        <v>216</v>
      </c>
      <c r="L330" s="177"/>
      <c r="M330" s="178" t="s">
        <v>1</v>
      </c>
      <c r="N330" s="179" t="s">
        <v>41</v>
      </c>
      <c r="P330" s="142">
        <f>O330*H330</f>
        <v>0</v>
      </c>
      <c r="Q330" s="142">
        <v>2.6700000000000001E-3</v>
      </c>
      <c r="R330" s="142">
        <f>Q330*H330</f>
        <v>0.43451580000000001</v>
      </c>
      <c r="S330" s="142">
        <v>0</v>
      </c>
      <c r="T330" s="143">
        <f>S330*H330</f>
        <v>0</v>
      </c>
      <c r="AR330" s="144" t="s">
        <v>263</v>
      </c>
      <c r="AT330" s="144" t="s">
        <v>327</v>
      </c>
      <c r="AU330" s="144" t="s">
        <v>86</v>
      </c>
      <c r="AY330" s="17" t="s">
        <v>210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7" t="s">
        <v>84</v>
      </c>
      <c r="BK330" s="145">
        <f>ROUND(I330*H330,2)</f>
        <v>0</v>
      </c>
      <c r="BL330" s="17" t="s">
        <v>217</v>
      </c>
      <c r="BM330" s="144" t="s">
        <v>468</v>
      </c>
    </row>
    <row r="331" spans="2:65" s="13" customFormat="1">
      <c r="B331" s="156"/>
      <c r="D331" s="146" t="s">
        <v>221</v>
      </c>
      <c r="F331" s="158" t="s">
        <v>469</v>
      </c>
      <c r="H331" s="159">
        <v>162.74</v>
      </c>
      <c r="I331" s="160"/>
      <c r="L331" s="156"/>
      <c r="M331" s="161"/>
      <c r="T331" s="162"/>
      <c r="AT331" s="157" t="s">
        <v>221</v>
      </c>
      <c r="AU331" s="157" t="s">
        <v>86</v>
      </c>
      <c r="AV331" s="13" t="s">
        <v>86</v>
      </c>
      <c r="AW331" s="13" t="s">
        <v>4</v>
      </c>
      <c r="AX331" s="13" t="s">
        <v>84</v>
      </c>
      <c r="AY331" s="157" t="s">
        <v>210</v>
      </c>
    </row>
    <row r="332" spans="2:65" s="1" customFormat="1" ht="24.25" customHeight="1">
      <c r="B332" s="32"/>
      <c r="C332" s="133" t="s">
        <v>244</v>
      </c>
      <c r="D332" s="133" t="s">
        <v>212</v>
      </c>
      <c r="E332" s="134" t="s">
        <v>470</v>
      </c>
      <c r="F332" s="135" t="s">
        <v>471</v>
      </c>
      <c r="G332" s="136" t="s">
        <v>240</v>
      </c>
      <c r="H332" s="137">
        <v>29</v>
      </c>
      <c r="I332" s="138"/>
      <c r="J332" s="139">
        <f>ROUND(I332*H332,2)</f>
        <v>0</v>
      </c>
      <c r="K332" s="135" t="s">
        <v>216</v>
      </c>
      <c r="L332" s="32"/>
      <c r="M332" s="140" t="s">
        <v>1</v>
      </c>
      <c r="N332" s="141" t="s">
        <v>41</v>
      </c>
      <c r="P332" s="142">
        <f>O332*H332</f>
        <v>0</v>
      </c>
      <c r="Q332" s="142">
        <v>1.0000000000000001E-5</v>
      </c>
      <c r="R332" s="142">
        <f>Q332*H332</f>
        <v>2.9E-4</v>
      </c>
      <c r="S332" s="142">
        <v>0</v>
      </c>
      <c r="T332" s="143">
        <f>S332*H332</f>
        <v>0</v>
      </c>
      <c r="AR332" s="144" t="s">
        <v>217</v>
      </c>
      <c r="AT332" s="144" t="s">
        <v>212</v>
      </c>
      <c r="AU332" s="144" t="s">
        <v>86</v>
      </c>
      <c r="AY332" s="17" t="s">
        <v>210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7" t="s">
        <v>84</v>
      </c>
      <c r="BK332" s="145">
        <f>ROUND(I332*H332,2)</f>
        <v>0</v>
      </c>
      <c r="BL332" s="17" t="s">
        <v>217</v>
      </c>
      <c r="BM332" s="144" t="s">
        <v>472</v>
      </c>
    </row>
    <row r="333" spans="2:65" s="12" customFormat="1">
      <c r="B333" s="150"/>
      <c r="D333" s="146" t="s">
        <v>221</v>
      </c>
      <c r="E333" s="151" t="s">
        <v>1</v>
      </c>
      <c r="F333" s="152" t="s">
        <v>473</v>
      </c>
      <c r="H333" s="151" t="s">
        <v>1</v>
      </c>
      <c r="I333" s="153"/>
      <c r="L333" s="150"/>
      <c r="M333" s="154"/>
      <c r="T333" s="155"/>
      <c r="AT333" s="151" t="s">
        <v>221</v>
      </c>
      <c r="AU333" s="151" t="s">
        <v>86</v>
      </c>
      <c r="AV333" s="12" t="s">
        <v>84</v>
      </c>
      <c r="AW333" s="12" t="s">
        <v>32</v>
      </c>
      <c r="AX333" s="12" t="s">
        <v>76</v>
      </c>
      <c r="AY333" s="151" t="s">
        <v>210</v>
      </c>
    </row>
    <row r="334" spans="2:65" s="13" customFormat="1">
      <c r="B334" s="156"/>
      <c r="D334" s="146" t="s">
        <v>221</v>
      </c>
      <c r="E334" s="157" t="s">
        <v>1</v>
      </c>
      <c r="F334" s="158" t="s">
        <v>393</v>
      </c>
      <c r="H334" s="159">
        <v>29</v>
      </c>
      <c r="I334" s="160"/>
      <c r="L334" s="156"/>
      <c r="M334" s="161"/>
      <c r="T334" s="162"/>
      <c r="AT334" s="157" t="s">
        <v>221</v>
      </c>
      <c r="AU334" s="157" t="s">
        <v>86</v>
      </c>
      <c r="AV334" s="13" t="s">
        <v>86</v>
      </c>
      <c r="AW334" s="13" t="s">
        <v>32</v>
      </c>
      <c r="AX334" s="13" t="s">
        <v>76</v>
      </c>
      <c r="AY334" s="157" t="s">
        <v>210</v>
      </c>
    </row>
    <row r="335" spans="2:65" s="14" customFormat="1">
      <c r="B335" s="163"/>
      <c r="D335" s="146" t="s">
        <v>221</v>
      </c>
      <c r="E335" s="164" t="s">
        <v>1</v>
      </c>
      <c r="F335" s="165" t="s">
        <v>224</v>
      </c>
      <c r="H335" s="166">
        <v>29</v>
      </c>
      <c r="I335" s="167"/>
      <c r="L335" s="163"/>
      <c r="M335" s="168"/>
      <c r="T335" s="169"/>
      <c r="AT335" s="164" t="s">
        <v>221</v>
      </c>
      <c r="AU335" s="164" t="s">
        <v>86</v>
      </c>
      <c r="AV335" s="14" t="s">
        <v>217</v>
      </c>
      <c r="AW335" s="14" t="s">
        <v>32</v>
      </c>
      <c r="AX335" s="14" t="s">
        <v>84</v>
      </c>
      <c r="AY335" s="164" t="s">
        <v>210</v>
      </c>
    </row>
    <row r="336" spans="2:65" s="1" customFormat="1" ht="24.25" customHeight="1">
      <c r="B336" s="32"/>
      <c r="C336" s="170" t="s">
        <v>474</v>
      </c>
      <c r="D336" s="170" t="s">
        <v>327</v>
      </c>
      <c r="E336" s="171" t="s">
        <v>475</v>
      </c>
      <c r="F336" s="172" t="s">
        <v>476</v>
      </c>
      <c r="G336" s="173" t="s">
        <v>240</v>
      </c>
      <c r="H336" s="174">
        <v>29.87</v>
      </c>
      <c r="I336" s="175"/>
      <c r="J336" s="176">
        <f>ROUND(I336*H336,2)</f>
        <v>0</v>
      </c>
      <c r="K336" s="172" t="s">
        <v>216</v>
      </c>
      <c r="L336" s="177"/>
      <c r="M336" s="178" t="s">
        <v>1</v>
      </c>
      <c r="N336" s="179" t="s">
        <v>41</v>
      </c>
      <c r="P336" s="142">
        <f>O336*H336</f>
        <v>0</v>
      </c>
      <c r="Q336" s="142">
        <v>4.2599999999999999E-3</v>
      </c>
      <c r="R336" s="142">
        <f>Q336*H336</f>
        <v>0.1272462</v>
      </c>
      <c r="S336" s="142">
        <v>0</v>
      </c>
      <c r="T336" s="143">
        <f>S336*H336</f>
        <v>0</v>
      </c>
      <c r="AR336" s="144" t="s">
        <v>263</v>
      </c>
      <c r="AT336" s="144" t="s">
        <v>327</v>
      </c>
      <c r="AU336" s="144" t="s">
        <v>86</v>
      </c>
      <c r="AY336" s="17" t="s">
        <v>210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7" t="s">
        <v>84</v>
      </c>
      <c r="BK336" s="145">
        <f>ROUND(I336*H336,2)</f>
        <v>0</v>
      </c>
      <c r="BL336" s="17" t="s">
        <v>217</v>
      </c>
      <c r="BM336" s="144" t="s">
        <v>477</v>
      </c>
    </row>
    <row r="337" spans="2:65" s="13" customFormat="1">
      <c r="B337" s="156"/>
      <c r="D337" s="146" t="s">
        <v>221</v>
      </c>
      <c r="F337" s="158" t="s">
        <v>478</v>
      </c>
      <c r="H337" s="159">
        <v>29.87</v>
      </c>
      <c r="I337" s="160"/>
      <c r="L337" s="156"/>
      <c r="M337" s="161"/>
      <c r="T337" s="162"/>
      <c r="AT337" s="157" t="s">
        <v>221</v>
      </c>
      <c r="AU337" s="157" t="s">
        <v>86</v>
      </c>
      <c r="AV337" s="13" t="s">
        <v>86</v>
      </c>
      <c r="AW337" s="13" t="s">
        <v>4</v>
      </c>
      <c r="AX337" s="13" t="s">
        <v>84</v>
      </c>
      <c r="AY337" s="157" t="s">
        <v>210</v>
      </c>
    </row>
    <row r="338" spans="2:65" s="1" customFormat="1" ht="33" customHeight="1">
      <c r="B338" s="32"/>
      <c r="C338" s="133" t="s">
        <v>479</v>
      </c>
      <c r="D338" s="133" t="s">
        <v>212</v>
      </c>
      <c r="E338" s="134" t="s">
        <v>480</v>
      </c>
      <c r="F338" s="135" t="s">
        <v>481</v>
      </c>
      <c r="G338" s="136" t="s">
        <v>266</v>
      </c>
      <c r="H338" s="137">
        <v>153</v>
      </c>
      <c r="I338" s="138"/>
      <c r="J338" s="139">
        <f>ROUND(I338*H338,2)</f>
        <v>0</v>
      </c>
      <c r="K338" s="135" t="s">
        <v>216</v>
      </c>
      <c r="L338" s="32"/>
      <c r="M338" s="140" t="s">
        <v>1</v>
      </c>
      <c r="N338" s="141" t="s">
        <v>41</v>
      </c>
      <c r="P338" s="142">
        <f>O338*H338</f>
        <v>0</v>
      </c>
      <c r="Q338" s="142">
        <v>0</v>
      </c>
      <c r="R338" s="142">
        <f>Q338*H338</f>
        <v>0</v>
      </c>
      <c r="S338" s="142">
        <v>0</v>
      </c>
      <c r="T338" s="143">
        <f>S338*H338</f>
        <v>0</v>
      </c>
      <c r="AR338" s="144" t="s">
        <v>217</v>
      </c>
      <c r="AT338" s="144" t="s">
        <v>212</v>
      </c>
      <c r="AU338" s="144" t="s">
        <v>86</v>
      </c>
      <c r="AY338" s="17" t="s">
        <v>210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7" t="s">
        <v>84</v>
      </c>
      <c r="BK338" s="145">
        <f>ROUND(I338*H338,2)</f>
        <v>0</v>
      </c>
      <c r="BL338" s="17" t="s">
        <v>217</v>
      </c>
      <c r="BM338" s="144" t="s">
        <v>482</v>
      </c>
    </row>
    <row r="339" spans="2:65" s="12" customFormat="1">
      <c r="B339" s="150"/>
      <c r="D339" s="146" t="s">
        <v>221</v>
      </c>
      <c r="E339" s="151" t="s">
        <v>1</v>
      </c>
      <c r="F339" s="152" t="s">
        <v>483</v>
      </c>
      <c r="H339" s="151" t="s">
        <v>1</v>
      </c>
      <c r="I339" s="153"/>
      <c r="L339" s="150"/>
      <c r="M339" s="154"/>
      <c r="T339" s="155"/>
      <c r="AT339" s="151" t="s">
        <v>221</v>
      </c>
      <c r="AU339" s="151" t="s">
        <v>86</v>
      </c>
      <c r="AV339" s="12" t="s">
        <v>84</v>
      </c>
      <c r="AW339" s="12" t="s">
        <v>32</v>
      </c>
      <c r="AX339" s="12" t="s">
        <v>76</v>
      </c>
      <c r="AY339" s="151" t="s">
        <v>210</v>
      </c>
    </row>
    <row r="340" spans="2:65" s="13" customFormat="1">
      <c r="B340" s="156"/>
      <c r="D340" s="146" t="s">
        <v>221</v>
      </c>
      <c r="E340" s="157" t="s">
        <v>1</v>
      </c>
      <c r="F340" s="158" t="s">
        <v>484</v>
      </c>
      <c r="H340" s="159">
        <v>153</v>
      </c>
      <c r="I340" s="160"/>
      <c r="L340" s="156"/>
      <c r="M340" s="161"/>
      <c r="T340" s="162"/>
      <c r="AT340" s="157" t="s">
        <v>221</v>
      </c>
      <c r="AU340" s="157" t="s">
        <v>86</v>
      </c>
      <c r="AV340" s="13" t="s">
        <v>86</v>
      </c>
      <c r="AW340" s="13" t="s">
        <v>32</v>
      </c>
      <c r="AX340" s="13" t="s">
        <v>76</v>
      </c>
      <c r="AY340" s="157" t="s">
        <v>210</v>
      </c>
    </row>
    <row r="341" spans="2:65" s="14" customFormat="1">
      <c r="B341" s="163"/>
      <c r="D341" s="146" t="s">
        <v>221</v>
      </c>
      <c r="E341" s="164" t="s">
        <v>1</v>
      </c>
      <c r="F341" s="165" t="s">
        <v>224</v>
      </c>
      <c r="H341" s="166">
        <v>153</v>
      </c>
      <c r="I341" s="167"/>
      <c r="L341" s="163"/>
      <c r="M341" s="168"/>
      <c r="T341" s="169"/>
      <c r="AT341" s="164" t="s">
        <v>221</v>
      </c>
      <c r="AU341" s="164" t="s">
        <v>86</v>
      </c>
      <c r="AV341" s="14" t="s">
        <v>217</v>
      </c>
      <c r="AW341" s="14" t="s">
        <v>32</v>
      </c>
      <c r="AX341" s="14" t="s">
        <v>84</v>
      </c>
      <c r="AY341" s="164" t="s">
        <v>210</v>
      </c>
    </row>
    <row r="342" spans="2:65" s="1" customFormat="1" ht="16.5" customHeight="1">
      <c r="B342" s="32"/>
      <c r="C342" s="170" t="s">
        <v>485</v>
      </c>
      <c r="D342" s="170" t="s">
        <v>327</v>
      </c>
      <c r="E342" s="171" t="s">
        <v>486</v>
      </c>
      <c r="F342" s="172" t="s">
        <v>487</v>
      </c>
      <c r="G342" s="173" t="s">
        <v>266</v>
      </c>
      <c r="H342" s="174">
        <v>153</v>
      </c>
      <c r="I342" s="175"/>
      <c r="J342" s="176">
        <f>ROUND(I342*H342,2)</f>
        <v>0</v>
      </c>
      <c r="K342" s="172" t="s">
        <v>216</v>
      </c>
      <c r="L342" s="177"/>
      <c r="M342" s="178" t="s">
        <v>1</v>
      </c>
      <c r="N342" s="179" t="s">
        <v>41</v>
      </c>
      <c r="P342" s="142">
        <f>O342*H342</f>
        <v>0</v>
      </c>
      <c r="Q342" s="142">
        <v>6.4999999999999997E-4</v>
      </c>
      <c r="R342" s="142">
        <f>Q342*H342</f>
        <v>9.9449999999999997E-2</v>
      </c>
      <c r="S342" s="142">
        <v>0</v>
      </c>
      <c r="T342" s="143">
        <f>S342*H342</f>
        <v>0</v>
      </c>
      <c r="AR342" s="144" t="s">
        <v>263</v>
      </c>
      <c r="AT342" s="144" t="s">
        <v>327</v>
      </c>
      <c r="AU342" s="144" t="s">
        <v>86</v>
      </c>
      <c r="AY342" s="17" t="s">
        <v>210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7" t="s">
        <v>84</v>
      </c>
      <c r="BK342" s="145">
        <f>ROUND(I342*H342,2)</f>
        <v>0</v>
      </c>
      <c r="BL342" s="17" t="s">
        <v>217</v>
      </c>
      <c r="BM342" s="144" t="s">
        <v>488</v>
      </c>
    </row>
    <row r="343" spans="2:65" s="12" customFormat="1">
      <c r="B343" s="150"/>
      <c r="D343" s="146" t="s">
        <v>221</v>
      </c>
      <c r="E343" s="151" t="s">
        <v>1</v>
      </c>
      <c r="F343" s="152" t="s">
        <v>483</v>
      </c>
      <c r="H343" s="151" t="s">
        <v>1</v>
      </c>
      <c r="I343" s="153"/>
      <c r="L343" s="150"/>
      <c r="M343" s="154"/>
      <c r="T343" s="155"/>
      <c r="AT343" s="151" t="s">
        <v>221</v>
      </c>
      <c r="AU343" s="151" t="s">
        <v>86</v>
      </c>
      <c r="AV343" s="12" t="s">
        <v>84</v>
      </c>
      <c r="AW343" s="12" t="s">
        <v>32</v>
      </c>
      <c r="AX343" s="12" t="s">
        <v>76</v>
      </c>
      <c r="AY343" s="151" t="s">
        <v>210</v>
      </c>
    </row>
    <row r="344" spans="2:65" s="13" customFormat="1">
      <c r="B344" s="156"/>
      <c r="D344" s="146" t="s">
        <v>221</v>
      </c>
      <c r="E344" s="157" t="s">
        <v>1</v>
      </c>
      <c r="F344" s="158" t="s">
        <v>484</v>
      </c>
      <c r="H344" s="159">
        <v>153</v>
      </c>
      <c r="I344" s="160"/>
      <c r="L344" s="156"/>
      <c r="M344" s="161"/>
      <c r="T344" s="162"/>
      <c r="AT344" s="157" t="s">
        <v>221</v>
      </c>
      <c r="AU344" s="157" t="s">
        <v>86</v>
      </c>
      <c r="AV344" s="13" t="s">
        <v>86</v>
      </c>
      <c r="AW344" s="13" t="s">
        <v>32</v>
      </c>
      <c r="AX344" s="13" t="s">
        <v>76</v>
      </c>
      <c r="AY344" s="157" t="s">
        <v>210</v>
      </c>
    </row>
    <row r="345" spans="2:65" s="14" customFormat="1">
      <c r="B345" s="163"/>
      <c r="D345" s="146" t="s">
        <v>221</v>
      </c>
      <c r="E345" s="164" t="s">
        <v>1</v>
      </c>
      <c r="F345" s="165" t="s">
        <v>224</v>
      </c>
      <c r="H345" s="166">
        <v>153</v>
      </c>
      <c r="I345" s="167"/>
      <c r="L345" s="163"/>
      <c r="M345" s="168"/>
      <c r="T345" s="169"/>
      <c r="AT345" s="164" t="s">
        <v>221</v>
      </c>
      <c r="AU345" s="164" t="s">
        <v>86</v>
      </c>
      <c r="AV345" s="14" t="s">
        <v>217</v>
      </c>
      <c r="AW345" s="14" t="s">
        <v>32</v>
      </c>
      <c r="AX345" s="14" t="s">
        <v>84</v>
      </c>
      <c r="AY345" s="164" t="s">
        <v>210</v>
      </c>
    </row>
    <row r="346" spans="2:65" s="1" customFormat="1" ht="37.9" customHeight="1">
      <c r="B346" s="32"/>
      <c r="C346" s="133" t="s">
        <v>489</v>
      </c>
      <c r="D346" s="133" t="s">
        <v>212</v>
      </c>
      <c r="E346" s="134" t="s">
        <v>490</v>
      </c>
      <c r="F346" s="135" t="s">
        <v>491</v>
      </c>
      <c r="G346" s="136" t="s">
        <v>266</v>
      </c>
      <c r="H346" s="137">
        <v>7</v>
      </c>
      <c r="I346" s="138"/>
      <c r="J346" s="139">
        <f>ROUND(I346*H346,2)</f>
        <v>0</v>
      </c>
      <c r="K346" s="135" t="s">
        <v>216</v>
      </c>
      <c r="L346" s="32"/>
      <c r="M346" s="140" t="s">
        <v>1</v>
      </c>
      <c r="N346" s="141" t="s">
        <v>41</v>
      </c>
      <c r="P346" s="142">
        <f>O346*H346</f>
        <v>0</v>
      </c>
      <c r="Q346" s="142">
        <v>0</v>
      </c>
      <c r="R346" s="142">
        <f>Q346*H346</f>
        <v>0</v>
      </c>
      <c r="S346" s="142">
        <v>0</v>
      </c>
      <c r="T346" s="143">
        <f>S346*H346</f>
        <v>0</v>
      </c>
      <c r="AR346" s="144" t="s">
        <v>217</v>
      </c>
      <c r="AT346" s="144" t="s">
        <v>212</v>
      </c>
      <c r="AU346" s="144" t="s">
        <v>86</v>
      </c>
      <c r="AY346" s="17" t="s">
        <v>210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7" t="s">
        <v>84</v>
      </c>
      <c r="BK346" s="145">
        <f>ROUND(I346*H346,2)</f>
        <v>0</v>
      </c>
      <c r="BL346" s="17" t="s">
        <v>217</v>
      </c>
      <c r="BM346" s="144" t="s">
        <v>492</v>
      </c>
    </row>
    <row r="347" spans="2:65" s="12" customFormat="1">
      <c r="B347" s="150"/>
      <c r="D347" s="146" t="s">
        <v>221</v>
      </c>
      <c r="E347" s="151" t="s">
        <v>1</v>
      </c>
      <c r="F347" s="152" t="s">
        <v>493</v>
      </c>
      <c r="H347" s="151" t="s">
        <v>1</v>
      </c>
      <c r="I347" s="153"/>
      <c r="L347" s="150"/>
      <c r="M347" s="154"/>
      <c r="T347" s="155"/>
      <c r="AT347" s="151" t="s">
        <v>221</v>
      </c>
      <c r="AU347" s="151" t="s">
        <v>86</v>
      </c>
      <c r="AV347" s="12" t="s">
        <v>84</v>
      </c>
      <c r="AW347" s="12" t="s">
        <v>32</v>
      </c>
      <c r="AX347" s="12" t="s">
        <v>76</v>
      </c>
      <c r="AY347" s="151" t="s">
        <v>210</v>
      </c>
    </row>
    <row r="348" spans="2:65" s="13" customFormat="1">
      <c r="B348" s="156"/>
      <c r="D348" s="146" t="s">
        <v>221</v>
      </c>
      <c r="E348" s="157" t="s">
        <v>1</v>
      </c>
      <c r="F348" s="158" t="s">
        <v>257</v>
      </c>
      <c r="H348" s="159">
        <v>7</v>
      </c>
      <c r="I348" s="160"/>
      <c r="L348" s="156"/>
      <c r="M348" s="161"/>
      <c r="T348" s="162"/>
      <c r="AT348" s="157" t="s">
        <v>221</v>
      </c>
      <c r="AU348" s="157" t="s">
        <v>86</v>
      </c>
      <c r="AV348" s="13" t="s">
        <v>86</v>
      </c>
      <c r="AW348" s="13" t="s">
        <v>32</v>
      </c>
      <c r="AX348" s="13" t="s">
        <v>76</v>
      </c>
      <c r="AY348" s="157" t="s">
        <v>210</v>
      </c>
    </row>
    <row r="349" spans="2:65" s="14" customFormat="1">
      <c r="B349" s="163"/>
      <c r="D349" s="146" t="s">
        <v>221</v>
      </c>
      <c r="E349" s="164" t="s">
        <v>1</v>
      </c>
      <c r="F349" s="165" t="s">
        <v>224</v>
      </c>
      <c r="H349" s="166">
        <v>7</v>
      </c>
      <c r="I349" s="167"/>
      <c r="L349" s="163"/>
      <c r="M349" s="168"/>
      <c r="T349" s="169"/>
      <c r="AT349" s="164" t="s">
        <v>221</v>
      </c>
      <c r="AU349" s="164" t="s">
        <v>86</v>
      </c>
      <c r="AV349" s="14" t="s">
        <v>217</v>
      </c>
      <c r="AW349" s="14" t="s">
        <v>32</v>
      </c>
      <c r="AX349" s="14" t="s">
        <v>84</v>
      </c>
      <c r="AY349" s="164" t="s">
        <v>210</v>
      </c>
    </row>
    <row r="350" spans="2:65" s="1" customFormat="1" ht="24.25" customHeight="1">
      <c r="B350" s="32"/>
      <c r="C350" s="170" t="s">
        <v>494</v>
      </c>
      <c r="D350" s="170" t="s">
        <v>327</v>
      </c>
      <c r="E350" s="171" t="s">
        <v>495</v>
      </c>
      <c r="F350" s="172" t="s">
        <v>496</v>
      </c>
      <c r="G350" s="173" t="s">
        <v>266</v>
      </c>
      <c r="H350" s="174">
        <v>7</v>
      </c>
      <c r="I350" s="175"/>
      <c r="J350" s="176">
        <f>ROUND(I350*H350,2)</f>
        <v>0</v>
      </c>
      <c r="K350" s="172" t="s">
        <v>216</v>
      </c>
      <c r="L350" s="177"/>
      <c r="M350" s="178" t="s">
        <v>1</v>
      </c>
      <c r="N350" s="179" t="s">
        <v>41</v>
      </c>
      <c r="P350" s="142">
        <f>O350*H350</f>
        <v>0</v>
      </c>
      <c r="Q350" s="142">
        <v>2.3E-3</v>
      </c>
      <c r="R350" s="142">
        <f>Q350*H350</f>
        <v>1.61E-2</v>
      </c>
      <c r="S350" s="142">
        <v>0</v>
      </c>
      <c r="T350" s="143">
        <f>S350*H350</f>
        <v>0</v>
      </c>
      <c r="AR350" s="144" t="s">
        <v>263</v>
      </c>
      <c r="AT350" s="144" t="s">
        <v>327</v>
      </c>
      <c r="AU350" s="144" t="s">
        <v>86</v>
      </c>
      <c r="AY350" s="17" t="s">
        <v>210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7" t="s">
        <v>84</v>
      </c>
      <c r="BK350" s="145">
        <f>ROUND(I350*H350,2)</f>
        <v>0</v>
      </c>
      <c r="BL350" s="17" t="s">
        <v>217</v>
      </c>
      <c r="BM350" s="144" t="s">
        <v>497</v>
      </c>
    </row>
    <row r="351" spans="2:65" s="1" customFormat="1" ht="24.25" customHeight="1">
      <c r="B351" s="32"/>
      <c r="C351" s="133" t="s">
        <v>313</v>
      </c>
      <c r="D351" s="133" t="s">
        <v>212</v>
      </c>
      <c r="E351" s="134" t="s">
        <v>498</v>
      </c>
      <c r="F351" s="135" t="s">
        <v>499</v>
      </c>
      <c r="G351" s="136" t="s">
        <v>266</v>
      </c>
      <c r="H351" s="137">
        <v>51</v>
      </c>
      <c r="I351" s="138"/>
      <c r="J351" s="139">
        <f>ROUND(I351*H351,2)</f>
        <v>0</v>
      </c>
      <c r="K351" s="135" t="s">
        <v>216</v>
      </c>
      <c r="L351" s="32"/>
      <c r="M351" s="140" t="s">
        <v>1</v>
      </c>
      <c r="N351" s="141" t="s">
        <v>41</v>
      </c>
      <c r="P351" s="142">
        <f>O351*H351</f>
        <v>0</v>
      </c>
      <c r="Q351" s="142">
        <v>0.12422</v>
      </c>
      <c r="R351" s="142">
        <f>Q351*H351</f>
        <v>6.3352199999999996</v>
      </c>
      <c r="S351" s="142">
        <v>0</v>
      </c>
      <c r="T351" s="143">
        <f>S351*H351</f>
        <v>0</v>
      </c>
      <c r="AR351" s="144" t="s">
        <v>217</v>
      </c>
      <c r="AT351" s="144" t="s">
        <v>212</v>
      </c>
      <c r="AU351" s="144" t="s">
        <v>86</v>
      </c>
      <c r="AY351" s="17" t="s">
        <v>210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7" t="s">
        <v>84</v>
      </c>
      <c r="BK351" s="145">
        <f>ROUND(I351*H351,2)</f>
        <v>0</v>
      </c>
      <c r="BL351" s="17" t="s">
        <v>217</v>
      </c>
      <c r="BM351" s="144" t="s">
        <v>500</v>
      </c>
    </row>
    <row r="352" spans="2:65" s="12" customFormat="1">
      <c r="B352" s="150"/>
      <c r="D352" s="146" t="s">
        <v>221</v>
      </c>
      <c r="E352" s="151" t="s">
        <v>1</v>
      </c>
      <c r="F352" s="152" t="s">
        <v>501</v>
      </c>
      <c r="H352" s="151" t="s">
        <v>1</v>
      </c>
      <c r="I352" s="153"/>
      <c r="L352" s="150"/>
      <c r="M352" s="154"/>
      <c r="T352" s="155"/>
      <c r="AT352" s="151" t="s">
        <v>221</v>
      </c>
      <c r="AU352" s="151" t="s">
        <v>86</v>
      </c>
      <c r="AV352" s="12" t="s">
        <v>84</v>
      </c>
      <c r="AW352" s="12" t="s">
        <v>32</v>
      </c>
      <c r="AX352" s="12" t="s">
        <v>76</v>
      </c>
      <c r="AY352" s="151" t="s">
        <v>210</v>
      </c>
    </row>
    <row r="353" spans="2:65" s="13" customFormat="1">
      <c r="B353" s="156"/>
      <c r="D353" s="146" t="s">
        <v>221</v>
      </c>
      <c r="E353" s="157" t="s">
        <v>1</v>
      </c>
      <c r="F353" s="158" t="s">
        <v>502</v>
      </c>
      <c r="H353" s="159">
        <v>51</v>
      </c>
      <c r="I353" s="160"/>
      <c r="L353" s="156"/>
      <c r="M353" s="161"/>
      <c r="T353" s="162"/>
      <c r="AT353" s="157" t="s">
        <v>221</v>
      </c>
      <c r="AU353" s="157" t="s">
        <v>86</v>
      </c>
      <c r="AV353" s="13" t="s">
        <v>86</v>
      </c>
      <c r="AW353" s="13" t="s">
        <v>32</v>
      </c>
      <c r="AX353" s="13" t="s">
        <v>76</v>
      </c>
      <c r="AY353" s="157" t="s">
        <v>210</v>
      </c>
    </row>
    <row r="354" spans="2:65" s="14" customFormat="1">
      <c r="B354" s="163"/>
      <c r="D354" s="146" t="s">
        <v>221</v>
      </c>
      <c r="E354" s="164" t="s">
        <v>1</v>
      </c>
      <c r="F354" s="165" t="s">
        <v>224</v>
      </c>
      <c r="H354" s="166">
        <v>51</v>
      </c>
      <c r="I354" s="167"/>
      <c r="L354" s="163"/>
      <c r="M354" s="168"/>
      <c r="T354" s="169"/>
      <c r="AT354" s="164" t="s">
        <v>221</v>
      </c>
      <c r="AU354" s="164" t="s">
        <v>86</v>
      </c>
      <c r="AV354" s="14" t="s">
        <v>217</v>
      </c>
      <c r="AW354" s="14" t="s">
        <v>32</v>
      </c>
      <c r="AX354" s="14" t="s">
        <v>84</v>
      </c>
      <c r="AY354" s="164" t="s">
        <v>210</v>
      </c>
    </row>
    <row r="355" spans="2:65" s="1" customFormat="1" ht="24.25" customHeight="1">
      <c r="B355" s="32"/>
      <c r="C355" s="170" t="s">
        <v>502</v>
      </c>
      <c r="D355" s="170" t="s">
        <v>327</v>
      </c>
      <c r="E355" s="171" t="s">
        <v>503</v>
      </c>
      <c r="F355" s="172" t="s">
        <v>504</v>
      </c>
      <c r="G355" s="173" t="s">
        <v>266</v>
      </c>
      <c r="H355" s="174">
        <v>51</v>
      </c>
      <c r="I355" s="175"/>
      <c r="J355" s="176">
        <f>ROUND(I355*H355,2)</f>
        <v>0</v>
      </c>
      <c r="K355" s="172" t="s">
        <v>216</v>
      </c>
      <c r="L355" s="177"/>
      <c r="M355" s="178" t="s">
        <v>1</v>
      </c>
      <c r="N355" s="179" t="s">
        <v>41</v>
      </c>
      <c r="P355" s="142">
        <f>O355*H355</f>
        <v>0</v>
      </c>
      <c r="Q355" s="142">
        <v>7.1999999999999995E-2</v>
      </c>
      <c r="R355" s="142">
        <f>Q355*H355</f>
        <v>3.6719999999999997</v>
      </c>
      <c r="S355" s="142">
        <v>0</v>
      </c>
      <c r="T355" s="143">
        <f>S355*H355</f>
        <v>0</v>
      </c>
      <c r="AR355" s="144" t="s">
        <v>263</v>
      </c>
      <c r="AT355" s="144" t="s">
        <v>327</v>
      </c>
      <c r="AU355" s="144" t="s">
        <v>86</v>
      </c>
      <c r="AY355" s="17" t="s">
        <v>210</v>
      </c>
      <c r="BE355" s="145">
        <f>IF(N355="základní",J355,0)</f>
        <v>0</v>
      </c>
      <c r="BF355" s="145">
        <f>IF(N355="snížená",J355,0)</f>
        <v>0</v>
      </c>
      <c r="BG355" s="145">
        <f>IF(N355="zákl. přenesená",J355,0)</f>
        <v>0</v>
      </c>
      <c r="BH355" s="145">
        <f>IF(N355="sníž. přenesená",J355,0)</f>
        <v>0</v>
      </c>
      <c r="BI355" s="145">
        <f>IF(N355="nulová",J355,0)</f>
        <v>0</v>
      </c>
      <c r="BJ355" s="17" t="s">
        <v>84</v>
      </c>
      <c r="BK355" s="145">
        <f>ROUND(I355*H355,2)</f>
        <v>0</v>
      </c>
      <c r="BL355" s="17" t="s">
        <v>217</v>
      </c>
      <c r="BM355" s="144" t="s">
        <v>505</v>
      </c>
    </row>
    <row r="356" spans="2:65" s="12" customFormat="1">
      <c r="B356" s="150"/>
      <c r="D356" s="146" t="s">
        <v>221</v>
      </c>
      <c r="E356" s="151" t="s">
        <v>1</v>
      </c>
      <c r="F356" s="152" t="s">
        <v>501</v>
      </c>
      <c r="H356" s="151" t="s">
        <v>1</v>
      </c>
      <c r="I356" s="153"/>
      <c r="L356" s="150"/>
      <c r="M356" s="154"/>
      <c r="T356" s="155"/>
      <c r="AT356" s="151" t="s">
        <v>221</v>
      </c>
      <c r="AU356" s="151" t="s">
        <v>86</v>
      </c>
      <c r="AV356" s="12" t="s">
        <v>84</v>
      </c>
      <c r="AW356" s="12" t="s">
        <v>32</v>
      </c>
      <c r="AX356" s="12" t="s">
        <v>76</v>
      </c>
      <c r="AY356" s="151" t="s">
        <v>210</v>
      </c>
    </row>
    <row r="357" spans="2:65" s="13" customFormat="1">
      <c r="B357" s="156"/>
      <c r="D357" s="146" t="s">
        <v>221</v>
      </c>
      <c r="E357" s="157" t="s">
        <v>1</v>
      </c>
      <c r="F357" s="158" t="s">
        <v>502</v>
      </c>
      <c r="H357" s="159">
        <v>51</v>
      </c>
      <c r="I357" s="160"/>
      <c r="L357" s="156"/>
      <c r="M357" s="161"/>
      <c r="T357" s="162"/>
      <c r="AT357" s="157" t="s">
        <v>221</v>
      </c>
      <c r="AU357" s="157" t="s">
        <v>86</v>
      </c>
      <c r="AV357" s="13" t="s">
        <v>86</v>
      </c>
      <c r="AW357" s="13" t="s">
        <v>32</v>
      </c>
      <c r="AX357" s="13" t="s">
        <v>76</v>
      </c>
      <c r="AY357" s="157" t="s">
        <v>210</v>
      </c>
    </row>
    <row r="358" spans="2:65" s="14" customFormat="1">
      <c r="B358" s="163"/>
      <c r="D358" s="146" t="s">
        <v>221</v>
      </c>
      <c r="E358" s="164" t="s">
        <v>1</v>
      </c>
      <c r="F358" s="165" t="s">
        <v>224</v>
      </c>
      <c r="H358" s="166">
        <v>51</v>
      </c>
      <c r="I358" s="167"/>
      <c r="L358" s="163"/>
      <c r="M358" s="168"/>
      <c r="T358" s="169"/>
      <c r="AT358" s="164" t="s">
        <v>221</v>
      </c>
      <c r="AU358" s="164" t="s">
        <v>86</v>
      </c>
      <c r="AV358" s="14" t="s">
        <v>217</v>
      </c>
      <c r="AW358" s="14" t="s">
        <v>32</v>
      </c>
      <c r="AX358" s="14" t="s">
        <v>84</v>
      </c>
      <c r="AY358" s="164" t="s">
        <v>210</v>
      </c>
    </row>
    <row r="359" spans="2:65" s="1" customFormat="1" ht="24.25" customHeight="1">
      <c r="B359" s="32"/>
      <c r="C359" s="133" t="s">
        <v>506</v>
      </c>
      <c r="D359" s="133" t="s">
        <v>212</v>
      </c>
      <c r="E359" s="134" t="s">
        <v>507</v>
      </c>
      <c r="F359" s="135" t="s">
        <v>508</v>
      </c>
      <c r="G359" s="136" t="s">
        <v>266</v>
      </c>
      <c r="H359" s="137">
        <v>51</v>
      </c>
      <c r="I359" s="138"/>
      <c r="J359" s="139">
        <f>ROUND(I359*H359,2)</f>
        <v>0</v>
      </c>
      <c r="K359" s="135" t="s">
        <v>216</v>
      </c>
      <c r="L359" s="32"/>
      <c r="M359" s="140" t="s">
        <v>1</v>
      </c>
      <c r="N359" s="141" t="s">
        <v>41</v>
      </c>
      <c r="P359" s="142">
        <f>O359*H359</f>
        <v>0</v>
      </c>
      <c r="Q359" s="142">
        <v>2.972E-2</v>
      </c>
      <c r="R359" s="142">
        <f>Q359*H359</f>
        <v>1.51572</v>
      </c>
      <c r="S359" s="142">
        <v>0</v>
      </c>
      <c r="T359" s="143">
        <f>S359*H359</f>
        <v>0</v>
      </c>
      <c r="AR359" s="144" t="s">
        <v>217</v>
      </c>
      <c r="AT359" s="144" t="s">
        <v>212</v>
      </c>
      <c r="AU359" s="144" t="s">
        <v>86</v>
      </c>
      <c r="AY359" s="17" t="s">
        <v>210</v>
      </c>
      <c r="BE359" s="145">
        <f>IF(N359="základní",J359,0)</f>
        <v>0</v>
      </c>
      <c r="BF359" s="145">
        <f>IF(N359="snížená",J359,0)</f>
        <v>0</v>
      </c>
      <c r="BG359" s="145">
        <f>IF(N359="zákl. přenesená",J359,0)</f>
        <v>0</v>
      </c>
      <c r="BH359" s="145">
        <f>IF(N359="sníž. přenesená",J359,0)</f>
        <v>0</v>
      </c>
      <c r="BI359" s="145">
        <f>IF(N359="nulová",J359,0)</f>
        <v>0</v>
      </c>
      <c r="BJ359" s="17" t="s">
        <v>84</v>
      </c>
      <c r="BK359" s="145">
        <f>ROUND(I359*H359,2)</f>
        <v>0</v>
      </c>
      <c r="BL359" s="17" t="s">
        <v>217</v>
      </c>
      <c r="BM359" s="144" t="s">
        <v>509</v>
      </c>
    </row>
    <row r="360" spans="2:65" s="12" customFormat="1">
      <c r="B360" s="150"/>
      <c r="D360" s="146" t="s">
        <v>221</v>
      </c>
      <c r="E360" s="151" t="s">
        <v>1</v>
      </c>
      <c r="F360" s="152" t="s">
        <v>501</v>
      </c>
      <c r="H360" s="151" t="s">
        <v>1</v>
      </c>
      <c r="I360" s="153"/>
      <c r="L360" s="150"/>
      <c r="M360" s="154"/>
      <c r="T360" s="155"/>
      <c r="AT360" s="151" t="s">
        <v>221</v>
      </c>
      <c r="AU360" s="151" t="s">
        <v>86</v>
      </c>
      <c r="AV360" s="12" t="s">
        <v>84</v>
      </c>
      <c r="AW360" s="12" t="s">
        <v>32</v>
      </c>
      <c r="AX360" s="12" t="s">
        <v>76</v>
      </c>
      <c r="AY360" s="151" t="s">
        <v>210</v>
      </c>
    </row>
    <row r="361" spans="2:65" s="13" customFormat="1">
      <c r="B361" s="156"/>
      <c r="D361" s="146" t="s">
        <v>221</v>
      </c>
      <c r="E361" s="157" t="s">
        <v>1</v>
      </c>
      <c r="F361" s="158" t="s">
        <v>502</v>
      </c>
      <c r="H361" s="159">
        <v>51</v>
      </c>
      <c r="I361" s="160"/>
      <c r="L361" s="156"/>
      <c r="M361" s="161"/>
      <c r="T361" s="162"/>
      <c r="AT361" s="157" t="s">
        <v>221</v>
      </c>
      <c r="AU361" s="157" t="s">
        <v>86</v>
      </c>
      <c r="AV361" s="13" t="s">
        <v>86</v>
      </c>
      <c r="AW361" s="13" t="s">
        <v>32</v>
      </c>
      <c r="AX361" s="13" t="s">
        <v>76</v>
      </c>
      <c r="AY361" s="157" t="s">
        <v>210</v>
      </c>
    </row>
    <row r="362" spans="2:65" s="14" customFormat="1">
      <c r="B362" s="163"/>
      <c r="D362" s="146" t="s">
        <v>221</v>
      </c>
      <c r="E362" s="164" t="s">
        <v>1</v>
      </c>
      <c r="F362" s="165" t="s">
        <v>224</v>
      </c>
      <c r="H362" s="166">
        <v>51</v>
      </c>
      <c r="I362" s="167"/>
      <c r="L362" s="163"/>
      <c r="M362" s="168"/>
      <c r="T362" s="169"/>
      <c r="AT362" s="164" t="s">
        <v>221</v>
      </c>
      <c r="AU362" s="164" t="s">
        <v>86</v>
      </c>
      <c r="AV362" s="14" t="s">
        <v>217</v>
      </c>
      <c r="AW362" s="14" t="s">
        <v>32</v>
      </c>
      <c r="AX362" s="14" t="s">
        <v>84</v>
      </c>
      <c r="AY362" s="164" t="s">
        <v>210</v>
      </c>
    </row>
    <row r="363" spans="2:65" s="1" customFormat="1" ht="24.25" customHeight="1">
      <c r="B363" s="32"/>
      <c r="C363" s="170" t="s">
        <v>510</v>
      </c>
      <c r="D363" s="170" t="s">
        <v>327</v>
      </c>
      <c r="E363" s="171" t="s">
        <v>511</v>
      </c>
      <c r="F363" s="172" t="s">
        <v>512</v>
      </c>
      <c r="G363" s="173" t="s">
        <v>266</v>
      </c>
      <c r="H363" s="174">
        <v>51</v>
      </c>
      <c r="I363" s="175"/>
      <c r="J363" s="176">
        <f>ROUND(I363*H363,2)</f>
        <v>0</v>
      </c>
      <c r="K363" s="172" t="s">
        <v>216</v>
      </c>
      <c r="L363" s="177"/>
      <c r="M363" s="178" t="s">
        <v>1</v>
      </c>
      <c r="N363" s="179" t="s">
        <v>41</v>
      </c>
      <c r="P363" s="142">
        <f>O363*H363</f>
        <v>0</v>
      </c>
      <c r="Q363" s="142">
        <v>0.08</v>
      </c>
      <c r="R363" s="142">
        <f>Q363*H363</f>
        <v>4.08</v>
      </c>
      <c r="S363" s="142">
        <v>0</v>
      </c>
      <c r="T363" s="143">
        <f>S363*H363</f>
        <v>0</v>
      </c>
      <c r="AR363" s="144" t="s">
        <v>263</v>
      </c>
      <c r="AT363" s="144" t="s">
        <v>327</v>
      </c>
      <c r="AU363" s="144" t="s">
        <v>86</v>
      </c>
      <c r="AY363" s="17" t="s">
        <v>210</v>
      </c>
      <c r="BE363" s="145">
        <f>IF(N363="základní",J363,0)</f>
        <v>0</v>
      </c>
      <c r="BF363" s="145">
        <f>IF(N363="snížená",J363,0)</f>
        <v>0</v>
      </c>
      <c r="BG363" s="145">
        <f>IF(N363="zákl. přenesená",J363,0)</f>
        <v>0</v>
      </c>
      <c r="BH363" s="145">
        <f>IF(N363="sníž. přenesená",J363,0)</f>
        <v>0</v>
      </c>
      <c r="BI363" s="145">
        <f>IF(N363="nulová",J363,0)</f>
        <v>0</v>
      </c>
      <c r="BJ363" s="17" t="s">
        <v>84</v>
      </c>
      <c r="BK363" s="145">
        <f>ROUND(I363*H363,2)</f>
        <v>0</v>
      </c>
      <c r="BL363" s="17" t="s">
        <v>217</v>
      </c>
      <c r="BM363" s="144" t="s">
        <v>513</v>
      </c>
    </row>
    <row r="364" spans="2:65" s="12" customFormat="1">
      <c r="B364" s="150"/>
      <c r="D364" s="146" t="s">
        <v>221</v>
      </c>
      <c r="E364" s="151" t="s">
        <v>1</v>
      </c>
      <c r="F364" s="152" t="s">
        <v>501</v>
      </c>
      <c r="H364" s="151" t="s">
        <v>1</v>
      </c>
      <c r="I364" s="153"/>
      <c r="L364" s="150"/>
      <c r="M364" s="154"/>
      <c r="T364" s="155"/>
      <c r="AT364" s="151" t="s">
        <v>221</v>
      </c>
      <c r="AU364" s="151" t="s">
        <v>86</v>
      </c>
      <c r="AV364" s="12" t="s">
        <v>84</v>
      </c>
      <c r="AW364" s="12" t="s">
        <v>32</v>
      </c>
      <c r="AX364" s="12" t="s">
        <v>76</v>
      </c>
      <c r="AY364" s="151" t="s">
        <v>210</v>
      </c>
    </row>
    <row r="365" spans="2:65" s="13" customFormat="1">
      <c r="B365" s="156"/>
      <c r="D365" s="146" t="s">
        <v>221</v>
      </c>
      <c r="E365" s="157" t="s">
        <v>1</v>
      </c>
      <c r="F365" s="158" t="s">
        <v>502</v>
      </c>
      <c r="H365" s="159">
        <v>51</v>
      </c>
      <c r="I365" s="160"/>
      <c r="L365" s="156"/>
      <c r="M365" s="161"/>
      <c r="T365" s="162"/>
      <c r="AT365" s="157" t="s">
        <v>221</v>
      </c>
      <c r="AU365" s="157" t="s">
        <v>86</v>
      </c>
      <c r="AV365" s="13" t="s">
        <v>86</v>
      </c>
      <c r="AW365" s="13" t="s">
        <v>32</v>
      </c>
      <c r="AX365" s="13" t="s">
        <v>76</v>
      </c>
      <c r="AY365" s="157" t="s">
        <v>210</v>
      </c>
    </row>
    <row r="366" spans="2:65" s="14" customFormat="1">
      <c r="B366" s="163"/>
      <c r="D366" s="146" t="s">
        <v>221</v>
      </c>
      <c r="E366" s="164" t="s">
        <v>1</v>
      </c>
      <c r="F366" s="165" t="s">
        <v>224</v>
      </c>
      <c r="H366" s="166">
        <v>51</v>
      </c>
      <c r="I366" s="167"/>
      <c r="L366" s="163"/>
      <c r="M366" s="168"/>
      <c r="T366" s="169"/>
      <c r="AT366" s="164" t="s">
        <v>221</v>
      </c>
      <c r="AU366" s="164" t="s">
        <v>86</v>
      </c>
      <c r="AV366" s="14" t="s">
        <v>217</v>
      </c>
      <c r="AW366" s="14" t="s">
        <v>32</v>
      </c>
      <c r="AX366" s="14" t="s">
        <v>84</v>
      </c>
      <c r="AY366" s="164" t="s">
        <v>210</v>
      </c>
    </row>
    <row r="367" spans="2:65" s="1" customFormat="1" ht="24.25" customHeight="1">
      <c r="B367" s="32"/>
      <c r="C367" s="133" t="s">
        <v>514</v>
      </c>
      <c r="D367" s="133" t="s">
        <v>212</v>
      </c>
      <c r="E367" s="134" t="s">
        <v>515</v>
      </c>
      <c r="F367" s="135" t="s">
        <v>516</v>
      </c>
      <c r="G367" s="136" t="s">
        <v>266</v>
      </c>
      <c r="H367" s="137">
        <v>51</v>
      </c>
      <c r="I367" s="138"/>
      <c r="J367" s="139">
        <f>ROUND(I367*H367,2)</f>
        <v>0</v>
      </c>
      <c r="K367" s="135" t="s">
        <v>216</v>
      </c>
      <c r="L367" s="32"/>
      <c r="M367" s="140" t="s">
        <v>1</v>
      </c>
      <c r="N367" s="141" t="s">
        <v>41</v>
      </c>
      <c r="P367" s="142">
        <f>O367*H367</f>
        <v>0</v>
      </c>
      <c r="Q367" s="142">
        <v>2.972E-2</v>
      </c>
      <c r="R367" s="142">
        <f>Q367*H367</f>
        <v>1.51572</v>
      </c>
      <c r="S367" s="142">
        <v>0</v>
      </c>
      <c r="T367" s="143">
        <f>S367*H367</f>
        <v>0</v>
      </c>
      <c r="AR367" s="144" t="s">
        <v>217</v>
      </c>
      <c r="AT367" s="144" t="s">
        <v>212</v>
      </c>
      <c r="AU367" s="144" t="s">
        <v>86</v>
      </c>
      <c r="AY367" s="17" t="s">
        <v>210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7" t="s">
        <v>84</v>
      </c>
      <c r="BK367" s="145">
        <f>ROUND(I367*H367,2)</f>
        <v>0</v>
      </c>
      <c r="BL367" s="17" t="s">
        <v>217</v>
      </c>
      <c r="BM367" s="144" t="s">
        <v>517</v>
      </c>
    </row>
    <row r="368" spans="2:65" s="12" customFormat="1">
      <c r="B368" s="150"/>
      <c r="D368" s="146" t="s">
        <v>221</v>
      </c>
      <c r="E368" s="151" t="s">
        <v>1</v>
      </c>
      <c r="F368" s="152" t="s">
        <v>501</v>
      </c>
      <c r="H368" s="151" t="s">
        <v>1</v>
      </c>
      <c r="I368" s="153"/>
      <c r="L368" s="150"/>
      <c r="M368" s="154"/>
      <c r="T368" s="155"/>
      <c r="AT368" s="151" t="s">
        <v>221</v>
      </c>
      <c r="AU368" s="151" t="s">
        <v>86</v>
      </c>
      <c r="AV368" s="12" t="s">
        <v>84</v>
      </c>
      <c r="AW368" s="12" t="s">
        <v>32</v>
      </c>
      <c r="AX368" s="12" t="s">
        <v>76</v>
      </c>
      <c r="AY368" s="151" t="s">
        <v>210</v>
      </c>
    </row>
    <row r="369" spans="2:65" s="13" customFormat="1">
      <c r="B369" s="156"/>
      <c r="D369" s="146" t="s">
        <v>221</v>
      </c>
      <c r="E369" s="157" t="s">
        <v>1</v>
      </c>
      <c r="F369" s="158" t="s">
        <v>502</v>
      </c>
      <c r="H369" s="159">
        <v>51</v>
      </c>
      <c r="I369" s="160"/>
      <c r="L369" s="156"/>
      <c r="M369" s="161"/>
      <c r="T369" s="162"/>
      <c r="AT369" s="157" t="s">
        <v>221</v>
      </c>
      <c r="AU369" s="157" t="s">
        <v>86</v>
      </c>
      <c r="AV369" s="13" t="s">
        <v>86</v>
      </c>
      <c r="AW369" s="13" t="s">
        <v>32</v>
      </c>
      <c r="AX369" s="13" t="s">
        <v>76</v>
      </c>
      <c r="AY369" s="157" t="s">
        <v>210</v>
      </c>
    </row>
    <row r="370" spans="2:65" s="14" customFormat="1">
      <c r="B370" s="163"/>
      <c r="D370" s="146" t="s">
        <v>221</v>
      </c>
      <c r="E370" s="164" t="s">
        <v>1</v>
      </c>
      <c r="F370" s="165" t="s">
        <v>224</v>
      </c>
      <c r="H370" s="166">
        <v>51</v>
      </c>
      <c r="I370" s="167"/>
      <c r="L370" s="163"/>
      <c r="M370" s="168"/>
      <c r="T370" s="169"/>
      <c r="AT370" s="164" t="s">
        <v>221</v>
      </c>
      <c r="AU370" s="164" t="s">
        <v>86</v>
      </c>
      <c r="AV370" s="14" t="s">
        <v>217</v>
      </c>
      <c r="AW370" s="14" t="s">
        <v>32</v>
      </c>
      <c r="AX370" s="14" t="s">
        <v>84</v>
      </c>
      <c r="AY370" s="164" t="s">
        <v>210</v>
      </c>
    </row>
    <row r="371" spans="2:65" s="1" customFormat="1" ht="24.25" customHeight="1">
      <c r="B371" s="32"/>
      <c r="C371" s="170" t="s">
        <v>518</v>
      </c>
      <c r="D371" s="170" t="s">
        <v>327</v>
      </c>
      <c r="E371" s="171" t="s">
        <v>519</v>
      </c>
      <c r="F371" s="172" t="s">
        <v>520</v>
      </c>
      <c r="G371" s="173" t="s">
        <v>266</v>
      </c>
      <c r="H371" s="174">
        <v>51</v>
      </c>
      <c r="I371" s="175"/>
      <c r="J371" s="176">
        <f>ROUND(I371*H371,2)</f>
        <v>0</v>
      </c>
      <c r="K371" s="172" t="s">
        <v>216</v>
      </c>
      <c r="L371" s="177"/>
      <c r="M371" s="178" t="s">
        <v>1</v>
      </c>
      <c r="N371" s="179" t="s">
        <v>41</v>
      </c>
      <c r="P371" s="142">
        <f>O371*H371</f>
        <v>0</v>
      </c>
      <c r="Q371" s="142">
        <v>0.11</v>
      </c>
      <c r="R371" s="142">
        <f>Q371*H371</f>
        <v>5.61</v>
      </c>
      <c r="S371" s="142">
        <v>0</v>
      </c>
      <c r="T371" s="143">
        <f>S371*H371</f>
        <v>0</v>
      </c>
      <c r="AR371" s="144" t="s">
        <v>263</v>
      </c>
      <c r="AT371" s="144" t="s">
        <v>327</v>
      </c>
      <c r="AU371" s="144" t="s">
        <v>86</v>
      </c>
      <c r="AY371" s="17" t="s">
        <v>210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7" t="s">
        <v>84</v>
      </c>
      <c r="BK371" s="145">
        <f>ROUND(I371*H371,2)</f>
        <v>0</v>
      </c>
      <c r="BL371" s="17" t="s">
        <v>217</v>
      </c>
      <c r="BM371" s="144" t="s">
        <v>521</v>
      </c>
    </row>
    <row r="372" spans="2:65" s="12" customFormat="1">
      <c r="B372" s="150"/>
      <c r="D372" s="146" t="s">
        <v>221</v>
      </c>
      <c r="E372" s="151" t="s">
        <v>1</v>
      </c>
      <c r="F372" s="152" t="s">
        <v>501</v>
      </c>
      <c r="H372" s="151" t="s">
        <v>1</v>
      </c>
      <c r="I372" s="153"/>
      <c r="L372" s="150"/>
      <c r="M372" s="154"/>
      <c r="T372" s="155"/>
      <c r="AT372" s="151" t="s">
        <v>221</v>
      </c>
      <c r="AU372" s="151" t="s">
        <v>86</v>
      </c>
      <c r="AV372" s="12" t="s">
        <v>84</v>
      </c>
      <c r="AW372" s="12" t="s">
        <v>32</v>
      </c>
      <c r="AX372" s="12" t="s">
        <v>76</v>
      </c>
      <c r="AY372" s="151" t="s">
        <v>210</v>
      </c>
    </row>
    <row r="373" spans="2:65" s="13" customFormat="1">
      <c r="B373" s="156"/>
      <c r="D373" s="146" t="s">
        <v>221</v>
      </c>
      <c r="E373" s="157" t="s">
        <v>1</v>
      </c>
      <c r="F373" s="158" t="s">
        <v>502</v>
      </c>
      <c r="H373" s="159">
        <v>51</v>
      </c>
      <c r="I373" s="160"/>
      <c r="L373" s="156"/>
      <c r="M373" s="161"/>
      <c r="T373" s="162"/>
      <c r="AT373" s="157" t="s">
        <v>221</v>
      </c>
      <c r="AU373" s="157" t="s">
        <v>86</v>
      </c>
      <c r="AV373" s="13" t="s">
        <v>86</v>
      </c>
      <c r="AW373" s="13" t="s">
        <v>32</v>
      </c>
      <c r="AX373" s="13" t="s">
        <v>76</v>
      </c>
      <c r="AY373" s="157" t="s">
        <v>210</v>
      </c>
    </row>
    <row r="374" spans="2:65" s="14" customFormat="1">
      <c r="B374" s="163"/>
      <c r="D374" s="146" t="s">
        <v>221</v>
      </c>
      <c r="E374" s="164" t="s">
        <v>1</v>
      </c>
      <c r="F374" s="165" t="s">
        <v>224</v>
      </c>
      <c r="H374" s="166">
        <v>51</v>
      </c>
      <c r="I374" s="167"/>
      <c r="L374" s="163"/>
      <c r="M374" s="168"/>
      <c r="T374" s="169"/>
      <c r="AT374" s="164" t="s">
        <v>221</v>
      </c>
      <c r="AU374" s="164" t="s">
        <v>86</v>
      </c>
      <c r="AV374" s="14" t="s">
        <v>217</v>
      </c>
      <c r="AW374" s="14" t="s">
        <v>32</v>
      </c>
      <c r="AX374" s="14" t="s">
        <v>84</v>
      </c>
      <c r="AY374" s="164" t="s">
        <v>210</v>
      </c>
    </row>
    <row r="375" spans="2:65" s="1" customFormat="1" ht="24.25" customHeight="1">
      <c r="B375" s="32"/>
      <c r="C375" s="133" t="s">
        <v>522</v>
      </c>
      <c r="D375" s="133" t="s">
        <v>212</v>
      </c>
      <c r="E375" s="134" t="s">
        <v>523</v>
      </c>
      <c r="F375" s="135" t="s">
        <v>524</v>
      </c>
      <c r="G375" s="136" t="s">
        <v>266</v>
      </c>
      <c r="H375" s="137">
        <v>51</v>
      </c>
      <c r="I375" s="138"/>
      <c r="J375" s="139">
        <f>ROUND(I375*H375,2)</f>
        <v>0</v>
      </c>
      <c r="K375" s="135" t="s">
        <v>216</v>
      </c>
      <c r="L375" s="32"/>
      <c r="M375" s="140" t="s">
        <v>1</v>
      </c>
      <c r="N375" s="141" t="s">
        <v>41</v>
      </c>
      <c r="P375" s="142">
        <f>O375*H375</f>
        <v>0</v>
      </c>
      <c r="Q375" s="142">
        <v>2.972E-2</v>
      </c>
      <c r="R375" s="142">
        <f>Q375*H375</f>
        <v>1.51572</v>
      </c>
      <c r="S375" s="142">
        <v>0</v>
      </c>
      <c r="T375" s="143">
        <f>S375*H375</f>
        <v>0</v>
      </c>
      <c r="AR375" s="144" t="s">
        <v>217</v>
      </c>
      <c r="AT375" s="144" t="s">
        <v>212</v>
      </c>
      <c r="AU375" s="144" t="s">
        <v>86</v>
      </c>
      <c r="AY375" s="17" t="s">
        <v>210</v>
      </c>
      <c r="BE375" s="145">
        <f>IF(N375="základní",J375,0)</f>
        <v>0</v>
      </c>
      <c r="BF375" s="145">
        <f>IF(N375="snížená",J375,0)</f>
        <v>0</v>
      </c>
      <c r="BG375" s="145">
        <f>IF(N375="zákl. přenesená",J375,0)</f>
        <v>0</v>
      </c>
      <c r="BH375" s="145">
        <f>IF(N375="sníž. přenesená",J375,0)</f>
        <v>0</v>
      </c>
      <c r="BI375" s="145">
        <f>IF(N375="nulová",J375,0)</f>
        <v>0</v>
      </c>
      <c r="BJ375" s="17" t="s">
        <v>84</v>
      </c>
      <c r="BK375" s="145">
        <f>ROUND(I375*H375,2)</f>
        <v>0</v>
      </c>
      <c r="BL375" s="17" t="s">
        <v>217</v>
      </c>
      <c r="BM375" s="144" t="s">
        <v>525</v>
      </c>
    </row>
    <row r="376" spans="2:65" s="12" customFormat="1">
      <c r="B376" s="150"/>
      <c r="D376" s="146" t="s">
        <v>221</v>
      </c>
      <c r="E376" s="151" t="s">
        <v>1</v>
      </c>
      <c r="F376" s="152" t="s">
        <v>501</v>
      </c>
      <c r="H376" s="151" t="s">
        <v>1</v>
      </c>
      <c r="I376" s="153"/>
      <c r="L376" s="150"/>
      <c r="M376" s="154"/>
      <c r="T376" s="155"/>
      <c r="AT376" s="151" t="s">
        <v>221</v>
      </c>
      <c r="AU376" s="151" t="s">
        <v>86</v>
      </c>
      <c r="AV376" s="12" t="s">
        <v>84</v>
      </c>
      <c r="AW376" s="12" t="s">
        <v>32</v>
      </c>
      <c r="AX376" s="12" t="s">
        <v>76</v>
      </c>
      <c r="AY376" s="151" t="s">
        <v>210</v>
      </c>
    </row>
    <row r="377" spans="2:65" s="13" customFormat="1">
      <c r="B377" s="156"/>
      <c r="D377" s="146" t="s">
        <v>221</v>
      </c>
      <c r="E377" s="157" t="s">
        <v>1</v>
      </c>
      <c r="F377" s="158" t="s">
        <v>502</v>
      </c>
      <c r="H377" s="159">
        <v>51</v>
      </c>
      <c r="I377" s="160"/>
      <c r="L377" s="156"/>
      <c r="M377" s="161"/>
      <c r="T377" s="162"/>
      <c r="AT377" s="157" t="s">
        <v>221</v>
      </c>
      <c r="AU377" s="157" t="s">
        <v>86</v>
      </c>
      <c r="AV377" s="13" t="s">
        <v>86</v>
      </c>
      <c r="AW377" s="13" t="s">
        <v>32</v>
      </c>
      <c r="AX377" s="13" t="s">
        <v>76</v>
      </c>
      <c r="AY377" s="157" t="s">
        <v>210</v>
      </c>
    </row>
    <row r="378" spans="2:65" s="14" customFormat="1">
      <c r="B378" s="163"/>
      <c r="D378" s="146" t="s">
        <v>221</v>
      </c>
      <c r="E378" s="164" t="s">
        <v>1</v>
      </c>
      <c r="F378" s="165" t="s">
        <v>224</v>
      </c>
      <c r="H378" s="166">
        <v>51</v>
      </c>
      <c r="I378" s="167"/>
      <c r="L378" s="163"/>
      <c r="M378" s="168"/>
      <c r="T378" s="169"/>
      <c r="AT378" s="164" t="s">
        <v>221</v>
      </c>
      <c r="AU378" s="164" t="s">
        <v>86</v>
      </c>
      <c r="AV378" s="14" t="s">
        <v>217</v>
      </c>
      <c r="AW378" s="14" t="s">
        <v>32</v>
      </c>
      <c r="AX378" s="14" t="s">
        <v>84</v>
      </c>
      <c r="AY378" s="164" t="s">
        <v>210</v>
      </c>
    </row>
    <row r="379" spans="2:65" s="1" customFormat="1" ht="24.25" customHeight="1">
      <c r="B379" s="32"/>
      <c r="C379" s="170" t="s">
        <v>526</v>
      </c>
      <c r="D379" s="170" t="s">
        <v>327</v>
      </c>
      <c r="E379" s="171" t="s">
        <v>527</v>
      </c>
      <c r="F379" s="172" t="s">
        <v>528</v>
      </c>
      <c r="G379" s="173" t="s">
        <v>266</v>
      </c>
      <c r="H379" s="174">
        <v>5</v>
      </c>
      <c r="I379" s="175"/>
      <c r="J379" s="176">
        <f>ROUND(I379*H379,2)</f>
        <v>0</v>
      </c>
      <c r="K379" s="172" t="s">
        <v>216</v>
      </c>
      <c r="L379" s="177"/>
      <c r="M379" s="178" t="s">
        <v>1</v>
      </c>
      <c r="N379" s="179" t="s">
        <v>41</v>
      </c>
      <c r="P379" s="142">
        <f>O379*H379</f>
        <v>0</v>
      </c>
      <c r="Q379" s="142">
        <v>5.5E-2</v>
      </c>
      <c r="R379" s="142">
        <f>Q379*H379</f>
        <v>0.27500000000000002</v>
      </c>
      <c r="S379" s="142">
        <v>0</v>
      </c>
      <c r="T379" s="143">
        <f>S379*H379</f>
        <v>0</v>
      </c>
      <c r="AR379" s="144" t="s">
        <v>263</v>
      </c>
      <c r="AT379" s="144" t="s">
        <v>327</v>
      </c>
      <c r="AU379" s="144" t="s">
        <v>86</v>
      </c>
      <c r="AY379" s="17" t="s">
        <v>210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7" t="s">
        <v>84</v>
      </c>
      <c r="BK379" s="145">
        <f>ROUND(I379*H379,2)</f>
        <v>0</v>
      </c>
      <c r="BL379" s="17" t="s">
        <v>217</v>
      </c>
      <c r="BM379" s="144" t="s">
        <v>529</v>
      </c>
    </row>
    <row r="380" spans="2:65" s="12" customFormat="1">
      <c r="B380" s="150"/>
      <c r="D380" s="146" t="s">
        <v>221</v>
      </c>
      <c r="E380" s="151" t="s">
        <v>1</v>
      </c>
      <c r="F380" s="152" t="s">
        <v>501</v>
      </c>
      <c r="H380" s="151" t="s">
        <v>1</v>
      </c>
      <c r="I380" s="153"/>
      <c r="L380" s="150"/>
      <c r="M380" s="154"/>
      <c r="T380" s="155"/>
      <c r="AT380" s="151" t="s">
        <v>221</v>
      </c>
      <c r="AU380" s="151" t="s">
        <v>86</v>
      </c>
      <c r="AV380" s="12" t="s">
        <v>84</v>
      </c>
      <c r="AW380" s="12" t="s">
        <v>32</v>
      </c>
      <c r="AX380" s="12" t="s">
        <v>76</v>
      </c>
      <c r="AY380" s="151" t="s">
        <v>210</v>
      </c>
    </row>
    <row r="381" spans="2:65" s="13" customFormat="1">
      <c r="B381" s="156"/>
      <c r="D381" s="146" t="s">
        <v>221</v>
      </c>
      <c r="E381" s="157" t="s">
        <v>1</v>
      </c>
      <c r="F381" s="158" t="s">
        <v>245</v>
      </c>
      <c r="H381" s="159">
        <v>5</v>
      </c>
      <c r="I381" s="160"/>
      <c r="L381" s="156"/>
      <c r="M381" s="161"/>
      <c r="T381" s="162"/>
      <c r="AT381" s="157" t="s">
        <v>221</v>
      </c>
      <c r="AU381" s="157" t="s">
        <v>86</v>
      </c>
      <c r="AV381" s="13" t="s">
        <v>86</v>
      </c>
      <c r="AW381" s="13" t="s">
        <v>32</v>
      </c>
      <c r="AX381" s="13" t="s">
        <v>76</v>
      </c>
      <c r="AY381" s="157" t="s">
        <v>210</v>
      </c>
    </row>
    <row r="382" spans="2:65" s="14" customFormat="1">
      <c r="B382" s="163"/>
      <c r="D382" s="146" t="s">
        <v>221</v>
      </c>
      <c r="E382" s="164" t="s">
        <v>1</v>
      </c>
      <c r="F382" s="165" t="s">
        <v>224</v>
      </c>
      <c r="H382" s="166">
        <v>5</v>
      </c>
      <c r="I382" s="167"/>
      <c r="L382" s="163"/>
      <c r="M382" s="168"/>
      <c r="T382" s="169"/>
      <c r="AT382" s="164" t="s">
        <v>221</v>
      </c>
      <c r="AU382" s="164" t="s">
        <v>86</v>
      </c>
      <c r="AV382" s="14" t="s">
        <v>217</v>
      </c>
      <c r="AW382" s="14" t="s">
        <v>32</v>
      </c>
      <c r="AX382" s="14" t="s">
        <v>84</v>
      </c>
      <c r="AY382" s="164" t="s">
        <v>210</v>
      </c>
    </row>
    <row r="383" spans="2:65" s="1" customFormat="1" ht="16.5" customHeight="1">
      <c r="B383" s="32"/>
      <c r="C383" s="170" t="s">
        <v>530</v>
      </c>
      <c r="D383" s="170" t="s">
        <v>327</v>
      </c>
      <c r="E383" s="171" t="s">
        <v>531</v>
      </c>
      <c r="F383" s="172" t="s">
        <v>532</v>
      </c>
      <c r="G383" s="173" t="s">
        <v>266</v>
      </c>
      <c r="H383" s="174">
        <v>46</v>
      </c>
      <c r="I383" s="175"/>
      <c r="J383" s="176">
        <f>ROUND(I383*H383,2)</f>
        <v>0</v>
      </c>
      <c r="K383" s="172" t="s">
        <v>216</v>
      </c>
      <c r="L383" s="177"/>
      <c r="M383" s="178" t="s">
        <v>1</v>
      </c>
      <c r="N383" s="179" t="s">
        <v>41</v>
      </c>
      <c r="P383" s="142">
        <f>O383*H383</f>
        <v>0</v>
      </c>
      <c r="Q383" s="142">
        <v>0.06</v>
      </c>
      <c r="R383" s="142">
        <f>Q383*H383</f>
        <v>2.76</v>
      </c>
      <c r="S383" s="142">
        <v>0</v>
      </c>
      <c r="T383" s="143">
        <f>S383*H383</f>
        <v>0</v>
      </c>
      <c r="AR383" s="144" t="s">
        <v>263</v>
      </c>
      <c r="AT383" s="144" t="s">
        <v>327</v>
      </c>
      <c r="AU383" s="144" t="s">
        <v>86</v>
      </c>
      <c r="AY383" s="17" t="s">
        <v>210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7" t="s">
        <v>84</v>
      </c>
      <c r="BK383" s="145">
        <f>ROUND(I383*H383,2)</f>
        <v>0</v>
      </c>
      <c r="BL383" s="17" t="s">
        <v>217</v>
      </c>
      <c r="BM383" s="144" t="s">
        <v>533</v>
      </c>
    </row>
    <row r="384" spans="2:65" s="12" customFormat="1">
      <c r="B384" s="150"/>
      <c r="D384" s="146" t="s">
        <v>221</v>
      </c>
      <c r="E384" s="151" t="s">
        <v>1</v>
      </c>
      <c r="F384" s="152" t="s">
        <v>501</v>
      </c>
      <c r="H384" s="151" t="s">
        <v>1</v>
      </c>
      <c r="I384" s="153"/>
      <c r="L384" s="150"/>
      <c r="M384" s="154"/>
      <c r="T384" s="155"/>
      <c r="AT384" s="151" t="s">
        <v>221</v>
      </c>
      <c r="AU384" s="151" t="s">
        <v>86</v>
      </c>
      <c r="AV384" s="12" t="s">
        <v>84</v>
      </c>
      <c r="AW384" s="12" t="s">
        <v>32</v>
      </c>
      <c r="AX384" s="12" t="s">
        <v>76</v>
      </c>
      <c r="AY384" s="151" t="s">
        <v>210</v>
      </c>
    </row>
    <row r="385" spans="2:65" s="13" customFormat="1">
      <c r="B385" s="156"/>
      <c r="D385" s="146" t="s">
        <v>221</v>
      </c>
      <c r="E385" s="157" t="s">
        <v>1</v>
      </c>
      <c r="F385" s="158" t="s">
        <v>479</v>
      </c>
      <c r="H385" s="159">
        <v>46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76</v>
      </c>
      <c r="AY385" s="157" t="s">
        <v>210</v>
      </c>
    </row>
    <row r="386" spans="2:65" s="14" customFormat="1">
      <c r="B386" s="163"/>
      <c r="D386" s="146" t="s">
        <v>221</v>
      </c>
      <c r="E386" s="164" t="s">
        <v>1</v>
      </c>
      <c r="F386" s="165" t="s">
        <v>224</v>
      </c>
      <c r="H386" s="166">
        <v>46</v>
      </c>
      <c r="I386" s="167"/>
      <c r="L386" s="163"/>
      <c r="M386" s="168"/>
      <c r="T386" s="169"/>
      <c r="AT386" s="164" t="s">
        <v>221</v>
      </c>
      <c r="AU386" s="164" t="s">
        <v>86</v>
      </c>
      <c r="AV386" s="14" t="s">
        <v>217</v>
      </c>
      <c r="AW386" s="14" t="s">
        <v>32</v>
      </c>
      <c r="AX386" s="14" t="s">
        <v>84</v>
      </c>
      <c r="AY386" s="164" t="s">
        <v>210</v>
      </c>
    </row>
    <row r="387" spans="2:65" s="1" customFormat="1" ht="24.25" customHeight="1">
      <c r="B387" s="32"/>
      <c r="C387" s="133" t="s">
        <v>534</v>
      </c>
      <c r="D387" s="133" t="s">
        <v>212</v>
      </c>
      <c r="E387" s="134" t="s">
        <v>535</v>
      </c>
      <c r="F387" s="135" t="s">
        <v>536</v>
      </c>
      <c r="G387" s="136" t="s">
        <v>266</v>
      </c>
      <c r="H387" s="137">
        <v>51</v>
      </c>
      <c r="I387" s="138"/>
      <c r="J387" s="139">
        <f>ROUND(I387*H387,2)</f>
        <v>0</v>
      </c>
      <c r="K387" s="135" t="s">
        <v>216</v>
      </c>
      <c r="L387" s="32"/>
      <c r="M387" s="140" t="s">
        <v>1</v>
      </c>
      <c r="N387" s="141" t="s">
        <v>41</v>
      </c>
      <c r="P387" s="142">
        <f>O387*H387</f>
        <v>0</v>
      </c>
      <c r="Q387" s="142">
        <v>0.21734000000000001</v>
      </c>
      <c r="R387" s="142">
        <f>Q387*H387</f>
        <v>11.084340000000001</v>
      </c>
      <c r="S387" s="142">
        <v>0</v>
      </c>
      <c r="T387" s="143">
        <f>S387*H387</f>
        <v>0</v>
      </c>
      <c r="AR387" s="144" t="s">
        <v>217</v>
      </c>
      <c r="AT387" s="144" t="s">
        <v>212</v>
      </c>
      <c r="AU387" s="144" t="s">
        <v>86</v>
      </c>
      <c r="AY387" s="17" t="s">
        <v>210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7" t="s">
        <v>84</v>
      </c>
      <c r="BK387" s="145">
        <f>ROUND(I387*H387,2)</f>
        <v>0</v>
      </c>
      <c r="BL387" s="17" t="s">
        <v>217</v>
      </c>
      <c r="BM387" s="144" t="s">
        <v>537</v>
      </c>
    </row>
    <row r="388" spans="2:65" s="12" customFormat="1">
      <c r="B388" s="150"/>
      <c r="D388" s="146" t="s">
        <v>221</v>
      </c>
      <c r="E388" s="151" t="s">
        <v>1</v>
      </c>
      <c r="F388" s="152" t="s">
        <v>501</v>
      </c>
      <c r="H388" s="151" t="s">
        <v>1</v>
      </c>
      <c r="I388" s="153"/>
      <c r="L388" s="150"/>
      <c r="M388" s="154"/>
      <c r="T388" s="155"/>
      <c r="AT388" s="151" t="s">
        <v>221</v>
      </c>
      <c r="AU388" s="151" t="s">
        <v>86</v>
      </c>
      <c r="AV388" s="12" t="s">
        <v>84</v>
      </c>
      <c r="AW388" s="12" t="s">
        <v>32</v>
      </c>
      <c r="AX388" s="12" t="s">
        <v>76</v>
      </c>
      <c r="AY388" s="151" t="s">
        <v>210</v>
      </c>
    </row>
    <row r="389" spans="2:65" s="13" customFormat="1">
      <c r="B389" s="156"/>
      <c r="D389" s="146" t="s">
        <v>221</v>
      </c>
      <c r="E389" s="157" t="s">
        <v>1</v>
      </c>
      <c r="F389" s="158" t="s">
        <v>502</v>
      </c>
      <c r="H389" s="159">
        <v>51</v>
      </c>
      <c r="I389" s="160"/>
      <c r="L389" s="156"/>
      <c r="M389" s="161"/>
      <c r="T389" s="162"/>
      <c r="AT389" s="157" t="s">
        <v>221</v>
      </c>
      <c r="AU389" s="157" t="s">
        <v>86</v>
      </c>
      <c r="AV389" s="13" t="s">
        <v>86</v>
      </c>
      <c r="AW389" s="13" t="s">
        <v>32</v>
      </c>
      <c r="AX389" s="13" t="s">
        <v>76</v>
      </c>
      <c r="AY389" s="157" t="s">
        <v>210</v>
      </c>
    </row>
    <row r="390" spans="2:65" s="14" customFormat="1">
      <c r="B390" s="163"/>
      <c r="D390" s="146" t="s">
        <v>221</v>
      </c>
      <c r="E390" s="164" t="s">
        <v>1</v>
      </c>
      <c r="F390" s="165" t="s">
        <v>224</v>
      </c>
      <c r="H390" s="166">
        <v>51</v>
      </c>
      <c r="I390" s="167"/>
      <c r="L390" s="163"/>
      <c r="M390" s="168"/>
      <c r="T390" s="169"/>
      <c r="AT390" s="164" t="s">
        <v>221</v>
      </c>
      <c r="AU390" s="164" t="s">
        <v>86</v>
      </c>
      <c r="AV390" s="14" t="s">
        <v>217</v>
      </c>
      <c r="AW390" s="14" t="s">
        <v>32</v>
      </c>
      <c r="AX390" s="14" t="s">
        <v>84</v>
      </c>
      <c r="AY390" s="164" t="s">
        <v>210</v>
      </c>
    </row>
    <row r="391" spans="2:65" s="1" customFormat="1" ht="24.25" customHeight="1">
      <c r="B391" s="32"/>
      <c r="C391" s="170" t="s">
        <v>538</v>
      </c>
      <c r="D391" s="170" t="s">
        <v>327</v>
      </c>
      <c r="E391" s="171" t="s">
        <v>539</v>
      </c>
      <c r="F391" s="172" t="s">
        <v>540</v>
      </c>
      <c r="G391" s="173" t="s">
        <v>266</v>
      </c>
      <c r="H391" s="174">
        <v>46</v>
      </c>
      <c r="I391" s="175"/>
      <c r="J391" s="176">
        <f>ROUND(I391*H391,2)</f>
        <v>0</v>
      </c>
      <c r="K391" s="172" t="s">
        <v>216</v>
      </c>
      <c r="L391" s="177"/>
      <c r="M391" s="178" t="s">
        <v>1</v>
      </c>
      <c r="N391" s="179" t="s">
        <v>41</v>
      </c>
      <c r="P391" s="142">
        <f>O391*H391</f>
        <v>0</v>
      </c>
      <c r="Q391" s="142">
        <v>3.9E-2</v>
      </c>
      <c r="R391" s="142">
        <f>Q391*H391</f>
        <v>1.794</v>
      </c>
      <c r="S391" s="142">
        <v>0</v>
      </c>
      <c r="T391" s="143">
        <f>S391*H391</f>
        <v>0</v>
      </c>
      <c r="AR391" s="144" t="s">
        <v>263</v>
      </c>
      <c r="AT391" s="144" t="s">
        <v>327</v>
      </c>
      <c r="AU391" s="144" t="s">
        <v>86</v>
      </c>
      <c r="AY391" s="17" t="s">
        <v>210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7" t="s">
        <v>84</v>
      </c>
      <c r="BK391" s="145">
        <f>ROUND(I391*H391,2)</f>
        <v>0</v>
      </c>
      <c r="BL391" s="17" t="s">
        <v>217</v>
      </c>
      <c r="BM391" s="144" t="s">
        <v>541</v>
      </c>
    </row>
    <row r="392" spans="2:65" s="12" customFormat="1">
      <c r="B392" s="150"/>
      <c r="D392" s="146" t="s">
        <v>221</v>
      </c>
      <c r="E392" s="151" t="s">
        <v>1</v>
      </c>
      <c r="F392" s="152" t="s">
        <v>501</v>
      </c>
      <c r="H392" s="151" t="s">
        <v>1</v>
      </c>
      <c r="I392" s="153"/>
      <c r="L392" s="150"/>
      <c r="M392" s="154"/>
      <c r="T392" s="155"/>
      <c r="AT392" s="151" t="s">
        <v>221</v>
      </c>
      <c r="AU392" s="151" t="s">
        <v>86</v>
      </c>
      <c r="AV392" s="12" t="s">
        <v>84</v>
      </c>
      <c r="AW392" s="12" t="s">
        <v>32</v>
      </c>
      <c r="AX392" s="12" t="s">
        <v>76</v>
      </c>
      <c r="AY392" s="151" t="s">
        <v>210</v>
      </c>
    </row>
    <row r="393" spans="2:65" s="13" customFormat="1">
      <c r="B393" s="156"/>
      <c r="D393" s="146" t="s">
        <v>221</v>
      </c>
      <c r="E393" s="157" t="s">
        <v>1</v>
      </c>
      <c r="F393" s="158" t="s">
        <v>479</v>
      </c>
      <c r="H393" s="159">
        <v>46</v>
      </c>
      <c r="I393" s="160"/>
      <c r="L393" s="156"/>
      <c r="M393" s="161"/>
      <c r="T393" s="162"/>
      <c r="AT393" s="157" t="s">
        <v>221</v>
      </c>
      <c r="AU393" s="157" t="s">
        <v>86</v>
      </c>
      <c r="AV393" s="13" t="s">
        <v>86</v>
      </c>
      <c r="AW393" s="13" t="s">
        <v>32</v>
      </c>
      <c r="AX393" s="13" t="s">
        <v>76</v>
      </c>
      <c r="AY393" s="157" t="s">
        <v>210</v>
      </c>
    </row>
    <row r="394" spans="2:65" s="14" customFormat="1">
      <c r="B394" s="163"/>
      <c r="D394" s="146" t="s">
        <v>221</v>
      </c>
      <c r="E394" s="164" t="s">
        <v>1</v>
      </c>
      <c r="F394" s="165" t="s">
        <v>224</v>
      </c>
      <c r="H394" s="166">
        <v>46</v>
      </c>
      <c r="I394" s="167"/>
      <c r="L394" s="163"/>
      <c r="M394" s="168"/>
      <c r="T394" s="169"/>
      <c r="AT394" s="164" t="s">
        <v>221</v>
      </c>
      <c r="AU394" s="164" t="s">
        <v>86</v>
      </c>
      <c r="AV394" s="14" t="s">
        <v>217</v>
      </c>
      <c r="AW394" s="14" t="s">
        <v>32</v>
      </c>
      <c r="AX394" s="14" t="s">
        <v>84</v>
      </c>
      <c r="AY394" s="164" t="s">
        <v>210</v>
      </c>
    </row>
    <row r="395" spans="2:65" s="1" customFormat="1" ht="16.5" customHeight="1">
      <c r="B395" s="32"/>
      <c r="C395" s="170" t="s">
        <v>542</v>
      </c>
      <c r="D395" s="170" t="s">
        <v>327</v>
      </c>
      <c r="E395" s="171" t="s">
        <v>543</v>
      </c>
      <c r="F395" s="172" t="s">
        <v>544</v>
      </c>
      <c r="G395" s="173" t="s">
        <v>266</v>
      </c>
      <c r="H395" s="174">
        <v>5</v>
      </c>
      <c r="I395" s="175"/>
      <c r="J395" s="176">
        <f>ROUND(I395*H395,2)</f>
        <v>0</v>
      </c>
      <c r="K395" s="172" t="s">
        <v>216</v>
      </c>
      <c r="L395" s="177"/>
      <c r="M395" s="178" t="s">
        <v>1</v>
      </c>
      <c r="N395" s="179" t="s">
        <v>41</v>
      </c>
      <c r="P395" s="142">
        <f>O395*H395</f>
        <v>0</v>
      </c>
      <c r="Q395" s="142">
        <v>7.3999999999999996E-2</v>
      </c>
      <c r="R395" s="142">
        <f>Q395*H395</f>
        <v>0.37</v>
      </c>
      <c r="S395" s="142">
        <v>0</v>
      </c>
      <c r="T395" s="143">
        <f>S395*H395</f>
        <v>0</v>
      </c>
      <c r="AR395" s="144" t="s">
        <v>263</v>
      </c>
      <c r="AT395" s="144" t="s">
        <v>327</v>
      </c>
      <c r="AU395" s="144" t="s">
        <v>86</v>
      </c>
      <c r="AY395" s="17" t="s">
        <v>210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7" t="s">
        <v>84</v>
      </c>
      <c r="BK395" s="145">
        <f>ROUND(I395*H395,2)</f>
        <v>0</v>
      </c>
      <c r="BL395" s="17" t="s">
        <v>217</v>
      </c>
      <c r="BM395" s="144" t="s">
        <v>545</v>
      </c>
    </row>
    <row r="396" spans="2:65" s="12" customFormat="1">
      <c r="B396" s="150"/>
      <c r="D396" s="146" t="s">
        <v>221</v>
      </c>
      <c r="E396" s="151" t="s">
        <v>1</v>
      </c>
      <c r="F396" s="152" t="s">
        <v>501</v>
      </c>
      <c r="H396" s="151" t="s">
        <v>1</v>
      </c>
      <c r="I396" s="153"/>
      <c r="L396" s="150"/>
      <c r="M396" s="154"/>
      <c r="T396" s="155"/>
      <c r="AT396" s="151" t="s">
        <v>221</v>
      </c>
      <c r="AU396" s="151" t="s">
        <v>86</v>
      </c>
      <c r="AV396" s="12" t="s">
        <v>84</v>
      </c>
      <c r="AW396" s="12" t="s">
        <v>32</v>
      </c>
      <c r="AX396" s="12" t="s">
        <v>76</v>
      </c>
      <c r="AY396" s="151" t="s">
        <v>210</v>
      </c>
    </row>
    <row r="397" spans="2:65" s="13" customFormat="1">
      <c r="B397" s="156"/>
      <c r="D397" s="146" t="s">
        <v>221</v>
      </c>
      <c r="E397" s="157" t="s">
        <v>1</v>
      </c>
      <c r="F397" s="158" t="s">
        <v>245</v>
      </c>
      <c r="H397" s="159">
        <v>5</v>
      </c>
      <c r="I397" s="160"/>
      <c r="L397" s="156"/>
      <c r="M397" s="161"/>
      <c r="T397" s="162"/>
      <c r="AT397" s="157" t="s">
        <v>221</v>
      </c>
      <c r="AU397" s="157" t="s">
        <v>86</v>
      </c>
      <c r="AV397" s="13" t="s">
        <v>86</v>
      </c>
      <c r="AW397" s="13" t="s">
        <v>32</v>
      </c>
      <c r="AX397" s="13" t="s">
        <v>76</v>
      </c>
      <c r="AY397" s="157" t="s">
        <v>210</v>
      </c>
    </row>
    <row r="398" spans="2:65" s="14" customFormat="1">
      <c r="B398" s="163"/>
      <c r="D398" s="146" t="s">
        <v>221</v>
      </c>
      <c r="E398" s="164" t="s">
        <v>1</v>
      </c>
      <c r="F398" s="165" t="s">
        <v>224</v>
      </c>
      <c r="H398" s="166">
        <v>5</v>
      </c>
      <c r="I398" s="167"/>
      <c r="L398" s="163"/>
      <c r="M398" s="168"/>
      <c r="T398" s="169"/>
      <c r="AT398" s="164" t="s">
        <v>221</v>
      </c>
      <c r="AU398" s="164" t="s">
        <v>86</v>
      </c>
      <c r="AV398" s="14" t="s">
        <v>217</v>
      </c>
      <c r="AW398" s="14" t="s">
        <v>32</v>
      </c>
      <c r="AX398" s="14" t="s">
        <v>84</v>
      </c>
      <c r="AY398" s="164" t="s">
        <v>210</v>
      </c>
    </row>
    <row r="399" spans="2:65" s="1" customFormat="1" ht="24.25" customHeight="1">
      <c r="B399" s="32"/>
      <c r="C399" s="170" t="s">
        <v>546</v>
      </c>
      <c r="D399" s="170" t="s">
        <v>327</v>
      </c>
      <c r="E399" s="171" t="s">
        <v>547</v>
      </c>
      <c r="F399" s="172" t="s">
        <v>548</v>
      </c>
      <c r="G399" s="173" t="s">
        <v>266</v>
      </c>
      <c r="H399" s="174">
        <v>46</v>
      </c>
      <c r="I399" s="175"/>
      <c r="J399" s="176">
        <f>ROUND(I399*H399,2)</f>
        <v>0</v>
      </c>
      <c r="K399" s="172" t="s">
        <v>216</v>
      </c>
      <c r="L399" s="177"/>
      <c r="M399" s="178" t="s">
        <v>1</v>
      </c>
      <c r="N399" s="179" t="s">
        <v>41</v>
      </c>
      <c r="P399" s="142">
        <f>O399*H399</f>
        <v>0</v>
      </c>
      <c r="Q399" s="142">
        <v>4.0000000000000001E-3</v>
      </c>
      <c r="R399" s="142">
        <f>Q399*H399</f>
        <v>0.184</v>
      </c>
      <c r="S399" s="142">
        <v>0</v>
      </c>
      <c r="T399" s="143">
        <f>S399*H399</f>
        <v>0</v>
      </c>
      <c r="AR399" s="144" t="s">
        <v>263</v>
      </c>
      <c r="AT399" s="144" t="s">
        <v>327</v>
      </c>
      <c r="AU399" s="144" t="s">
        <v>86</v>
      </c>
      <c r="AY399" s="17" t="s">
        <v>210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7" t="s">
        <v>84</v>
      </c>
      <c r="BK399" s="145">
        <f>ROUND(I399*H399,2)</f>
        <v>0</v>
      </c>
      <c r="BL399" s="17" t="s">
        <v>217</v>
      </c>
      <c r="BM399" s="144" t="s">
        <v>549</v>
      </c>
    </row>
    <row r="400" spans="2:65" s="12" customFormat="1">
      <c r="B400" s="150"/>
      <c r="D400" s="146" t="s">
        <v>221</v>
      </c>
      <c r="E400" s="151" t="s">
        <v>1</v>
      </c>
      <c r="F400" s="152" t="s">
        <v>501</v>
      </c>
      <c r="H400" s="151" t="s">
        <v>1</v>
      </c>
      <c r="I400" s="153"/>
      <c r="L400" s="150"/>
      <c r="M400" s="154"/>
      <c r="T400" s="155"/>
      <c r="AT400" s="151" t="s">
        <v>221</v>
      </c>
      <c r="AU400" s="151" t="s">
        <v>86</v>
      </c>
      <c r="AV400" s="12" t="s">
        <v>84</v>
      </c>
      <c r="AW400" s="12" t="s">
        <v>32</v>
      </c>
      <c r="AX400" s="12" t="s">
        <v>76</v>
      </c>
      <c r="AY400" s="151" t="s">
        <v>210</v>
      </c>
    </row>
    <row r="401" spans="2:65" s="13" customFormat="1">
      <c r="B401" s="156"/>
      <c r="D401" s="146" t="s">
        <v>221</v>
      </c>
      <c r="E401" s="157" t="s">
        <v>1</v>
      </c>
      <c r="F401" s="158" t="s">
        <v>479</v>
      </c>
      <c r="H401" s="159">
        <v>46</v>
      </c>
      <c r="I401" s="160"/>
      <c r="L401" s="156"/>
      <c r="M401" s="161"/>
      <c r="T401" s="162"/>
      <c r="AT401" s="157" t="s">
        <v>221</v>
      </c>
      <c r="AU401" s="157" t="s">
        <v>86</v>
      </c>
      <c r="AV401" s="13" t="s">
        <v>86</v>
      </c>
      <c r="AW401" s="13" t="s">
        <v>32</v>
      </c>
      <c r="AX401" s="13" t="s">
        <v>76</v>
      </c>
      <c r="AY401" s="157" t="s">
        <v>210</v>
      </c>
    </row>
    <row r="402" spans="2:65" s="14" customFormat="1">
      <c r="B402" s="163"/>
      <c r="D402" s="146" t="s">
        <v>221</v>
      </c>
      <c r="E402" s="164" t="s">
        <v>1</v>
      </c>
      <c r="F402" s="165" t="s">
        <v>224</v>
      </c>
      <c r="H402" s="166">
        <v>46</v>
      </c>
      <c r="I402" s="167"/>
      <c r="L402" s="163"/>
      <c r="M402" s="168"/>
      <c r="T402" s="169"/>
      <c r="AT402" s="164" t="s">
        <v>221</v>
      </c>
      <c r="AU402" s="164" t="s">
        <v>86</v>
      </c>
      <c r="AV402" s="14" t="s">
        <v>217</v>
      </c>
      <c r="AW402" s="14" t="s">
        <v>32</v>
      </c>
      <c r="AX402" s="14" t="s">
        <v>84</v>
      </c>
      <c r="AY402" s="164" t="s">
        <v>210</v>
      </c>
    </row>
    <row r="403" spans="2:65" s="1" customFormat="1" ht="24.25" customHeight="1">
      <c r="B403" s="32"/>
      <c r="C403" s="170" t="s">
        <v>550</v>
      </c>
      <c r="D403" s="170" t="s">
        <v>327</v>
      </c>
      <c r="E403" s="171" t="s">
        <v>551</v>
      </c>
      <c r="F403" s="172" t="s">
        <v>552</v>
      </c>
      <c r="G403" s="173" t="s">
        <v>266</v>
      </c>
      <c r="H403" s="174">
        <v>5</v>
      </c>
      <c r="I403" s="175"/>
      <c r="J403" s="176">
        <f>ROUND(I403*H403,2)</f>
        <v>0</v>
      </c>
      <c r="K403" s="172" t="s">
        <v>216</v>
      </c>
      <c r="L403" s="177"/>
      <c r="M403" s="178" t="s">
        <v>1</v>
      </c>
      <c r="N403" s="179" t="s">
        <v>41</v>
      </c>
      <c r="P403" s="142">
        <f>O403*H403</f>
        <v>0</v>
      </c>
      <c r="Q403" s="142">
        <v>6.0000000000000001E-3</v>
      </c>
      <c r="R403" s="142">
        <f>Q403*H403</f>
        <v>0.03</v>
      </c>
      <c r="S403" s="142">
        <v>0</v>
      </c>
      <c r="T403" s="143">
        <f>S403*H403</f>
        <v>0</v>
      </c>
      <c r="AR403" s="144" t="s">
        <v>263</v>
      </c>
      <c r="AT403" s="144" t="s">
        <v>327</v>
      </c>
      <c r="AU403" s="144" t="s">
        <v>86</v>
      </c>
      <c r="AY403" s="17" t="s">
        <v>210</v>
      </c>
      <c r="BE403" s="145">
        <f>IF(N403="základní",J403,0)</f>
        <v>0</v>
      </c>
      <c r="BF403" s="145">
        <f>IF(N403="snížená",J403,0)</f>
        <v>0</v>
      </c>
      <c r="BG403" s="145">
        <f>IF(N403="zákl. přenesená",J403,0)</f>
        <v>0</v>
      </c>
      <c r="BH403" s="145">
        <f>IF(N403="sníž. přenesená",J403,0)</f>
        <v>0</v>
      </c>
      <c r="BI403" s="145">
        <f>IF(N403="nulová",J403,0)</f>
        <v>0</v>
      </c>
      <c r="BJ403" s="17" t="s">
        <v>84</v>
      </c>
      <c r="BK403" s="145">
        <f>ROUND(I403*H403,2)</f>
        <v>0</v>
      </c>
      <c r="BL403" s="17" t="s">
        <v>217</v>
      </c>
      <c r="BM403" s="144" t="s">
        <v>553</v>
      </c>
    </row>
    <row r="404" spans="2:65" s="12" customFormat="1">
      <c r="B404" s="150"/>
      <c r="D404" s="146" t="s">
        <v>221</v>
      </c>
      <c r="E404" s="151" t="s">
        <v>1</v>
      </c>
      <c r="F404" s="152" t="s">
        <v>501</v>
      </c>
      <c r="H404" s="151" t="s">
        <v>1</v>
      </c>
      <c r="I404" s="153"/>
      <c r="L404" s="150"/>
      <c r="M404" s="154"/>
      <c r="T404" s="155"/>
      <c r="AT404" s="151" t="s">
        <v>221</v>
      </c>
      <c r="AU404" s="151" t="s">
        <v>86</v>
      </c>
      <c r="AV404" s="12" t="s">
        <v>84</v>
      </c>
      <c r="AW404" s="12" t="s">
        <v>32</v>
      </c>
      <c r="AX404" s="12" t="s">
        <v>76</v>
      </c>
      <c r="AY404" s="151" t="s">
        <v>210</v>
      </c>
    </row>
    <row r="405" spans="2:65" s="13" customFormat="1">
      <c r="B405" s="156"/>
      <c r="D405" s="146" t="s">
        <v>221</v>
      </c>
      <c r="E405" s="157" t="s">
        <v>1</v>
      </c>
      <c r="F405" s="158" t="s">
        <v>245</v>
      </c>
      <c r="H405" s="159">
        <v>5</v>
      </c>
      <c r="I405" s="160"/>
      <c r="L405" s="156"/>
      <c r="M405" s="161"/>
      <c r="T405" s="162"/>
      <c r="AT405" s="157" t="s">
        <v>221</v>
      </c>
      <c r="AU405" s="157" t="s">
        <v>86</v>
      </c>
      <c r="AV405" s="13" t="s">
        <v>86</v>
      </c>
      <c r="AW405" s="13" t="s">
        <v>32</v>
      </c>
      <c r="AX405" s="13" t="s">
        <v>76</v>
      </c>
      <c r="AY405" s="157" t="s">
        <v>210</v>
      </c>
    </row>
    <row r="406" spans="2:65" s="14" customFormat="1">
      <c r="B406" s="163"/>
      <c r="D406" s="146" t="s">
        <v>221</v>
      </c>
      <c r="E406" s="164" t="s">
        <v>1</v>
      </c>
      <c r="F406" s="165" t="s">
        <v>224</v>
      </c>
      <c r="H406" s="166">
        <v>5</v>
      </c>
      <c r="I406" s="167"/>
      <c r="L406" s="163"/>
      <c r="M406" s="168"/>
      <c r="T406" s="169"/>
      <c r="AT406" s="164" t="s">
        <v>221</v>
      </c>
      <c r="AU406" s="164" t="s">
        <v>86</v>
      </c>
      <c r="AV406" s="14" t="s">
        <v>217</v>
      </c>
      <c r="AW406" s="14" t="s">
        <v>32</v>
      </c>
      <c r="AX406" s="14" t="s">
        <v>84</v>
      </c>
      <c r="AY406" s="164" t="s">
        <v>210</v>
      </c>
    </row>
    <row r="407" spans="2:65" s="1" customFormat="1" ht="24.25" customHeight="1">
      <c r="B407" s="32"/>
      <c r="C407" s="170" t="s">
        <v>554</v>
      </c>
      <c r="D407" s="170" t="s">
        <v>327</v>
      </c>
      <c r="E407" s="171" t="s">
        <v>555</v>
      </c>
      <c r="F407" s="172" t="s">
        <v>556</v>
      </c>
      <c r="G407" s="173" t="s">
        <v>266</v>
      </c>
      <c r="H407" s="174">
        <v>46</v>
      </c>
      <c r="I407" s="175"/>
      <c r="J407" s="176">
        <f>ROUND(I407*H407,2)</f>
        <v>0</v>
      </c>
      <c r="K407" s="172" t="s">
        <v>216</v>
      </c>
      <c r="L407" s="177"/>
      <c r="M407" s="178" t="s">
        <v>1</v>
      </c>
      <c r="N407" s="179" t="s">
        <v>41</v>
      </c>
      <c r="P407" s="142">
        <f>O407*H407</f>
        <v>0</v>
      </c>
      <c r="Q407" s="142">
        <v>2.7E-2</v>
      </c>
      <c r="R407" s="142">
        <f>Q407*H407</f>
        <v>1.242</v>
      </c>
      <c r="S407" s="142">
        <v>0</v>
      </c>
      <c r="T407" s="143">
        <f>S407*H407</f>
        <v>0</v>
      </c>
      <c r="AR407" s="144" t="s">
        <v>263</v>
      </c>
      <c r="AT407" s="144" t="s">
        <v>327</v>
      </c>
      <c r="AU407" s="144" t="s">
        <v>86</v>
      </c>
      <c r="AY407" s="17" t="s">
        <v>210</v>
      </c>
      <c r="BE407" s="145">
        <f>IF(N407="základní",J407,0)</f>
        <v>0</v>
      </c>
      <c r="BF407" s="145">
        <f>IF(N407="snížená",J407,0)</f>
        <v>0</v>
      </c>
      <c r="BG407" s="145">
        <f>IF(N407="zákl. přenesená",J407,0)</f>
        <v>0</v>
      </c>
      <c r="BH407" s="145">
        <f>IF(N407="sníž. přenesená",J407,0)</f>
        <v>0</v>
      </c>
      <c r="BI407" s="145">
        <f>IF(N407="nulová",J407,0)</f>
        <v>0</v>
      </c>
      <c r="BJ407" s="17" t="s">
        <v>84</v>
      </c>
      <c r="BK407" s="145">
        <f>ROUND(I407*H407,2)</f>
        <v>0</v>
      </c>
      <c r="BL407" s="17" t="s">
        <v>217</v>
      </c>
      <c r="BM407" s="144" t="s">
        <v>557</v>
      </c>
    </row>
    <row r="408" spans="2:65" s="12" customFormat="1">
      <c r="B408" s="150"/>
      <c r="D408" s="146" t="s">
        <v>221</v>
      </c>
      <c r="E408" s="151" t="s">
        <v>1</v>
      </c>
      <c r="F408" s="152" t="s">
        <v>501</v>
      </c>
      <c r="H408" s="151" t="s">
        <v>1</v>
      </c>
      <c r="I408" s="153"/>
      <c r="L408" s="150"/>
      <c r="M408" s="154"/>
      <c r="T408" s="155"/>
      <c r="AT408" s="151" t="s">
        <v>221</v>
      </c>
      <c r="AU408" s="151" t="s">
        <v>86</v>
      </c>
      <c r="AV408" s="12" t="s">
        <v>84</v>
      </c>
      <c r="AW408" s="12" t="s">
        <v>32</v>
      </c>
      <c r="AX408" s="12" t="s">
        <v>76</v>
      </c>
      <c r="AY408" s="151" t="s">
        <v>210</v>
      </c>
    </row>
    <row r="409" spans="2:65" s="13" customFormat="1">
      <c r="B409" s="156"/>
      <c r="D409" s="146" t="s">
        <v>221</v>
      </c>
      <c r="E409" s="157" t="s">
        <v>1</v>
      </c>
      <c r="F409" s="158" t="s">
        <v>479</v>
      </c>
      <c r="H409" s="159">
        <v>46</v>
      </c>
      <c r="I409" s="160"/>
      <c r="L409" s="156"/>
      <c r="M409" s="161"/>
      <c r="T409" s="162"/>
      <c r="AT409" s="157" t="s">
        <v>221</v>
      </c>
      <c r="AU409" s="157" t="s">
        <v>86</v>
      </c>
      <c r="AV409" s="13" t="s">
        <v>86</v>
      </c>
      <c r="AW409" s="13" t="s">
        <v>32</v>
      </c>
      <c r="AX409" s="13" t="s">
        <v>76</v>
      </c>
      <c r="AY409" s="157" t="s">
        <v>210</v>
      </c>
    </row>
    <row r="410" spans="2:65" s="14" customFormat="1">
      <c r="B410" s="163"/>
      <c r="D410" s="146" t="s">
        <v>221</v>
      </c>
      <c r="E410" s="164" t="s">
        <v>1</v>
      </c>
      <c r="F410" s="165" t="s">
        <v>224</v>
      </c>
      <c r="H410" s="166">
        <v>46</v>
      </c>
      <c r="I410" s="167"/>
      <c r="L410" s="163"/>
      <c r="M410" s="168"/>
      <c r="T410" s="169"/>
      <c r="AT410" s="164" t="s">
        <v>221</v>
      </c>
      <c r="AU410" s="164" t="s">
        <v>86</v>
      </c>
      <c r="AV410" s="14" t="s">
        <v>217</v>
      </c>
      <c r="AW410" s="14" t="s">
        <v>32</v>
      </c>
      <c r="AX410" s="14" t="s">
        <v>84</v>
      </c>
      <c r="AY410" s="164" t="s">
        <v>210</v>
      </c>
    </row>
    <row r="411" spans="2:65" s="1" customFormat="1" ht="24.25" customHeight="1">
      <c r="B411" s="32"/>
      <c r="C411" s="170" t="s">
        <v>558</v>
      </c>
      <c r="D411" s="170" t="s">
        <v>327</v>
      </c>
      <c r="E411" s="171" t="s">
        <v>559</v>
      </c>
      <c r="F411" s="172" t="s">
        <v>560</v>
      </c>
      <c r="G411" s="173" t="s">
        <v>266</v>
      </c>
      <c r="H411" s="174">
        <v>5</v>
      </c>
      <c r="I411" s="175"/>
      <c r="J411" s="176">
        <f>ROUND(I411*H411,2)</f>
        <v>0</v>
      </c>
      <c r="K411" s="172" t="s">
        <v>1</v>
      </c>
      <c r="L411" s="177"/>
      <c r="M411" s="178" t="s">
        <v>1</v>
      </c>
      <c r="N411" s="179" t="s">
        <v>41</v>
      </c>
      <c r="P411" s="142">
        <f>O411*H411</f>
        <v>0</v>
      </c>
      <c r="Q411" s="142">
        <v>2.7E-2</v>
      </c>
      <c r="R411" s="142">
        <f>Q411*H411</f>
        <v>0.13500000000000001</v>
      </c>
      <c r="S411" s="142">
        <v>0</v>
      </c>
      <c r="T411" s="143">
        <f>S411*H411</f>
        <v>0</v>
      </c>
      <c r="AR411" s="144" t="s">
        <v>263</v>
      </c>
      <c r="AT411" s="144" t="s">
        <v>327</v>
      </c>
      <c r="AU411" s="144" t="s">
        <v>86</v>
      </c>
      <c r="AY411" s="17" t="s">
        <v>210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7" t="s">
        <v>84</v>
      </c>
      <c r="BK411" s="145">
        <f>ROUND(I411*H411,2)</f>
        <v>0</v>
      </c>
      <c r="BL411" s="17" t="s">
        <v>217</v>
      </c>
      <c r="BM411" s="144" t="s">
        <v>561</v>
      </c>
    </row>
    <row r="412" spans="2:65" s="12" customFormat="1">
      <c r="B412" s="150"/>
      <c r="D412" s="146" t="s">
        <v>221</v>
      </c>
      <c r="E412" s="151" t="s">
        <v>1</v>
      </c>
      <c r="F412" s="152" t="s">
        <v>501</v>
      </c>
      <c r="H412" s="151" t="s">
        <v>1</v>
      </c>
      <c r="I412" s="153"/>
      <c r="L412" s="150"/>
      <c r="M412" s="154"/>
      <c r="T412" s="155"/>
      <c r="AT412" s="151" t="s">
        <v>221</v>
      </c>
      <c r="AU412" s="151" t="s">
        <v>86</v>
      </c>
      <c r="AV412" s="12" t="s">
        <v>84</v>
      </c>
      <c r="AW412" s="12" t="s">
        <v>32</v>
      </c>
      <c r="AX412" s="12" t="s">
        <v>76</v>
      </c>
      <c r="AY412" s="151" t="s">
        <v>210</v>
      </c>
    </row>
    <row r="413" spans="2:65" s="13" customFormat="1">
      <c r="B413" s="156"/>
      <c r="D413" s="146" t="s">
        <v>221</v>
      </c>
      <c r="E413" s="157" t="s">
        <v>1</v>
      </c>
      <c r="F413" s="158" t="s">
        <v>245</v>
      </c>
      <c r="H413" s="159">
        <v>5</v>
      </c>
      <c r="I413" s="160"/>
      <c r="L413" s="156"/>
      <c r="M413" s="161"/>
      <c r="T413" s="162"/>
      <c r="AT413" s="157" t="s">
        <v>221</v>
      </c>
      <c r="AU413" s="157" t="s">
        <v>86</v>
      </c>
      <c r="AV413" s="13" t="s">
        <v>86</v>
      </c>
      <c r="AW413" s="13" t="s">
        <v>32</v>
      </c>
      <c r="AX413" s="13" t="s">
        <v>76</v>
      </c>
      <c r="AY413" s="157" t="s">
        <v>210</v>
      </c>
    </row>
    <row r="414" spans="2:65" s="14" customFormat="1">
      <c r="B414" s="163"/>
      <c r="D414" s="146" t="s">
        <v>221</v>
      </c>
      <c r="E414" s="164" t="s">
        <v>1</v>
      </c>
      <c r="F414" s="165" t="s">
        <v>224</v>
      </c>
      <c r="H414" s="166">
        <v>5</v>
      </c>
      <c r="I414" s="167"/>
      <c r="L414" s="163"/>
      <c r="M414" s="168"/>
      <c r="T414" s="169"/>
      <c r="AT414" s="164" t="s">
        <v>221</v>
      </c>
      <c r="AU414" s="164" t="s">
        <v>86</v>
      </c>
      <c r="AV414" s="14" t="s">
        <v>217</v>
      </c>
      <c r="AW414" s="14" t="s">
        <v>32</v>
      </c>
      <c r="AX414" s="14" t="s">
        <v>84</v>
      </c>
      <c r="AY414" s="164" t="s">
        <v>210</v>
      </c>
    </row>
    <row r="415" spans="2:65" s="11" customFormat="1" ht="22.9" customHeight="1">
      <c r="B415" s="121"/>
      <c r="D415" s="122" t="s">
        <v>75</v>
      </c>
      <c r="E415" s="131" t="s">
        <v>269</v>
      </c>
      <c r="F415" s="131" t="s">
        <v>562</v>
      </c>
      <c r="I415" s="124"/>
      <c r="J415" s="132">
        <f>BK415</f>
        <v>0</v>
      </c>
      <c r="L415" s="121"/>
      <c r="M415" s="126"/>
      <c r="P415" s="127">
        <f>SUM(P416:P542)</f>
        <v>0</v>
      </c>
      <c r="R415" s="127">
        <f>SUM(R416:R542)</f>
        <v>430.21746100000007</v>
      </c>
      <c r="T415" s="128">
        <f>SUM(T416:T542)</f>
        <v>1.028</v>
      </c>
      <c r="AR415" s="122" t="s">
        <v>84</v>
      </c>
      <c r="AT415" s="129" t="s">
        <v>75</v>
      </c>
      <c r="AU415" s="129" t="s">
        <v>84</v>
      </c>
      <c r="AY415" s="122" t="s">
        <v>210</v>
      </c>
      <c r="BK415" s="130">
        <f>SUM(BK416:BK542)</f>
        <v>0</v>
      </c>
    </row>
    <row r="416" spans="2:65" s="1" customFormat="1" ht="78" customHeight="1">
      <c r="B416" s="32"/>
      <c r="C416" s="133" t="s">
        <v>563</v>
      </c>
      <c r="D416" s="133" t="s">
        <v>212</v>
      </c>
      <c r="E416" s="134" t="s">
        <v>564</v>
      </c>
      <c r="F416" s="135" t="s">
        <v>565</v>
      </c>
      <c r="G416" s="136" t="s">
        <v>215</v>
      </c>
      <c r="H416" s="137">
        <v>295</v>
      </c>
      <c r="I416" s="138"/>
      <c r="J416" s="139">
        <f>ROUND(I416*H416,2)</f>
        <v>0</v>
      </c>
      <c r="K416" s="135" t="s">
        <v>216</v>
      </c>
      <c r="L416" s="32"/>
      <c r="M416" s="140" t="s">
        <v>1</v>
      </c>
      <c r="N416" s="141" t="s">
        <v>41</v>
      </c>
      <c r="P416" s="142">
        <f>O416*H416</f>
        <v>0</v>
      </c>
      <c r="Q416" s="142">
        <v>0</v>
      </c>
      <c r="R416" s="142">
        <f>Q416*H416</f>
        <v>0</v>
      </c>
      <c r="S416" s="142">
        <v>0</v>
      </c>
      <c r="T416" s="143">
        <f>S416*H416</f>
        <v>0</v>
      </c>
      <c r="AR416" s="144" t="s">
        <v>217</v>
      </c>
      <c r="AT416" s="144" t="s">
        <v>212</v>
      </c>
      <c r="AU416" s="144" t="s">
        <v>86</v>
      </c>
      <c r="AY416" s="17" t="s">
        <v>210</v>
      </c>
      <c r="BE416" s="145">
        <f>IF(N416="základní",J416,0)</f>
        <v>0</v>
      </c>
      <c r="BF416" s="145">
        <f>IF(N416="snížená",J416,0)</f>
        <v>0</v>
      </c>
      <c r="BG416" s="145">
        <f>IF(N416="zákl. přenesená",J416,0)</f>
        <v>0</v>
      </c>
      <c r="BH416" s="145">
        <f>IF(N416="sníž. přenesená",J416,0)</f>
        <v>0</v>
      </c>
      <c r="BI416" s="145">
        <f>IF(N416="nulová",J416,0)</f>
        <v>0</v>
      </c>
      <c r="BJ416" s="17" t="s">
        <v>84</v>
      </c>
      <c r="BK416" s="145">
        <f>ROUND(I416*H416,2)</f>
        <v>0</v>
      </c>
      <c r="BL416" s="17" t="s">
        <v>217</v>
      </c>
      <c r="BM416" s="144" t="s">
        <v>566</v>
      </c>
    </row>
    <row r="417" spans="2:65" s="1" customFormat="1" ht="18">
      <c r="B417" s="32"/>
      <c r="D417" s="146" t="s">
        <v>219</v>
      </c>
      <c r="F417" s="147" t="s">
        <v>567</v>
      </c>
      <c r="I417" s="148"/>
      <c r="L417" s="32"/>
      <c r="M417" s="149"/>
      <c r="T417" s="56"/>
      <c r="AT417" s="17" t="s">
        <v>219</v>
      </c>
      <c r="AU417" s="17" t="s">
        <v>86</v>
      </c>
    </row>
    <row r="418" spans="2:65" s="12" customFormat="1">
      <c r="B418" s="150"/>
      <c r="D418" s="146" t="s">
        <v>221</v>
      </c>
      <c r="E418" s="151" t="s">
        <v>1</v>
      </c>
      <c r="F418" s="152" t="s">
        <v>236</v>
      </c>
      <c r="H418" s="151" t="s">
        <v>1</v>
      </c>
      <c r="I418" s="153"/>
      <c r="L418" s="150"/>
      <c r="M418" s="154"/>
      <c r="T418" s="155"/>
      <c r="AT418" s="151" t="s">
        <v>221</v>
      </c>
      <c r="AU418" s="151" t="s">
        <v>86</v>
      </c>
      <c r="AV418" s="12" t="s">
        <v>84</v>
      </c>
      <c r="AW418" s="12" t="s">
        <v>32</v>
      </c>
      <c r="AX418" s="12" t="s">
        <v>76</v>
      </c>
      <c r="AY418" s="151" t="s">
        <v>210</v>
      </c>
    </row>
    <row r="419" spans="2:65" s="13" customFormat="1">
      <c r="B419" s="156"/>
      <c r="D419" s="146" t="s">
        <v>221</v>
      </c>
      <c r="E419" s="157" t="s">
        <v>1</v>
      </c>
      <c r="F419" s="158" t="s">
        <v>237</v>
      </c>
      <c r="H419" s="159">
        <v>295</v>
      </c>
      <c r="I419" s="160"/>
      <c r="L419" s="156"/>
      <c r="M419" s="161"/>
      <c r="T419" s="162"/>
      <c r="AT419" s="157" t="s">
        <v>221</v>
      </c>
      <c r="AU419" s="157" t="s">
        <v>86</v>
      </c>
      <c r="AV419" s="13" t="s">
        <v>86</v>
      </c>
      <c r="AW419" s="13" t="s">
        <v>32</v>
      </c>
      <c r="AX419" s="13" t="s">
        <v>76</v>
      </c>
      <c r="AY419" s="157" t="s">
        <v>210</v>
      </c>
    </row>
    <row r="420" spans="2:65" s="14" customFormat="1">
      <c r="B420" s="163"/>
      <c r="D420" s="146" t="s">
        <v>221</v>
      </c>
      <c r="E420" s="164" t="s">
        <v>1</v>
      </c>
      <c r="F420" s="165" t="s">
        <v>224</v>
      </c>
      <c r="H420" s="166">
        <v>295</v>
      </c>
      <c r="I420" s="167"/>
      <c r="L420" s="163"/>
      <c r="M420" s="168"/>
      <c r="T420" s="169"/>
      <c r="AT420" s="164" t="s">
        <v>221</v>
      </c>
      <c r="AU420" s="164" t="s">
        <v>86</v>
      </c>
      <c r="AV420" s="14" t="s">
        <v>217</v>
      </c>
      <c r="AW420" s="14" t="s">
        <v>32</v>
      </c>
      <c r="AX420" s="14" t="s">
        <v>84</v>
      </c>
      <c r="AY420" s="164" t="s">
        <v>210</v>
      </c>
    </row>
    <row r="421" spans="2:65" s="1" customFormat="1" ht="49.15" customHeight="1">
      <c r="B421" s="32"/>
      <c r="C421" s="133" t="s">
        <v>568</v>
      </c>
      <c r="D421" s="133" t="s">
        <v>212</v>
      </c>
      <c r="E421" s="134" t="s">
        <v>569</v>
      </c>
      <c r="F421" s="135" t="s">
        <v>570</v>
      </c>
      <c r="G421" s="136" t="s">
        <v>240</v>
      </c>
      <c r="H421" s="137">
        <v>167</v>
      </c>
      <c r="I421" s="138"/>
      <c r="J421" s="139">
        <f>ROUND(I421*H421,2)</f>
        <v>0</v>
      </c>
      <c r="K421" s="135" t="s">
        <v>216</v>
      </c>
      <c r="L421" s="32"/>
      <c r="M421" s="140" t="s">
        <v>1</v>
      </c>
      <c r="N421" s="141" t="s">
        <v>41</v>
      </c>
      <c r="P421" s="142">
        <f>O421*H421</f>
        <v>0</v>
      </c>
      <c r="Q421" s="142">
        <v>0.16850000000000001</v>
      </c>
      <c r="R421" s="142">
        <f>Q421*H421</f>
        <v>28.139500000000002</v>
      </c>
      <c r="S421" s="142">
        <v>0</v>
      </c>
      <c r="T421" s="143">
        <f>S421*H421</f>
        <v>0</v>
      </c>
      <c r="AR421" s="144" t="s">
        <v>217</v>
      </c>
      <c r="AT421" s="144" t="s">
        <v>212</v>
      </c>
      <c r="AU421" s="144" t="s">
        <v>86</v>
      </c>
      <c r="AY421" s="17" t="s">
        <v>210</v>
      </c>
      <c r="BE421" s="145">
        <f>IF(N421="základní",J421,0)</f>
        <v>0</v>
      </c>
      <c r="BF421" s="145">
        <f>IF(N421="snížená",J421,0)</f>
        <v>0</v>
      </c>
      <c r="BG421" s="145">
        <f>IF(N421="zákl. přenesená",J421,0)</f>
        <v>0</v>
      </c>
      <c r="BH421" s="145">
        <f>IF(N421="sníž. přenesená",J421,0)</f>
        <v>0</v>
      </c>
      <c r="BI421" s="145">
        <f>IF(N421="nulová",J421,0)</f>
        <v>0</v>
      </c>
      <c r="BJ421" s="17" t="s">
        <v>84</v>
      </c>
      <c r="BK421" s="145">
        <f>ROUND(I421*H421,2)</f>
        <v>0</v>
      </c>
      <c r="BL421" s="17" t="s">
        <v>217</v>
      </c>
      <c r="BM421" s="144" t="s">
        <v>571</v>
      </c>
    </row>
    <row r="422" spans="2:65" s="12" customFormat="1">
      <c r="B422" s="150"/>
      <c r="D422" s="146" t="s">
        <v>221</v>
      </c>
      <c r="E422" s="151" t="s">
        <v>1</v>
      </c>
      <c r="F422" s="152" t="s">
        <v>572</v>
      </c>
      <c r="H422" s="151" t="s">
        <v>1</v>
      </c>
      <c r="I422" s="153"/>
      <c r="L422" s="150"/>
      <c r="M422" s="154"/>
      <c r="T422" s="155"/>
      <c r="AT422" s="151" t="s">
        <v>221</v>
      </c>
      <c r="AU422" s="151" t="s">
        <v>86</v>
      </c>
      <c r="AV422" s="12" t="s">
        <v>84</v>
      </c>
      <c r="AW422" s="12" t="s">
        <v>32</v>
      </c>
      <c r="AX422" s="12" t="s">
        <v>76</v>
      </c>
      <c r="AY422" s="151" t="s">
        <v>210</v>
      </c>
    </row>
    <row r="423" spans="2:65" s="13" customFormat="1">
      <c r="B423" s="156"/>
      <c r="D423" s="146" t="s">
        <v>221</v>
      </c>
      <c r="E423" s="157" t="s">
        <v>1</v>
      </c>
      <c r="F423" s="158" t="s">
        <v>573</v>
      </c>
      <c r="H423" s="159">
        <v>167</v>
      </c>
      <c r="I423" s="160"/>
      <c r="L423" s="156"/>
      <c r="M423" s="161"/>
      <c r="T423" s="162"/>
      <c r="AT423" s="157" t="s">
        <v>221</v>
      </c>
      <c r="AU423" s="157" t="s">
        <v>86</v>
      </c>
      <c r="AV423" s="13" t="s">
        <v>86</v>
      </c>
      <c r="AW423" s="13" t="s">
        <v>32</v>
      </c>
      <c r="AX423" s="13" t="s">
        <v>76</v>
      </c>
      <c r="AY423" s="157" t="s">
        <v>210</v>
      </c>
    </row>
    <row r="424" spans="2:65" s="14" customFormat="1">
      <c r="B424" s="163"/>
      <c r="D424" s="146" t="s">
        <v>221</v>
      </c>
      <c r="E424" s="164" t="s">
        <v>1</v>
      </c>
      <c r="F424" s="165" t="s">
        <v>224</v>
      </c>
      <c r="H424" s="166">
        <v>167</v>
      </c>
      <c r="I424" s="167"/>
      <c r="L424" s="163"/>
      <c r="M424" s="168"/>
      <c r="T424" s="169"/>
      <c r="AT424" s="164" t="s">
        <v>221</v>
      </c>
      <c r="AU424" s="164" t="s">
        <v>86</v>
      </c>
      <c r="AV424" s="14" t="s">
        <v>217</v>
      </c>
      <c r="AW424" s="14" t="s">
        <v>32</v>
      </c>
      <c r="AX424" s="14" t="s">
        <v>84</v>
      </c>
      <c r="AY424" s="164" t="s">
        <v>210</v>
      </c>
    </row>
    <row r="425" spans="2:65" s="1" customFormat="1" ht="16.5" customHeight="1">
      <c r="B425" s="32"/>
      <c r="C425" s="170" t="s">
        <v>574</v>
      </c>
      <c r="D425" s="170" t="s">
        <v>327</v>
      </c>
      <c r="E425" s="171" t="s">
        <v>575</v>
      </c>
      <c r="F425" s="172" t="s">
        <v>576</v>
      </c>
      <c r="G425" s="173" t="s">
        <v>240</v>
      </c>
      <c r="H425" s="174">
        <v>170.34</v>
      </c>
      <c r="I425" s="175"/>
      <c r="J425" s="176">
        <f>ROUND(I425*H425,2)</f>
        <v>0</v>
      </c>
      <c r="K425" s="172" t="s">
        <v>216</v>
      </c>
      <c r="L425" s="177"/>
      <c r="M425" s="178" t="s">
        <v>1</v>
      </c>
      <c r="N425" s="179" t="s">
        <v>41</v>
      </c>
      <c r="P425" s="142">
        <f>O425*H425</f>
        <v>0</v>
      </c>
      <c r="Q425" s="142">
        <v>0.08</v>
      </c>
      <c r="R425" s="142">
        <f>Q425*H425</f>
        <v>13.6272</v>
      </c>
      <c r="S425" s="142">
        <v>0</v>
      </c>
      <c r="T425" s="143">
        <f>S425*H425</f>
        <v>0</v>
      </c>
      <c r="AR425" s="144" t="s">
        <v>263</v>
      </c>
      <c r="AT425" s="144" t="s">
        <v>327</v>
      </c>
      <c r="AU425" s="144" t="s">
        <v>86</v>
      </c>
      <c r="AY425" s="17" t="s">
        <v>210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7" t="s">
        <v>84</v>
      </c>
      <c r="BK425" s="145">
        <f>ROUND(I425*H425,2)</f>
        <v>0</v>
      </c>
      <c r="BL425" s="17" t="s">
        <v>217</v>
      </c>
      <c r="BM425" s="144" t="s">
        <v>577</v>
      </c>
    </row>
    <row r="426" spans="2:65" s="13" customFormat="1">
      <c r="B426" s="156"/>
      <c r="D426" s="146" t="s">
        <v>221</v>
      </c>
      <c r="F426" s="158" t="s">
        <v>578</v>
      </c>
      <c r="H426" s="159">
        <v>170.34</v>
      </c>
      <c r="I426" s="160"/>
      <c r="L426" s="156"/>
      <c r="M426" s="161"/>
      <c r="T426" s="162"/>
      <c r="AT426" s="157" t="s">
        <v>221</v>
      </c>
      <c r="AU426" s="157" t="s">
        <v>86</v>
      </c>
      <c r="AV426" s="13" t="s">
        <v>86</v>
      </c>
      <c r="AW426" s="13" t="s">
        <v>4</v>
      </c>
      <c r="AX426" s="13" t="s">
        <v>84</v>
      </c>
      <c r="AY426" s="157" t="s">
        <v>210</v>
      </c>
    </row>
    <row r="427" spans="2:65" s="1" customFormat="1" ht="49.15" customHeight="1">
      <c r="B427" s="32"/>
      <c r="C427" s="133" t="s">
        <v>579</v>
      </c>
      <c r="D427" s="133" t="s">
        <v>212</v>
      </c>
      <c r="E427" s="134" t="s">
        <v>580</v>
      </c>
      <c r="F427" s="135" t="s">
        <v>581</v>
      </c>
      <c r="G427" s="136" t="s">
        <v>240</v>
      </c>
      <c r="H427" s="137">
        <v>32</v>
      </c>
      <c r="I427" s="138"/>
      <c r="J427" s="139">
        <f>ROUND(I427*H427,2)</f>
        <v>0</v>
      </c>
      <c r="K427" s="135" t="s">
        <v>216</v>
      </c>
      <c r="L427" s="32"/>
      <c r="M427" s="140" t="s">
        <v>1</v>
      </c>
      <c r="N427" s="141" t="s">
        <v>41</v>
      </c>
      <c r="P427" s="142">
        <f>O427*H427</f>
        <v>0</v>
      </c>
      <c r="Q427" s="142">
        <v>0.18292</v>
      </c>
      <c r="R427" s="142">
        <f>Q427*H427</f>
        <v>5.85344</v>
      </c>
      <c r="S427" s="142">
        <v>0</v>
      </c>
      <c r="T427" s="143">
        <f>S427*H427</f>
        <v>0</v>
      </c>
      <c r="AR427" s="144" t="s">
        <v>217</v>
      </c>
      <c r="AT427" s="144" t="s">
        <v>212</v>
      </c>
      <c r="AU427" s="144" t="s">
        <v>86</v>
      </c>
      <c r="AY427" s="17" t="s">
        <v>210</v>
      </c>
      <c r="BE427" s="145">
        <f>IF(N427="základní",J427,0)</f>
        <v>0</v>
      </c>
      <c r="BF427" s="145">
        <f>IF(N427="snížená",J427,0)</f>
        <v>0</v>
      </c>
      <c r="BG427" s="145">
        <f>IF(N427="zákl. přenesená",J427,0)</f>
        <v>0</v>
      </c>
      <c r="BH427" s="145">
        <f>IF(N427="sníž. přenesená",J427,0)</f>
        <v>0</v>
      </c>
      <c r="BI427" s="145">
        <f>IF(N427="nulová",J427,0)</f>
        <v>0</v>
      </c>
      <c r="BJ427" s="17" t="s">
        <v>84</v>
      </c>
      <c r="BK427" s="145">
        <f>ROUND(I427*H427,2)</f>
        <v>0</v>
      </c>
      <c r="BL427" s="17" t="s">
        <v>217</v>
      </c>
      <c r="BM427" s="144" t="s">
        <v>582</v>
      </c>
    </row>
    <row r="428" spans="2:65" s="12" customFormat="1">
      <c r="B428" s="150"/>
      <c r="D428" s="146" t="s">
        <v>221</v>
      </c>
      <c r="E428" s="151" t="s">
        <v>1</v>
      </c>
      <c r="F428" s="152" t="s">
        <v>583</v>
      </c>
      <c r="H428" s="151" t="s">
        <v>1</v>
      </c>
      <c r="I428" s="153"/>
      <c r="L428" s="150"/>
      <c r="M428" s="154"/>
      <c r="T428" s="155"/>
      <c r="AT428" s="151" t="s">
        <v>221</v>
      </c>
      <c r="AU428" s="151" t="s">
        <v>86</v>
      </c>
      <c r="AV428" s="12" t="s">
        <v>84</v>
      </c>
      <c r="AW428" s="12" t="s">
        <v>32</v>
      </c>
      <c r="AX428" s="12" t="s">
        <v>76</v>
      </c>
      <c r="AY428" s="151" t="s">
        <v>210</v>
      </c>
    </row>
    <row r="429" spans="2:65" s="13" customFormat="1">
      <c r="B429" s="156"/>
      <c r="D429" s="146" t="s">
        <v>221</v>
      </c>
      <c r="E429" s="157" t="s">
        <v>1</v>
      </c>
      <c r="F429" s="158" t="s">
        <v>408</v>
      </c>
      <c r="H429" s="159">
        <v>32</v>
      </c>
      <c r="I429" s="160"/>
      <c r="L429" s="156"/>
      <c r="M429" s="161"/>
      <c r="T429" s="162"/>
      <c r="AT429" s="157" t="s">
        <v>221</v>
      </c>
      <c r="AU429" s="157" t="s">
        <v>86</v>
      </c>
      <c r="AV429" s="13" t="s">
        <v>86</v>
      </c>
      <c r="AW429" s="13" t="s">
        <v>32</v>
      </c>
      <c r="AX429" s="13" t="s">
        <v>76</v>
      </c>
      <c r="AY429" s="157" t="s">
        <v>210</v>
      </c>
    </row>
    <row r="430" spans="2:65" s="14" customFormat="1">
      <c r="B430" s="163"/>
      <c r="D430" s="146" t="s">
        <v>221</v>
      </c>
      <c r="E430" s="164" t="s">
        <v>1</v>
      </c>
      <c r="F430" s="165" t="s">
        <v>224</v>
      </c>
      <c r="H430" s="166">
        <v>32</v>
      </c>
      <c r="I430" s="167"/>
      <c r="L430" s="163"/>
      <c r="M430" s="168"/>
      <c r="T430" s="169"/>
      <c r="AT430" s="164" t="s">
        <v>221</v>
      </c>
      <c r="AU430" s="164" t="s">
        <v>86</v>
      </c>
      <c r="AV430" s="14" t="s">
        <v>217</v>
      </c>
      <c r="AW430" s="14" t="s">
        <v>32</v>
      </c>
      <c r="AX430" s="14" t="s">
        <v>84</v>
      </c>
      <c r="AY430" s="164" t="s">
        <v>210</v>
      </c>
    </row>
    <row r="431" spans="2:65" s="1" customFormat="1" ht="24.25" customHeight="1">
      <c r="B431" s="32"/>
      <c r="C431" s="170" t="s">
        <v>446</v>
      </c>
      <c r="D431" s="170" t="s">
        <v>327</v>
      </c>
      <c r="E431" s="171" t="s">
        <v>584</v>
      </c>
      <c r="F431" s="172" t="s">
        <v>585</v>
      </c>
      <c r="G431" s="173" t="s">
        <v>240</v>
      </c>
      <c r="H431" s="174">
        <v>32.64</v>
      </c>
      <c r="I431" s="175"/>
      <c r="J431" s="176">
        <f>ROUND(I431*H431,2)</f>
        <v>0</v>
      </c>
      <c r="K431" s="172" t="s">
        <v>216</v>
      </c>
      <c r="L431" s="177"/>
      <c r="M431" s="178" t="s">
        <v>1</v>
      </c>
      <c r="N431" s="179" t="s">
        <v>41</v>
      </c>
      <c r="P431" s="142">
        <f>O431*H431</f>
        <v>0</v>
      </c>
      <c r="Q431" s="142">
        <v>0.105</v>
      </c>
      <c r="R431" s="142">
        <f>Q431*H431</f>
        <v>3.4272</v>
      </c>
      <c r="S431" s="142">
        <v>0</v>
      </c>
      <c r="T431" s="143">
        <f>S431*H431</f>
        <v>0</v>
      </c>
      <c r="AR431" s="144" t="s">
        <v>263</v>
      </c>
      <c r="AT431" s="144" t="s">
        <v>327</v>
      </c>
      <c r="AU431" s="144" t="s">
        <v>86</v>
      </c>
      <c r="AY431" s="17" t="s">
        <v>210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7" t="s">
        <v>84</v>
      </c>
      <c r="BK431" s="145">
        <f>ROUND(I431*H431,2)</f>
        <v>0</v>
      </c>
      <c r="BL431" s="17" t="s">
        <v>217</v>
      </c>
      <c r="BM431" s="144" t="s">
        <v>586</v>
      </c>
    </row>
    <row r="432" spans="2:65" s="12" customFormat="1">
      <c r="B432" s="150"/>
      <c r="D432" s="146" t="s">
        <v>221</v>
      </c>
      <c r="E432" s="151" t="s">
        <v>1</v>
      </c>
      <c r="F432" s="152" t="s">
        <v>587</v>
      </c>
      <c r="H432" s="151" t="s">
        <v>1</v>
      </c>
      <c r="I432" s="153"/>
      <c r="L432" s="150"/>
      <c r="M432" s="154"/>
      <c r="T432" s="155"/>
      <c r="AT432" s="151" t="s">
        <v>221</v>
      </c>
      <c r="AU432" s="151" t="s">
        <v>86</v>
      </c>
      <c r="AV432" s="12" t="s">
        <v>84</v>
      </c>
      <c r="AW432" s="12" t="s">
        <v>32</v>
      </c>
      <c r="AX432" s="12" t="s">
        <v>76</v>
      </c>
      <c r="AY432" s="151" t="s">
        <v>210</v>
      </c>
    </row>
    <row r="433" spans="2:65" s="13" customFormat="1">
      <c r="B433" s="156"/>
      <c r="D433" s="146" t="s">
        <v>221</v>
      </c>
      <c r="E433" s="157" t="s">
        <v>1</v>
      </c>
      <c r="F433" s="158" t="s">
        <v>588</v>
      </c>
      <c r="H433" s="159">
        <v>32.64</v>
      </c>
      <c r="I433" s="160"/>
      <c r="L433" s="156"/>
      <c r="M433" s="161"/>
      <c r="T433" s="162"/>
      <c r="AT433" s="157" t="s">
        <v>221</v>
      </c>
      <c r="AU433" s="157" t="s">
        <v>86</v>
      </c>
      <c r="AV433" s="13" t="s">
        <v>86</v>
      </c>
      <c r="AW433" s="13" t="s">
        <v>32</v>
      </c>
      <c r="AX433" s="13" t="s">
        <v>76</v>
      </c>
      <c r="AY433" s="157" t="s">
        <v>210</v>
      </c>
    </row>
    <row r="434" spans="2:65" s="14" customFormat="1">
      <c r="B434" s="163"/>
      <c r="D434" s="146" t="s">
        <v>221</v>
      </c>
      <c r="E434" s="164" t="s">
        <v>1</v>
      </c>
      <c r="F434" s="165" t="s">
        <v>224</v>
      </c>
      <c r="H434" s="166">
        <v>32.64</v>
      </c>
      <c r="I434" s="167"/>
      <c r="L434" s="163"/>
      <c r="M434" s="168"/>
      <c r="T434" s="169"/>
      <c r="AT434" s="164" t="s">
        <v>221</v>
      </c>
      <c r="AU434" s="164" t="s">
        <v>86</v>
      </c>
      <c r="AV434" s="14" t="s">
        <v>217</v>
      </c>
      <c r="AW434" s="14" t="s">
        <v>32</v>
      </c>
      <c r="AX434" s="14" t="s">
        <v>84</v>
      </c>
      <c r="AY434" s="164" t="s">
        <v>210</v>
      </c>
    </row>
    <row r="435" spans="2:65" s="1" customFormat="1" ht="49.15" customHeight="1">
      <c r="B435" s="32"/>
      <c r="C435" s="133" t="s">
        <v>589</v>
      </c>
      <c r="D435" s="133" t="s">
        <v>212</v>
      </c>
      <c r="E435" s="134" t="s">
        <v>590</v>
      </c>
      <c r="F435" s="135" t="s">
        <v>591</v>
      </c>
      <c r="G435" s="136" t="s">
        <v>240</v>
      </c>
      <c r="H435" s="137">
        <v>460</v>
      </c>
      <c r="I435" s="138"/>
      <c r="J435" s="139">
        <f>ROUND(I435*H435,2)</f>
        <v>0</v>
      </c>
      <c r="K435" s="135" t="s">
        <v>216</v>
      </c>
      <c r="L435" s="32"/>
      <c r="M435" s="140" t="s">
        <v>1</v>
      </c>
      <c r="N435" s="141" t="s">
        <v>41</v>
      </c>
      <c r="P435" s="142">
        <f>O435*H435</f>
        <v>0</v>
      </c>
      <c r="Q435" s="142">
        <v>0.15256</v>
      </c>
      <c r="R435" s="142">
        <f>Q435*H435</f>
        <v>70.177599999999998</v>
      </c>
      <c r="S435" s="142">
        <v>0</v>
      </c>
      <c r="T435" s="143">
        <f>S435*H435</f>
        <v>0</v>
      </c>
      <c r="AR435" s="144" t="s">
        <v>217</v>
      </c>
      <c r="AT435" s="144" t="s">
        <v>212</v>
      </c>
      <c r="AU435" s="144" t="s">
        <v>86</v>
      </c>
      <c r="AY435" s="17" t="s">
        <v>210</v>
      </c>
      <c r="BE435" s="145">
        <f>IF(N435="základní",J435,0)</f>
        <v>0</v>
      </c>
      <c r="BF435" s="145">
        <f>IF(N435="snížená",J435,0)</f>
        <v>0</v>
      </c>
      <c r="BG435" s="145">
        <f>IF(N435="zákl. přenesená",J435,0)</f>
        <v>0</v>
      </c>
      <c r="BH435" s="145">
        <f>IF(N435="sníž. přenesená",J435,0)</f>
        <v>0</v>
      </c>
      <c r="BI435" s="145">
        <f>IF(N435="nulová",J435,0)</f>
        <v>0</v>
      </c>
      <c r="BJ435" s="17" t="s">
        <v>84</v>
      </c>
      <c r="BK435" s="145">
        <f>ROUND(I435*H435,2)</f>
        <v>0</v>
      </c>
      <c r="BL435" s="17" t="s">
        <v>217</v>
      </c>
      <c r="BM435" s="144" t="s">
        <v>592</v>
      </c>
    </row>
    <row r="436" spans="2:65" s="12" customFormat="1">
      <c r="B436" s="150"/>
      <c r="D436" s="146" t="s">
        <v>221</v>
      </c>
      <c r="E436" s="151" t="s">
        <v>1</v>
      </c>
      <c r="F436" s="152" t="s">
        <v>593</v>
      </c>
      <c r="H436" s="151" t="s">
        <v>1</v>
      </c>
      <c r="I436" s="153"/>
      <c r="L436" s="150"/>
      <c r="M436" s="154"/>
      <c r="T436" s="155"/>
      <c r="AT436" s="151" t="s">
        <v>221</v>
      </c>
      <c r="AU436" s="151" t="s">
        <v>86</v>
      </c>
      <c r="AV436" s="12" t="s">
        <v>84</v>
      </c>
      <c r="AW436" s="12" t="s">
        <v>32</v>
      </c>
      <c r="AX436" s="12" t="s">
        <v>76</v>
      </c>
      <c r="AY436" s="151" t="s">
        <v>210</v>
      </c>
    </row>
    <row r="437" spans="2:65" s="13" customFormat="1">
      <c r="B437" s="156"/>
      <c r="D437" s="146" t="s">
        <v>221</v>
      </c>
      <c r="E437" s="157" t="s">
        <v>1</v>
      </c>
      <c r="F437" s="158" t="s">
        <v>594</v>
      </c>
      <c r="H437" s="159">
        <v>460</v>
      </c>
      <c r="I437" s="160"/>
      <c r="L437" s="156"/>
      <c r="M437" s="161"/>
      <c r="T437" s="162"/>
      <c r="AT437" s="157" t="s">
        <v>221</v>
      </c>
      <c r="AU437" s="157" t="s">
        <v>86</v>
      </c>
      <c r="AV437" s="13" t="s">
        <v>86</v>
      </c>
      <c r="AW437" s="13" t="s">
        <v>32</v>
      </c>
      <c r="AX437" s="13" t="s">
        <v>76</v>
      </c>
      <c r="AY437" s="157" t="s">
        <v>210</v>
      </c>
    </row>
    <row r="438" spans="2:65" s="14" customFormat="1">
      <c r="B438" s="163"/>
      <c r="D438" s="146" t="s">
        <v>221</v>
      </c>
      <c r="E438" s="164" t="s">
        <v>1</v>
      </c>
      <c r="F438" s="165" t="s">
        <v>224</v>
      </c>
      <c r="H438" s="166">
        <v>460</v>
      </c>
      <c r="I438" s="167"/>
      <c r="L438" s="163"/>
      <c r="M438" s="168"/>
      <c r="T438" s="169"/>
      <c r="AT438" s="164" t="s">
        <v>221</v>
      </c>
      <c r="AU438" s="164" t="s">
        <v>86</v>
      </c>
      <c r="AV438" s="14" t="s">
        <v>217</v>
      </c>
      <c r="AW438" s="14" t="s">
        <v>32</v>
      </c>
      <c r="AX438" s="14" t="s">
        <v>84</v>
      </c>
      <c r="AY438" s="164" t="s">
        <v>210</v>
      </c>
    </row>
    <row r="439" spans="2:65" s="1" customFormat="1" ht="16.5" customHeight="1">
      <c r="B439" s="32"/>
      <c r="C439" s="170" t="s">
        <v>595</v>
      </c>
      <c r="D439" s="170" t="s">
        <v>327</v>
      </c>
      <c r="E439" s="171" t="s">
        <v>596</v>
      </c>
      <c r="F439" s="172" t="s">
        <v>597</v>
      </c>
      <c r="G439" s="173" t="s">
        <v>240</v>
      </c>
      <c r="H439" s="174">
        <v>439.62</v>
      </c>
      <c r="I439" s="175"/>
      <c r="J439" s="176">
        <f>ROUND(I439*H439,2)</f>
        <v>0</v>
      </c>
      <c r="K439" s="172" t="s">
        <v>216</v>
      </c>
      <c r="L439" s="177"/>
      <c r="M439" s="178" t="s">
        <v>1</v>
      </c>
      <c r="N439" s="179" t="s">
        <v>41</v>
      </c>
      <c r="P439" s="142">
        <f>O439*H439</f>
        <v>0</v>
      </c>
      <c r="Q439" s="142">
        <v>0.104</v>
      </c>
      <c r="R439" s="142">
        <f>Q439*H439</f>
        <v>45.720479999999995</v>
      </c>
      <c r="S439" s="142">
        <v>0</v>
      </c>
      <c r="T439" s="143">
        <f>S439*H439</f>
        <v>0</v>
      </c>
      <c r="AR439" s="144" t="s">
        <v>263</v>
      </c>
      <c r="AT439" s="144" t="s">
        <v>327</v>
      </c>
      <c r="AU439" s="144" t="s">
        <v>86</v>
      </c>
      <c r="AY439" s="17" t="s">
        <v>210</v>
      </c>
      <c r="BE439" s="145">
        <f>IF(N439="základní",J439,0)</f>
        <v>0</v>
      </c>
      <c r="BF439" s="145">
        <f>IF(N439="snížená",J439,0)</f>
        <v>0</v>
      </c>
      <c r="BG439" s="145">
        <f>IF(N439="zákl. přenesená",J439,0)</f>
        <v>0</v>
      </c>
      <c r="BH439" s="145">
        <f>IF(N439="sníž. přenesená",J439,0)</f>
        <v>0</v>
      </c>
      <c r="BI439" s="145">
        <f>IF(N439="nulová",J439,0)</f>
        <v>0</v>
      </c>
      <c r="BJ439" s="17" t="s">
        <v>84</v>
      </c>
      <c r="BK439" s="145">
        <f>ROUND(I439*H439,2)</f>
        <v>0</v>
      </c>
      <c r="BL439" s="17" t="s">
        <v>217</v>
      </c>
      <c r="BM439" s="144" t="s">
        <v>598</v>
      </c>
    </row>
    <row r="440" spans="2:65" s="12" customFormat="1">
      <c r="B440" s="150"/>
      <c r="D440" s="146" t="s">
        <v>221</v>
      </c>
      <c r="E440" s="151" t="s">
        <v>1</v>
      </c>
      <c r="F440" s="152" t="s">
        <v>599</v>
      </c>
      <c r="H440" s="151" t="s">
        <v>1</v>
      </c>
      <c r="I440" s="153"/>
      <c r="L440" s="150"/>
      <c r="M440" s="154"/>
      <c r="T440" s="155"/>
      <c r="AT440" s="151" t="s">
        <v>221</v>
      </c>
      <c r="AU440" s="151" t="s">
        <v>86</v>
      </c>
      <c r="AV440" s="12" t="s">
        <v>84</v>
      </c>
      <c r="AW440" s="12" t="s">
        <v>32</v>
      </c>
      <c r="AX440" s="12" t="s">
        <v>76</v>
      </c>
      <c r="AY440" s="151" t="s">
        <v>210</v>
      </c>
    </row>
    <row r="441" spans="2:65" s="13" customFormat="1">
      <c r="B441" s="156"/>
      <c r="D441" s="146" t="s">
        <v>221</v>
      </c>
      <c r="E441" s="157" t="s">
        <v>1</v>
      </c>
      <c r="F441" s="158" t="s">
        <v>600</v>
      </c>
      <c r="H441" s="159">
        <v>439.62</v>
      </c>
      <c r="I441" s="160"/>
      <c r="L441" s="156"/>
      <c r="M441" s="161"/>
      <c r="T441" s="162"/>
      <c r="AT441" s="157" t="s">
        <v>221</v>
      </c>
      <c r="AU441" s="157" t="s">
        <v>86</v>
      </c>
      <c r="AV441" s="13" t="s">
        <v>86</v>
      </c>
      <c r="AW441" s="13" t="s">
        <v>32</v>
      </c>
      <c r="AX441" s="13" t="s">
        <v>76</v>
      </c>
      <c r="AY441" s="157" t="s">
        <v>210</v>
      </c>
    </row>
    <row r="442" spans="2:65" s="14" customFormat="1">
      <c r="B442" s="163"/>
      <c r="D442" s="146" t="s">
        <v>221</v>
      </c>
      <c r="E442" s="164" t="s">
        <v>1</v>
      </c>
      <c r="F442" s="165" t="s">
        <v>224</v>
      </c>
      <c r="H442" s="166">
        <v>439.62</v>
      </c>
      <c r="I442" s="167"/>
      <c r="L442" s="163"/>
      <c r="M442" s="168"/>
      <c r="T442" s="169"/>
      <c r="AT442" s="164" t="s">
        <v>221</v>
      </c>
      <c r="AU442" s="164" t="s">
        <v>86</v>
      </c>
      <c r="AV442" s="14" t="s">
        <v>217</v>
      </c>
      <c r="AW442" s="14" t="s">
        <v>32</v>
      </c>
      <c r="AX442" s="14" t="s">
        <v>84</v>
      </c>
      <c r="AY442" s="164" t="s">
        <v>210</v>
      </c>
    </row>
    <row r="443" spans="2:65" s="1" customFormat="1" ht="24.25" customHeight="1">
      <c r="B443" s="32"/>
      <c r="C443" s="170" t="s">
        <v>601</v>
      </c>
      <c r="D443" s="170" t="s">
        <v>327</v>
      </c>
      <c r="E443" s="171" t="s">
        <v>602</v>
      </c>
      <c r="F443" s="172" t="s">
        <v>603</v>
      </c>
      <c r="G443" s="173" t="s">
        <v>240</v>
      </c>
      <c r="H443" s="174">
        <v>21.42</v>
      </c>
      <c r="I443" s="175"/>
      <c r="J443" s="176">
        <f>ROUND(I443*H443,2)</f>
        <v>0</v>
      </c>
      <c r="K443" s="172" t="s">
        <v>1</v>
      </c>
      <c r="L443" s="177"/>
      <c r="M443" s="178" t="s">
        <v>1</v>
      </c>
      <c r="N443" s="179" t="s">
        <v>41</v>
      </c>
      <c r="P443" s="142">
        <f>O443*H443</f>
        <v>0</v>
      </c>
      <c r="Q443" s="142">
        <v>0.125</v>
      </c>
      <c r="R443" s="142">
        <f>Q443*H443</f>
        <v>2.6775000000000002</v>
      </c>
      <c r="S443" s="142">
        <v>0</v>
      </c>
      <c r="T443" s="143">
        <f>S443*H443</f>
        <v>0</v>
      </c>
      <c r="AR443" s="144" t="s">
        <v>263</v>
      </c>
      <c r="AT443" s="144" t="s">
        <v>327</v>
      </c>
      <c r="AU443" s="144" t="s">
        <v>86</v>
      </c>
      <c r="AY443" s="17" t="s">
        <v>210</v>
      </c>
      <c r="BE443" s="145">
        <f>IF(N443="základní",J443,0)</f>
        <v>0</v>
      </c>
      <c r="BF443" s="145">
        <f>IF(N443="snížená",J443,0)</f>
        <v>0</v>
      </c>
      <c r="BG443" s="145">
        <f>IF(N443="zákl. přenesená",J443,0)</f>
        <v>0</v>
      </c>
      <c r="BH443" s="145">
        <f>IF(N443="sníž. přenesená",J443,0)</f>
        <v>0</v>
      </c>
      <c r="BI443" s="145">
        <f>IF(N443="nulová",J443,0)</f>
        <v>0</v>
      </c>
      <c r="BJ443" s="17" t="s">
        <v>84</v>
      </c>
      <c r="BK443" s="145">
        <f>ROUND(I443*H443,2)</f>
        <v>0</v>
      </c>
      <c r="BL443" s="17" t="s">
        <v>217</v>
      </c>
      <c r="BM443" s="144" t="s">
        <v>604</v>
      </c>
    </row>
    <row r="444" spans="2:65" s="12" customFormat="1">
      <c r="B444" s="150"/>
      <c r="D444" s="146" t="s">
        <v>221</v>
      </c>
      <c r="E444" s="151" t="s">
        <v>1</v>
      </c>
      <c r="F444" s="152" t="s">
        <v>605</v>
      </c>
      <c r="H444" s="151" t="s">
        <v>1</v>
      </c>
      <c r="I444" s="153"/>
      <c r="L444" s="150"/>
      <c r="M444" s="154"/>
      <c r="T444" s="155"/>
      <c r="AT444" s="151" t="s">
        <v>221</v>
      </c>
      <c r="AU444" s="151" t="s">
        <v>86</v>
      </c>
      <c r="AV444" s="12" t="s">
        <v>84</v>
      </c>
      <c r="AW444" s="12" t="s">
        <v>32</v>
      </c>
      <c r="AX444" s="12" t="s">
        <v>76</v>
      </c>
      <c r="AY444" s="151" t="s">
        <v>210</v>
      </c>
    </row>
    <row r="445" spans="2:65" s="13" customFormat="1">
      <c r="B445" s="156"/>
      <c r="D445" s="146" t="s">
        <v>221</v>
      </c>
      <c r="E445" s="157" t="s">
        <v>1</v>
      </c>
      <c r="F445" s="158" t="s">
        <v>606</v>
      </c>
      <c r="H445" s="159">
        <v>5.0999999999999996</v>
      </c>
      <c r="I445" s="160"/>
      <c r="L445" s="156"/>
      <c r="M445" s="161"/>
      <c r="T445" s="162"/>
      <c r="AT445" s="157" t="s">
        <v>221</v>
      </c>
      <c r="AU445" s="157" t="s">
        <v>86</v>
      </c>
      <c r="AV445" s="13" t="s">
        <v>86</v>
      </c>
      <c r="AW445" s="13" t="s">
        <v>32</v>
      </c>
      <c r="AX445" s="13" t="s">
        <v>76</v>
      </c>
      <c r="AY445" s="157" t="s">
        <v>210</v>
      </c>
    </row>
    <row r="446" spans="2:65" s="12" customFormat="1">
      <c r="B446" s="150"/>
      <c r="D446" s="146" t="s">
        <v>221</v>
      </c>
      <c r="E446" s="151" t="s">
        <v>1</v>
      </c>
      <c r="F446" s="152" t="s">
        <v>607</v>
      </c>
      <c r="H446" s="151" t="s">
        <v>1</v>
      </c>
      <c r="I446" s="153"/>
      <c r="L446" s="150"/>
      <c r="M446" s="154"/>
      <c r="T446" s="155"/>
      <c r="AT446" s="151" t="s">
        <v>221</v>
      </c>
      <c r="AU446" s="151" t="s">
        <v>86</v>
      </c>
      <c r="AV446" s="12" t="s">
        <v>84</v>
      </c>
      <c r="AW446" s="12" t="s">
        <v>32</v>
      </c>
      <c r="AX446" s="12" t="s">
        <v>76</v>
      </c>
      <c r="AY446" s="151" t="s">
        <v>210</v>
      </c>
    </row>
    <row r="447" spans="2:65" s="13" customFormat="1">
      <c r="B447" s="156"/>
      <c r="D447" s="146" t="s">
        <v>221</v>
      </c>
      <c r="E447" s="157" t="s">
        <v>1</v>
      </c>
      <c r="F447" s="158" t="s">
        <v>608</v>
      </c>
      <c r="H447" s="159">
        <v>16.32</v>
      </c>
      <c r="I447" s="160"/>
      <c r="L447" s="156"/>
      <c r="M447" s="161"/>
      <c r="T447" s="162"/>
      <c r="AT447" s="157" t="s">
        <v>221</v>
      </c>
      <c r="AU447" s="157" t="s">
        <v>86</v>
      </c>
      <c r="AV447" s="13" t="s">
        <v>86</v>
      </c>
      <c r="AW447" s="13" t="s">
        <v>32</v>
      </c>
      <c r="AX447" s="13" t="s">
        <v>76</v>
      </c>
      <c r="AY447" s="157" t="s">
        <v>210</v>
      </c>
    </row>
    <row r="448" spans="2:65" s="14" customFormat="1">
      <c r="B448" s="163"/>
      <c r="D448" s="146" t="s">
        <v>221</v>
      </c>
      <c r="E448" s="164" t="s">
        <v>1</v>
      </c>
      <c r="F448" s="165" t="s">
        <v>224</v>
      </c>
      <c r="H448" s="166">
        <v>21.42</v>
      </c>
      <c r="I448" s="167"/>
      <c r="L448" s="163"/>
      <c r="M448" s="168"/>
      <c r="T448" s="169"/>
      <c r="AT448" s="164" t="s">
        <v>221</v>
      </c>
      <c r="AU448" s="164" t="s">
        <v>86</v>
      </c>
      <c r="AV448" s="14" t="s">
        <v>217</v>
      </c>
      <c r="AW448" s="14" t="s">
        <v>32</v>
      </c>
      <c r="AX448" s="14" t="s">
        <v>84</v>
      </c>
      <c r="AY448" s="164" t="s">
        <v>210</v>
      </c>
    </row>
    <row r="449" spans="2:65" s="1" customFormat="1" ht="24.25" customHeight="1">
      <c r="B449" s="32"/>
      <c r="C449" s="170" t="s">
        <v>609</v>
      </c>
      <c r="D449" s="170" t="s">
        <v>327</v>
      </c>
      <c r="E449" s="171" t="s">
        <v>610</v>
      </c>
      <c r="F449" s="172" t="s">
        <v>611</v>
      </c>
      <c r="G449" s="173" t="s">
        <v>240</v>
      </c>
      <c r="H449" s="174">
        <v>8.16</v>
      </c>
      <c r="I449" s="175"/>
      <c r="J449" s="176">
        <f>ROUND(I449*H449,2)</f>
        <v>0</v>
      </c>
      <c r="K449" s="172" t="s">
        <v>1</v>
      </c>
      <c r="L449" s="177"/>
      <c r="M449" s="178" t="s">
        <v>1</v>
      </c>
      <c r="N449" s="179" t="s">
        <v>41</v>
      </c>
      <c r="P449" s="142">
        <f>O449*H449</f>
        <v>0</v>
      </c>
      <c r="Q449" s="142">
        <v>0.105</v>
      </c>
      <c r="R449" s="142">
        <f>Q449*H449</f>
        <v>0.85680000000000001</v>
      </c>
      <c r="S449" s="142">
        <v>0</v>
      </c>
      <c r="T449" s="143">
        <f>S449*H449</f>
        <v>0</v>
      </c>
      <c r="AR449" s="144" t="s">
        <v>263</v>
      </c>
      <c r="AT449" s="144" t="s">
        <v>327</v>
      </c>
      <c r="AU449" s="144" t="s">
        <v>86</v>
      </c>
      <c r="AY449" s="17" t="s">
        <v>210</v>
      </c>
      <c r="BE449" s="145">
        <f>IF(N449="základní",J449,0)</f>
        <v>0</v>
      </c>
      <c r="BF449" s="145">
        <f>IF(N449="snížená",J449,0)</f>
        <v>0</v>
      </c>
      <c r="BG449" s="145">
        <f>IF(N449="zákl. přenesená",J449,0)</f>
        <v>0</v>
      </c>
      <c r="BH449" s="145">
        <f>IF(N449="sníž. přenesená",J449,0)</f>
        <v>0</v>
      </c>
      <c r="BI449" s="145">
        <f>IF(N449="nulová",J449,0)</f>
        <v>0</v>
      </c>
      <c r="BJ449" s="17" t="s">
        <v>84</v>
      </c>
      <c r="BK449" s="145">
        <f>ROUND(I449*H449,2)</f>
        <v>0</v>
      </c>
      <c r="BL449" s="17" t="s">
        <v>217</v>
      </c>
      <c r="BM449" s="144" t="s">
        <v>612</v>
      </c>
    </row>
    <row r="450" spans="2:65" s="12" customFormat="1">
      <c r="B450" s="150"/>
      <c r="D450" s="146" t="s">
        <v>221</v>
      </c>
      <c r="E450" s="151" t="s">
        <v>1</v>
      </c>
      <c r="F450" s="152" t="s">
        <v>613</v>
      </c>
      <c r="H450" s="151" t="s">
        <v>1</v>
      </c>
      <c r="I450" s="153"/>
      <c r="L450" s="150"/>
      <c r="M450" s="154"/>
      <c r="T450" s="155"/>
      <c r="AT450" s="151" t="s">
        <v>221</v>
      </c>
      <c r="AU450" s="151" t="s">
        <v>86</v>
      </c>
      <c r="AV450" s="12" t="s">
        <v>84</v>
      </c>
      <c r="AW450" s="12" t="s">
        <v>32</v>
      </c>
      <c r="AX450" s="12" t="s">
        <v>76</v>
      </c>
      <c r="AY450" s="151" t="s">
        <v>210</v>
      </c>
    </row>
    <row r="451" spans="2:65" s="13" customFormat="1">
      <c r="B451" s="156"/>
      <c r="D451" s="146" t="s">
        <v>221</v>
      </c>
      <c r="E451" s="157" t="s">
        <v>1</v>
      </c>
      <c r="F451" s="158" t="s">
        <v>614</v>
      </c>
      <c r="H451" s="159">
        <v>8.16</v>
      </c>
      <c r="I451" s="160"/>
      <c r="L451" s="156"/>
      <c r="M451" s="161"/>
      <c r="T451" s="162"/>
      <c r="AT451" s="157" t="s">
        <v>221</v>
      </c>
      <c r="AU451" s="157" t="s">
        <v>86</v>
      </c>
      <c r="AV451" s="13" t="s">
        <v>86</v>
      </c>
      <c r="AW451" s="13" t="s">
        <v>32</v>
      </c>
      <c r="AX451" s="13" t="s">
        <v>76</v>
      </c>
      <c r="AY451" s="157" t="s">
        <v>210</v>
      </c>
    </row>
    <row r="452" spans="2:65" s="14" customFormat="1">
      <c r="B452" s="163"/>
      <c r="D452" s="146" t="s">
        <v>221</v>
      </c>
      <c r="E452" s="164" t="s">
        <v>1</v>
      </c>
      <c r="F452" s="165" t="s">
        <v>224</v>
      </c>
      <c r="H452" s="166">
        <v>8.16</v>
      </c>
      <c r="I452" s="167"/>
      <c r="L452" s="163"/>
      <c r="M452" s="168"/>
      <c r="T452" s="169"/>
      <c r="AT452" s="164" t="s">
        <v>221</v>
      </c>
      <c r="AU452" s="164" t="s">
        <v>86</v>
      </c>
      <c r="AV452" s="14" t="s">
        <v>217</v>
      </c>
      <c r="AW452" s="14" t="s">
        <v>32</v>
      </c>
      <c r="AX452" s="14" t="s">
        <v>84</v>
      </c>
      <c r="AY452" s="164" t="s">
        <v>210</v>
      </c>
    </row>
    <row r="453" spans="2:65" s="1" customFormat="1" ht="62.65" customHeight="1">
      <c r="B453" s="32"/>
      <c r="C453" s="133" t="s">
        <v>615</v>
      </c>
      <c r="D453" s="133" t="s">
        <v>212</v>
      </c>
      <c r="E453" s="134" t="s">
        <v>616</v>
      </c>
      <c r="F453" s="135" t="s">
        <v>617</v>
      </c>
      <c r="G453" s="136" t="s">
        <v>240</v>
      </c>
      <c r="H453" s="137">
        <v>1492</v>
      </c>
      <c r="I453" s="138"/>
      <c r="J453" s="139">
        <f>ROUND(I453*H453,2)</f>
        <v>0</v>
      </c>
      <c r="K453" s="135" t="s">
        <v>216</v>
      </c>
      <c r="L453" s="32"/>
      <c r="M453" s="140" t="s">
        <v>1</v>
      </c>
      <c r="N453" s="141" t="s">
        <v>41</v>
      </c>
      <c r="P453" s="142">
        <f>O453*H453</f>
        <v>0</v>
      </c>
      <c r="Q453" s="142">
        <v>8.9779999999999999E-2</v>
      </c>
      <c r="R453" s="142">
        <f>Q453*H453</f>
        <v>133.95176000000001</v>
      </c>
      <c r="S453" s="142">
        <v>0</v>
      </c>
      <c r="T453" s="143">
        <f>S453*H453</f>
        <v>0</v>
      </c>
      <c r="AR453" s="144" t="s">
        <v>217</v>
      </c>
      <c r="AT453" s="144" t="s">
        <v>212</v>
      </c>
      <c r="AU453" s="144" t="s">
        <v>86</v>
      </c>
      <c r="AY453" s="17" t="s">
        <v>210</v>
      </c>
      <c r="BE453" s="145">
        <f>IF(N453="základní",J453,0)</f>
        <v>0</v>
      </c>
      <c r="BF453" s="145">
        <f>IF(N453="snížená",J453,0)</f>
        <v>0</v>
      </c>
      <c r="BG453" s="145">
        <f>IF(N453="zákl. přenesená",J453,0)</f>
        <v>0</v>
      </c>
      <c r="BH453" s="145">
        <f>IF(N453="sníž. přenesená",J453,0)</f>
        <v>0</v>
      </c>
      <c r="BI453" s="145">
        <f>IF(N453="nulová",J453,0)</f>
        <v>0</v>
      </c>
      <c r="BJ453" s="17" t="s">
        <v>84</v>
      </c>
      <c r="BK453" s="145">
        <f>ROUND(I453*H453,2)</f>
        <v>0</v>
      </c>
      <c r="BL453" s="17" t="s">
        <v>217</v>
      </c>
      <c r="BM453" s="144" t="s">
        <v>618</v>
      </c>
    </row>
    <row r="454" spans="2:65" s="12" customFormat="1">
      <c r="B454" s="150"/>
      <c r="D454" s="146" t="s">
        <v>221</v>
      </c>
      <c r="E454" s="151" t="s">
        <v>1</v>
      </c>
      <c r="F454" s="152" t="s">
        <v>619</v>
      </c>
      <c r="H454" s="151" t="s">
        <v>1</v>
      </c>
      <c r="I454" s="153"/>
      <c r="L454" s="150"/>
      <c r="M454" s="154"/>
      <c r="T454" s="155"/>
      <c r="AT454" s="151" t="s">
        <v>221</v>
      </c>
      <c r="AU454" s="151" t="s">
        <v>86</v>
      </c>
      <c r="AV454" s="12" t="s">
        <v>84</v>
      </c>
      <c r="AW454" s="12" t="s">
        <v>32</v>
      </c>
      <c r="AX454" s="12" t="s">
        <v>76</v>
      </c>
      <c r="AY454" s="151" t="s">
        <v>210</v>
      </c>
    </row>
    <row r="455" spans="2:65" s="13" customFormat="1">
      <c r="B455" s="156"/>
      <c r="D455" s="146" t="s">
        <v>221</v>
      </c>
      <c r="E455" s="157" t="s">
        <v>1</v>
      </c>
      <c r="F455" s="158" t="s">
        <v>620</v>
      </c>
      <c r="H455" s="159">
        <v>1492</v>
      </c>
      <c r="I455" s="160"/>
      <c r="L455" s="156"/>
      <c r="M455" s="161"/>
      <c r="T455" s="162"/>
      <c r="AT455" s="157" t="s">
        <v>221</v>
      </c>
      <c r="AU455" s="157" t="s">
        <v>86</v>
      </c>
      <c r="AV455" s="13" t="s">
        <v>86</v>
      </c>
      <c r="AW455" s="13" t="s">
        <v>32</v>
      </c>
      <c r="AX455" s="13" t="s">
        <v>76</v>
      </c>
      <c r="AY455" s="157" t="s">
        <v>210</v>
      </c>
    </row>
    <row r="456" spans="2:65" s="14" customFormat="1">
      <c r="B456" s="163"/>
      <c r="D456" s="146" t="s">
        <v>221</v>
      </c>
      <c r="E456" s="164" t="s">
        <v>1</v>
      </c>
      <c r="F456" s="165" t="s">
        <v>224</v>
      </c>
      <c r="H456" s="166">
        <v>1492</v>
      </c>
      <c r="I456" s="167"/>
      <c r="L456" s="163"/>
      <c r="M456" s="168"/>
      <c r="T456" s="169"/>
      <c r="AT456" s="164" t="s">
        <v>221</v>
      </c>
      <c r="AU456" s="164" t="s">
        <v>86</v>
      </c>
      <c r="AV456" s="14" t="s">
        <v>217</v>
      </c>
      <c r="AW456" s="14" t="s">
        <v>32</v>
      </c>
      <c r="AX456" s="14" t="s">
        <v>84</v>
      </c>
      <c r="AY456" s="164" t="s">
        <v>210</v>
      </c>
    </row>
    <row r="457" spans="2:65" s="1" customFormat="1" ht="16.5" customHeight="1">
      <c r="B457" s="32"/>
      <c r="C457" s="170" t="s">
        <v>621</v>
      </c>
      <c r="D457" s="170" t="s">
        <v>327</v>
      </c>
      <c r="E457" s="171" t="s">
        <v>622</v>
      </c>
      <c r="F457" s="172" t="s">
        <v>623</v>
      </c>
      <c r="G457" s="173" t="s">
        <v>215</v>
      </c>
      <c r="H457" s="174">
        <v>152.184</v>
      </c>
      <c r="I457" s="175"/>
      <c r="J457" s="176">
        <f>ROUND(I457*H457,2)</f>
        <v>0</v>
      </c>
      <c r="K457" s="172" t="s">
        <v>216</v>
      </c>
      <c r="L457" s="177"/>
      <c r="M457" s="178" t="s">
        <v>1</v>
      </c>
      <c r="N457" s="179" t="s">
        <v>41</v>
      </c>
      <c r="P457" s="142">
        <f>O457*H457</f>
        <v>0</v>
      </c>
      <c r="Q457" s="142">
        <v>0.222</v>
      </c>
      <c r="R457" s="142">
        <f>Q457*H457</f>
        <v>33.784847999999997</v>
      </c>
      <c r="S457" s="142">
        <v>0</v>
      </c>
      <c r="T457" s="143">
        <f>S457*H457</f>
        <v>0</v>
      </c>
      <c r="AR457" s="144" t="s">
        <v>263</v>
      </c>
      <c r="AT457" s="144" t="s">
        <v>327</v>
      </c>
      <c r="AU457" s="144" t="s">
        <v>86</v>
      </c>
      <c r="AY457" s="17" t="s">
        <v>210</v>
      </c>
      <c r="BE457" s="145">
        <f>IF(N457="základní",J457,0)</f>
        <v>0</v>
      </c>
      <c r="BF457" s="145">
        <f>IF(N457="snížená",J457,0)</f>
        <v>0</v>
      </c>
      <c r="BG457" s="145">
        <f>IF(N457="zákl. přenesená",J457,0)</f>
        <v>0</v>
      </c>
      <c r="BH457" s="145">
        <f>IF(N457="sníž. přenesená",J457,0)</f>
        <v>0</v>
      </c>
      <c r="BI457" s="145">
        <f>IF(N457="nulová",J457,0)</f>
        <v>0</v>
      </c>
      <c r="BJ457" s="17" t="s">
        <v>84</v>
      </c>
      <c r="BK457" s="145">
        <f>ROUND(I457*H457,2)</f>
        <v>0</v>
      </c>
      <c r="BL457" s="17" t="s">
        <v>217</v>
      </c>
      <c r="BM457" s="144" t="s">
        <v>624</v>
      </c>
    </row>
    <row r="458" spans="2:65" s="12" customFormat="1">
      <c r="B458" s="150"/>
      <c r="D458" s="146" t="s">
        <v>221</v>
      </c>
      <c r="E458" s="151" t="s">
        <v>1</v>
      </c>
      <c r="F458" s="152" t="s">
        <v>619</v>
      </c>
      <c r="H458" s="151" t="s">
        <v>1</v>
      </c>
      <c r="I458" s="153"/>
      <c r="L458" s="150"/>
      <c r="M458" s="154"/>
      <c r="T458" s="155"/>
      <c r="AT458" s="151" t="s">
        <v>221</v>
      </c>
      <c r="AU458" s="151" t="s">
        <v>86</v>
      </c>
      <c r="AV458" s="12" t="s">
        <v>84</v>
      </c>
      <c r="AW458" s="12" t="s">
        <v>32</v>
      </c>
      <c r="AX458" s="12" t="s">
        <v>76</v>
      </c>
      <c r="AY458" s="151" t="s">
        <v>210</v>
      </c>
    </row>
    <row r="459" spans="2:65" s="13" customFormat="1">
      <c r="B459" s="156"/>
      <c r="D459" s="146" t="s">
        <v>221</v>
      </c>
      <c r="E459" s="157" t="s">
        <v>1</v>
      </c>
      <c r="F459" s="158" t="s">
        <v>625</v>
      </c>
      <c r="H459" s="159">
        <v>152.184</v>
      </c>
      <c r="I459" s="160"/>
      <c r="L459" s="156"/>
      <c r="M459" s="161"/>
      <c r="T459" s="162"/>
      <c r="AT459" s="157" t="s">
        <v>221</v>
      </c>
      <c r="AU459" s="157" t="s">
        <v>86</v>
      </c>
      <c r="AV459" s="13" t="s">
        <v>86</v>
      </c>
      <c r="AW459" s="13" t="s">
        <v>32</v>
      </c>
      <c r="AX459" s="13" t="s">
        <v>76</v>
      </c>
      <c r="AY459" s="157" t="s">
        <v>210</v>
      </c>
    </row>
    <row r="460" spans="2:65" s="14" customFormat="1">
      <c r="B460" s="163"/>
      <c r="D460" s="146" t="s">
        <v>221</v>
      </c>
      <c r="E460" s="164" t="s">
        <v>1</v>
      </c>
      <c r="F460" s="165" t="s">
        <v>224</v>
      </c>
      <c r="H460" s="166">
        <v>152.184</v>
      </c>
      <c r="I460" s="167"/>
      <c r="L460" s="163"/>
      <c r="M460" s="168"/>
      <c r="T460" s="169"/>
      <c r="AT460" s="164" t="s">
        <v>221</v>
      </c>
      <c r="AU460" s="164" t="s">
        <v>86</v>
      </c>
      <c r="AV460" s="14" t="s">
        <v>217</v>
      </c>
      <c r="AW460" s="14" t="s">
        <v>32</v>
      </c>
      <c r="AX460" s="14" t="s">
        <v>84</v>
      </c>
      <c r="AY460" s="164" t="s">
        <v>210</v>
      </c>
    </row>
    <row r="461" spans="2:65" s="1" customFormat="1" ht="62.65" customHeight="1">
      <c r="B461" s="32"/>
      <c r="C461" s="133" t="s">
        <v>626</v>
      </c>
      <c r="D461" s="133" t="s">
        <v>212</v>
      </c>
      <c r="E461" s="134" t="s">
        <v>627</v>
      </c>
      <c r="F461" s="135" t="s">
        <v>628</v>
      </c>
      <c r="G461" s="136" t="s">
        <v>240</v>
      </c>
      <c r="H461" s="137">
        <v>485</v>
      </c>
      <c r="I461" s="138"/>
      <c r="J461" s="139">
        <f>ROUND(I461*H461,2)</f>
        <v>0</v>
      </c>
      <c r="K461" s="135" t="s">
        <v>216</v>
      </c>
      <c r="L461" s="32"/>
      <c r="M461" s="140" t="s">
        <v>1</v>
      </c>
      <c r="N461" s="141" t="s">
        <v>41</v>
      </c>
      <c r="P461" s="142">
        <f>O461*H461</f>
        <v>0</v>
      </c>
      <c r="Q461" s="142">
        <v>0.10988000000000001</v>
      </c>
      <c r="R461" s="142">
        <f>Q461*H461</f>
        <v>53.291800000000002</v>
      </c>
      <c r="S461" s="142">
        <v>0</v>
      </c>
      <c r="T461" s="143">
        <f>S461*H461</f>
        <v>0</v>
      </c>
      <c r="AR461" s="144" t="s">
        <v>217</v>
      </c>
      <c r="AT461" s="144" t="s">
        <v>212</v>
      </c>
      <c r="AU461" s="144" t="s">
        <v>86</v>
      </c>
      <c r="AY461" s="17" t="s">
        <v>210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7" t="s">
        <v>84</v>
      </c>
      <c r="BK461" s="145">
        <f>ROUND(I461*H461,2)</f>
        <v>0</v>
      </c>
      <c r="BL461" s="17" t="s">
        <v>217</v>
      </c>
      <c r="BM461" s="144" t="s">
        <v>629</v>
      </c>
    </row>
    <row r="462" spans="2:65" s="12" customFormat="1">
      <c r="B462" s="150"/>
      <c r="D462" s="146" t="s">
        <v>221</v>
      </c>
      <c r="E462" s="151" t="s">
        <v>1</v>
      </c>
      <c r="F462" s="152" t="s">
        <v>630</v>
      </c>
      <c r="H462" s="151" t="s">
        <v>1</v>
      </c>
      <c r="I462" s="153"/>
      <c r="L462" s="150"/>
      <c r="M462" s="154"/>
      <c r="T462" s="155"/>
      <c r="AT462" s="151" t="s">
        <v>221</v>
      </c>
      <c r="AU462" s="151" t="s">
        <v>86</v>
      </c>
      <c r="AV462" s="12" t="s">
        <v>84</v>
      </c>
      <c r="AW462" s="12" t="s">
        <v>32</v>
      </c>
      <c r="AX462" s="12" t="s">
        <v>76</v>
      </c>
      <c r="AY462" s="151" t="s">
        <v>210</v>
      </c>
    </row>
    <row r="463" spans="2:65" s="13" customFormat="1">
      <c r="B463" s="156"/>
      <c r="D463" s="146" t="s">
        <v>221</v>
      </c>
      <c r="E463" s="157" t="s">
        <v>1</v>
      </c>
      <c r="F463" s="158" t="s">
        <v>631</v>
      </c>
      <c r="H463" s="159">
        <v>485</v>
      </c>
      <c r="I463" s="160"/>
      <c r="L463" s="156"/>
      <c r="M463" s="161"/>
      <c r="T463" s="162"/>
      <c r="AT463" s="157" t="s">
        <v>221</v>
      </c>
      <c r="AU463" s="157" t="s">
        <v>86</v>
      </c>
      <c r="AV463" s="13" t="s">
        <v>86</v>
      </c>
      <c r="AW463" s="13" t="s">
        <v>32</v>
      </c>
      <c r="AX463" s="13" t="s">
        <v>76</v>
      </c>
      <c r="AY463" s="157" t="s">
        <v>210</v>
      </c>
    </row>
    <row r="464" spans="2:65" s="14" customFormat="1">
      <c r="B464" s="163"/>
      <c r="D464" s="146" t="s">
        <v>221</v>
      </c>
      <c r="E464" s="164" t="s">
        <v>1</v>
      </c>
      <c r="F464" s="165" t="s">
        <v>224</v>
      </c>
      <c r="H464" s="166">
        <v>485</v>
      </c>
      <c r="I464" s="167"/>
      <c r="L464" s="163"/>
      <c r="M464" s="168"/>
      <c r="T464" s="169"/>
      <c r="AT464" s="164" t="s">
        <v>221</v>
      </c>
      <c r="AU464" s="164" t="s">
        <v>86</v>
      </c>
      <c r="AV464" s="14" t="s">
        <v>217</v>
      </c>
      <c r="AW464" s="14" t="s">
        <v>32</v>
      </c>
      <c r="AX464" s="14" t="s">
        <v>84</v>
      </c>
      <c r="AY464" s="164" t="s">
        <v>210</v>
      </c>
    </row>
    <row r="465" spans="2:65" s="1" customFormat="1" ht="16.5" customHeight="1">
      <c r="B465" s="32"/>
      <c r="C465" s="170" t="s">
        <v>632</v>
      </c>
      <c r="D465" s="170" t="s">
        <v>327</v>
      </c>
      <c r="E465" s="171" t="s">
        <v>633</v>
      </c>
      <c r="F465" s="172" t="s">
        <v>634</v>
      </c>
      <c r="G465" s="173" t="s">
        <v>215</v>
      </c>
      <c r="H465" s="174">
        <v>84.099000000000004</v>
      </c>
      <c r="I465" s="175"/>
      <c r="J465" s="176">
        <f>ROUND(I465*H465,2)</f>
        <v>0</v>
      </c>
      <c r="K465" s="172" t="s">
        <v>216</v>
      </c>
      <c r="L465" s="177"/>
      <c r="M465" s="178" t="s">
        <v>1</v>
      </c>
      <c r="N465" s="179" t="s">
        <v>41</v>
      </c>
      <c r="P465" s="142">
        <f>O465*H465</f>
        <v>0</v>
      </c>
      <c r="Q465" s="142">
        <v>0.41699999999999998</v>
      </c>
      <c r="R465" s="142">
        <f>Q465*H465</f>
        <v>35.069282999999999</v>
      </c>
      <c r="S465" s="142">
        <v>0</v>
      </c>
      <c r="T465" s="143">
        <f>S465*H465</f>
        <v>0</v>
      </c>
      <c r="AR465" s="144" t="s">
        <v>263</v>
      </c>
      <c r="AT465" s="144" t="s">
        <v>327</v>
      </c>
      <c r="AU465" s="144" t="s">
        <v>86</v>
      </c>
      <c r="AY465" s="17" t="s">
        <v>210</v>
      </c>
      <c r="BE465" s="145">
        <f>IF(N465="základní",J465,0)</f>
        <v>0</v>
      </c>
      <c r="BF465" s="145">
        <f>IF(N465="snížená",J465,0)</f>
        <v>0</v>
      </c>
      <c r="BG465" s="145">
        <f>IF(N465="zákl. přenesená",J465,0)</f>
        <v>0</v>
      </c>
      <c r="BH465" s="145">
        <f>IF(N465="sníž. přenesená",J465,0)</f>
        <v>0</v>
      </c>
      <c r="BI465" s="145">
        <f>IF(N465="nulová",J465,0)</f>
        <v>0</v>
      </c>
      <c r="BJ465" s="17" t="s">
        <v>84</v>
      </c>
      <c r="BK465" s="145">
        <f>ROUND(I465*H465,2)</f>
        <v>0</v>
      </c>
      <c r="BL465" s="17" t="s">
        <v>217</v>
      </c>
      <c r="BM465" s="144" t="s">
        <v>635</v>
      </c>
    </row>
    <row r="466" spans="2:65" s="12" customFormat="1">
      <c r="B466" s="150"/>
      <c r="D466" s="146" t="s">
        <v>221</v>
      </c>
      <c r="E466" s="151" t="s">
        <v>1</v>
      </c>
      <c r="F466" s="152" t="s">
        <v>630</v>
      </c>
      <c r="H466" s="151" t="s">
        <v>1</v>
      </c>
      <c r="I466" s="153"/>
      <c r="L466" s="150"/>
      <c r="M466" s="154"/>
      <c r="T466" s="155"/>
      <c r="AT466" s="151" t="s">
        <v>221</v>
      </c>
      <c r="AU466" s="151" t="s">
        <v>86</v>
      </c>
      <c r="AV466" s="12" t="s">
        <v>84</v>
      </c>
      <c r="AW466" s="12" t="s">
        <v>32</v>
      </c>
      <c r="AX466" s="12" t="s">
        <v>76</v>
      </c>
      <c r="AY466" s="151" t="s">
        <v>210</v>
      </c>
    </row>
    <row r="467" spans="2:65" s="13" customFormat="1">
      <c r="B467" s="156"/>
      <c r="D467" s="146" t="s">
        <v>221</v>
      </c>
      <c r="E467" s="157" t="s">
        <v>1</v>
      </c>
      <c r="F467" s="158" t="s">
        <v>636</v>
      </c>
      <c r="H467" s="159">
        <v>84.099000000000004</v>
      </c>
      <c r="I467" s="160"/>
      <c r="L467" s="156"/>
      <c r="M467" s="161"/>
      <c r="T467" s="162"/>
      <c r="AT467" s="157" t="s">
        <v>221</v>
      </c>
      <c r="AU467" s="157" t="s">
        <v>86</v>
      </c>
      <c r="AV467" s="13" t="s">
        <v>86</v>
      </c>
      <c r="AW467" s="13" t="s">
        <v>32</v>
      </c>
      <c r="AX467" s="13" t="s">
        <v>76</v>
      </c>
      <c r="AY467" s="157" t="s">
        <v>210</v>
      </c>
    </row>
    <row r="468" spans="2:65" s="14" customFormat="1">
      <c r="B468" s="163"/>
      <c r="D468" s="146" t="s">
        <v>221</v>
      </c>
      <c r="E468" s="164" t="s">
        <v>1</v>
      </c>
      <c r="F468" s="165" t="s">
        <v>224</v>
      </c>
      <c r="H468" s="166">
        <v>84.099000000000004</v>
      </c>
      <c r="I468" s="167"/>
      <c r="L468" s="163"/>
      <c r="M468" s="168"/>
      <c r="T468" s="169"/>
      <c r="AT468" s="164" t="s">
        <v>221</v>
      </c>
      <c r="AU468" s="164" t="s">
        <v>86</v>
      </c>
      <c r="AV468" s="14" t="s">
        <v>217</v>
      </c>
      <c r="AW468" s="14" t="s">
        <v>32</v>
      </c>
      <c r="AX468" s="14" t="s">
        <v>84</v>
      </c>
      <c r="AY468" s="164" t="s">
        <v>210</v>
      </c>
    </row>
    <row r="469" spans="2:65" s="1" customFormat="1" ht="24.25" customHeight="1">
      <c r="B469" s="32"/>
      <c r="C469" s="133" t="s">
        <v>637</v>
      </c>
      <c r="D469" s="133" t="s">
        <v>212</v>
      </c>
      <c r="E469" s="134" t="s">
        <v>638</v>
      </c>
      <c r="F469" s="135" t="s">
        <v>639</v>
      </c>
      <c r="G469" s="136" t="s">
        <v>240</v>
      </c>
      <c r="H469" s="137">
        <v>77</v>
      </c>
      <c r="I469" s="138"/>
      <c r="J469" s="139">
        <f>ROUND(I469*H469,2)</f>
        <v>0</v>
      </c>
      <c r="K469" s="135" t="s">
        <v>1</v>
      </c>
      <c r="L469" s="32"/>
      <c r="M469" s="140" t="s">
        <v>1</v>
      </c>
      <c r="N469" s="141" t="s">
        <v>41</v>
      </c>
      <c r="P469" s="142">
        <f>O469*H469</f>
        <v>0</v>
      </c>
      <c r="Q469" s="142">
        <v>0</v>
      </c>
      <c r="R469" s="142">
        <f>Q469*H469</f>
        <v>0</v>
      </c>
      <c r="S469" s="142">
        <v>0</v>
      </c>
      <c r="T469" s="143">
        <f>S469*H469</f>
        <v>0</v>
      </c>
      <c r="AR469" s="144" t="s">
        <v>217</v>
      </c>
      <c r="AT469" s="144" t="s">
        <v>212</v>
      </c>
      <c r="AU469" s="144" t="s">
        <v>86</v>
      </c>
      <c r="AY469" s="17" t="s">
        <v>210</v>
      </c>
      <c r="BE469" s="145">
        <f>IF(N469="základní",J469,0)</f>
        <v>0</v>
      </c>
      <c r="BF469" s="145">
        <f>IF(N469="snížená",J469,0)</f>
        <v>0</v>
      </c>
      <c r="BG469" s="145">
        <f>IF(N469="zákl. přenesená",J469,0)</f>
        <v>0</v>
      </c>
      <c r="BH469" s="145">
        <f>IF(N469="sníž. přenesená",J469,0)</f>
        <v>0</v>
      </c>
      <c r="BI469" s="145">
        <f>IF(N469="nulová",J469,0)</f>
        <v>0</v>
      </c>
      <c r="BJ469" s="17" t="s">
        <v>84</v>
      </c>
      <c r="BK469" s="145">
        <f>ROUND(I469*H469,2)</f>
        <v>0</v>
      </c>
      <c r="BL469" s="17" t="s">
        <v>217</v>
      </c>
      <c r="BM469" s="144" t="s">
        <v>640</v>
      </c>
    </row>
    <row r="470" spans="2:65" s="13" customFormat="1">
      <c r="B470" s="156"/>
      <c r="D470" s="146" t="s">
        <v>221</v>
      </c>
      <c r="E470" s="157" t="s">
        <v>1</v>
      </c>
      <c r="F470" s="158" t="s">
        <v>626</v>
      </c>
      <c r="H470" s="159">
        <v>77</v>
      </c>
      <c r="I470" s="160"/>
      <c r="L470" s="156"/>
      <c r="M470" s="161"/>
      <c r="T470" s="162"/>
      <c r="AT470" s="157" t="s">
        <v>221</v>
      </c>
      <c r="AU470" s="157" t="s">
        <v>86</v>
      </c>
      <c r="AV470" s="13" t="s">
        <v>86</v>
      </c>
      <c r="AW470" s="13" t="s">
        <v>32</v>
      </c>
      <c r="AX470" s="13" t="s">
        <v>76</v>
      </c>
      <c r="AY470" s="157" t="s">
        <v>210</v>
      </c>
    </row>
    <row r="471" spans="2:65" s="14" customFormat="1">
      <c r="B471" s="163"/>
      <c r="D471" s="146" t="s">
        <v>221</v>
      </c>
      <c r="E471" s="164" t="s">
        <v>1</v>
      </c>
      <c r="F471" s="165" t="s">
        <v>224</v>
      </c>
      <c r="H471" s="166">
        <v>77</v>
      </c>
      <c r="I471" s="167"/>
      <c r="L471" s="163"/>
      <c r="M471" s="168"/>
      <c r="T471" s="169"/>
      <c r="AT471" s="164" t="s">
        <v>221</v>
      </c>
      <c r="AU471" s="164" t="s">
        <v>86</v>
      </c>
      <c r="AV471" s="14" t="s">
        <v>217</v>
      </c>
      <c r="AW471" s="14" t="s">
        <v>32</v>
      </c>
      <c r="AX471" s="14" t="s">
        <v>84</v>
      </c>
      <c r="AY471" s="164" t="s">
        <v>210</v>
      </c>
    </row>
    <row r="472" spans="2:65" s="1" customFormat="1" ht="62.65" customHeight="1">
      <c r="B472" s="32"/>
      <c r="C472" s="133" t="s">
        <v>641</v>
      </c>
      <c r="D472" s="133" t="s">
        <v>212</v>
      </c>
      <c r="E472" s="134" t="s">
        <v>642</v>
      </c>
      <c r="F472" s="135" t="s">
        <v>643</v>
      </c>
      <c r="G472" s="136" t="s">
        <v>240</v>
      </c>
      <c r="H472" s="137">
        <v>77</v>
      </c>
      <c r="I472" s="138"/>
      <c r="J472" s="139">
        <f>ROUND(I472*H472,2)</f>
        <v>0</v>
      </c>
      <c r="K472" s="135" t="s">
        <v>216</v>
      </c>
      <c r="L472" s="32"/>
      <c r="M472" s="140" t="s">
        <v>1</v>
      </c>
      <c r="N472" s="141" t="s">
        <v>41</v>
      </c>
      <c r="P472" s="142">
        <f>O472*H472</f>
        <v>0</v>
      </c>
      <c r="Q472" s="142">
        <v>6.0999999999999997E-4</v>
      </c>
      <c r="R472" s="142">
        <f>Q472*H472</f>
        <v>4.6969999999999998E-2</v>
      </c>
      <c r="S472" s="142">
        <v>0</v>
      </c>
      <c r="T472" s="143">
        <f>S472*H472</f>
        <v>0</v>
      </c>
      <c r="AR472" s="144" t="s">
        <v>217</v>
      </c>
      <c r="AT472" s="144" t="s">
        <v>212</v>
      </c>
      <c r="AU472" s="144" t="s">
        <v>86</v>
      </c>
      <c r="AY472" s="17" t="s">
        <v>210</v>
      </c>
      <c r="BE472" s="145">
        <f>IF(N472="základní",J472,0)</f>
        <v>0</v>
      </c>
      <c r="BF472" s="145">
        <f>IF(N472="snížená",J472,0)</f>
        <v>0</v>
      </c>
      <c r="BG472" s="145">
        <f>IF(N472="zákl. přenesená",J472,0)</f>
        <v>0</v>
      </c>
      <c r="BH472" s="145">
        <f>IF(N472="sníž. přenesená",J472,0)</f>
        <v>0</v>
      </c>
      <c r="BI472" s="145">
        <f>IF(N472="nulová",J472,0)</f>
        <v>0</v>
      </c>
      <c r="BJ472" s="17" t="s">
        <v>84</v>
      </c>
      <c r="BK472" s="145">
        <f>ROUND(I472*H472,2)</f>
        <v>0</v>
      </c>
      <c r="BL472" s="17" t="s">
        <v>217</v>
      </c>
      <c r="BM472" s="144" t="s">
        <v>644</v>
      </c>
    </row>
    <row r="473" spans="2:65" s="13" customFormat="1">
      <c r="B473" s="156"/>
      <c r="D473" s="146" t="s">
        <v>221</v>
      </c>
      <c r="E473" s="157" t="s">
        <v>1</v>
      </c>
      <c r="F473" s="158" t="s">
        <v>626</v>
      </c>
      <c r="H473" s="159">
        <v>77</v>
      </c>
      <c r="I473" s="160"/>
      <c r="L473" s="156"/>
      <c r="M473" s="161"/>
      <c r="T473" s="162"/>
      <c r="AT473" s="157" t="s">
        <v>221</v>
      </c>
      <c r="AU473" s="157" t="s">
        <v>86</v>
      </c>
      <c r="AV473" s="13" t="s">
        <v>86</v>
      </c>
      <c r="AW473" s="13" t="s">
        <v>32</v>
      </c>
      <c r="AX473" s="13" t="s">
        <v>76</v>
      </c>
      <c r="AY473" s="157" t="s">
        <v>210</v>
      </c>
    </row>
    <row r="474" spans="2:65" s="14" customFormat="1">
      <c r="B474" s="163"/>
      <c r="D474" s="146" t="s">
        <v>221</v>
      </c>
      <c r="E474" s="164" t="s">
        <v>1</v>
      </c>
      <c r="F474" s="165" t="s">
        <v>224</v>
      </c>
      <c r="H474" s="166">
        <v>77</v>
      </c>
      <c r="I474" s="167"/>
      <c r="L474" s="163"/>
      <c r="M474" s="168"/>
      <c r="T474" s="169"/>
      <c r="AT474" s="164" t="s">
        <v>221</v>
      </c>
      <c r="AU474" s="164" t="s">
        <v>86</v>
      </c>
      <c r="AV474" s="14" t="s">
        <v>217</v>
      </c>
      <c r="AW474" s="14" t="s">
        <v>32</v>
      </c>
      <c r="AX474" s="14" t="s">
        <v>84</v>
      </c>
      <c r="AY474" s="164" t="s">
        <v>210</v>
      </c>
    </row>
    <row r="475" spans="2:65" s="1" customFormat="1" ht="24.25" customHeight="1">
      <c r="B475" s="32"/>
      <c r="C475" s="133" t="s">
        <v>645</v>
      </c>
      <c r="D475" s="133" t="s">
        <v>212</v>
      </c>
      <c r="E475" s="134" t="s">
        <v>646</v>
      </c>
      <c r="F475" s="135" t="s">
        <v>647</v>
      </c>
      <c r="G475" s="136" t="s">
        <v>240</v>
      </c>
      <c r="H475" s="137">
        <v>1300</v>
      </c>
      <c r="I475" s="138"/>
      <c r="J475" s="139">
        <f>ROUND(I475*H475,2)</f>
        <v>0</v>
      </c>
      <c r="K475" s="135" t="s">
        <v>216</v>
      </c>
      <c r="L475" s="32"/>
      <c r="M475" s="140" t="s">
        <v>1</v>
      </c>
      <c r="N475" s="141" t="s">
        <v>41</v>
      </c>
      <c r="P475" s="142">
        <f>O475*H475</f>
        <v>0</v>
      </c>
      <c r="Q475" s="142">
        <v>1E-4</v>
      </c>
      <c r="R475" s="142">
        <f>Q475*H475</f>
        <v>0.13</v>
      </c>
      <c r="S475" s="142">
        <v>0</v>
      </c>
      <c r="T475" s="143">
        <f>S475*H475</f>
        <v>0</v>
      </c>
      <c r="AR475" s="144" t="s">
        <v>217</v>
      </c>
      <c r="AT475" s="144" t="s">
        <v>212</v>
      </c>
      <c r="AU475" s="144" t="s">
        <v>86</v>
      </c>
      <c r="AY475" s="17" t="s">
        <v>210</v>
      </c>
      <c r="BE475" s="145">
        <f>IF(N475="základní",J475,0)</f>
        <v>0</v>
      </c>
      <c r="BF475" s="145">
        <f>IF(N475="snížená",J475,0)</f>
        <v>0</v>
      </c>
      <c r="BG475" s="145">
        <f>IF(N475="zákl. přenesená",J475,0)</f>
        <v>0</v>
      </c>
      <c r="BH475" s="145">
        <f>IF(N475="sníž. přenesená",J475,0)</f>
        <v>0</v>
      </c>
      <c r="BI475" s="145">
        <f>IF(N475="nulová",J475,0)</f>
        <v>0</v>
      </c>
      <c r="BJ475" s="17" t="s">
        <v>84</v>
      </c>
      <c r="BK475" s="145">
        <f>ROUND(I475*H475,2)</f>
        <v>0</v>
      </c>
      <c r="BL475" s="17" t="s">
        <v>217</v>
      </c>
      <c r="BM475" s="144" t="s">
        <v>648</v>
      </c>
    </row>
    <row r="476" spans="2:65" s="13" customFormat="1">
      <c r="B476" s="156"/>
      <c r="D476" s="146" t="s">
        <v>221</v>
      </c>
      <c r="E476" s="157" t="s">
        <v>1</v>
      </c>
      <c r="F476" s="158" t="s">
        <v>649</v>
      </c>
      <c r="H476" s="159">
        <v>1300</v>
      </c>
      <c r="I476" s="160"/>
      <c r="L476" s="156"/>
      <c r="M476" s="161"/>
      <c r="T476" s="162"/>
      <c r="AT476" s="157" t="s">
        <v>221</v>
      </c>
      <c r="AU476" s="157" t="s">
        <v>86</v>
      </c>
      <c r="AV476" s="13" t="s">
        <v>86</v>
      </c>
      <c r="AW476" s="13" t="s">
        <v>32</v>
      </c>
      <c r="AX476" s="13" t="s">
        <v>76</v>
      </c>
      <c r="AY476" s="157" t="s">
        <v>210</v>
      </c>
    </row>
    <row r="477" spans="2:65" s="14" customFormat="1">
      <c r="B477" s="163"/>
      <c r="D477" s="146" t="s">
        <v>221</v>
      </c>
      <c r="E477" s="164" t="s">
        <v>1</v>
      </c>
      <c r="F477" s="165" t="s">
        <v>224</v>
      </c>
      <c r="H477" s="166">
        <v>1300</v>
      </c>
      <c r="I477" s="167"/>
      <c r="L477" s="163"/>
      <c r="M477" s="168"/>
      <c r="T477" s="169"/>
      <c r="AT477" s="164" t="s">
        <v>221</v>
      </c>
      <c r="AU477" s="164" t="s">
        <v>86</v>
      </c>
      <c r="AV477" s="14" t="s">
        <v>217</v>
      </c>
      <c r="AW477" s="14" t="s">
        <v>32</v>
      </c>
      <c r="AX477" s="14" t="s">
        <v>84</v>
      </c>
      <c r="AY477" s="164" t="s">
        <v>210</v>
      </c>
    </row>
    <row r="478" spans="2:65" s="1" customFormat="1" ht="24.25" customHeight="1">
      <c r="B478" s="32"/>
      <c r="C478" s="133" t="s">
        <v>650</v>
      </c>
      <c r="D478" s="133" t="s">
        <v>212</v>
      </c>
      <c r="E478" s="134" t="s">
        <v>651</v>
      </c>
      <c r="F478" s="135" t="s">
        <v>652</v>
      </c>
      <c r="G478" s="136" t="s">
        <v>240</v>
      </c>
      <c r="H478" s="137">
        <v>33</v>
      </c>
      <c r="I478" s="138"/>
      <c r="J478" s="139">
        <f>ROUND(I478*H478,2)</f>
        <v>0</v>
      </c>
      <c r="K478" s="135" t="s">
        <v>216</v>
      </c>
      <c r="L478" s="32"/>
      <c r="M478" s="140" t="s">
        <v>1</v>
      </c>
      <c r="N478" s="141" t="s">
        <v>41</v>
      </c>
      <c r="P478" s="142">
        <f>O478*H478</f>
        <v>0</v>
      </c>
      <c r="Q478" s="142">
        <v>2.0000000000000001E-4</v>
      </c>
      <c r="R478" s="142">
        <f>Q478*H478</f>
        <v>6.6E-3</v>
      </c>
      <c r="S478" s="142">
        <v>0</v>
      </c>
      <c r="T478" s="143">
        <f>S478*H478</f>
        <v>0</v>
      </c>
      <c r="AR478" s="144" t="s">
        <v>217</v>
      </c>
      <c r="AT478" s="144" t="s">
        <v>212</v>
      </c>
      <c r="AU478" s="144" t="s">
        <v>86</v>
      </c>
      <c r="AY478" s="17" t="s">
        <v>210</v>
      </c>
      <c r="BE478" s="145">
        <f>IF(N478="základní",J478,0)</f>
        <v>0</v>
      </c>
      <c r="BF478" s="145">
        <f>IF(N478="snížená",J478,0)</f>
        <v>0</v>
      </c>
      <c r="BG478" s="145">
        <f>IF(N478="zákl. přenesená",J478,0)</f>
        <v>0</v>
      </c>
      <c r="BH478" s="145">
        <f>IF(N478="sníž. přenesená",J478,0)</f>
        <v>0</v>
      </c>
      <c r="BI478" s="145">
        <f>IF(N478="nulová",J478,0)</f>
        <v>0</v>
      </c>
      <c r="BJ478" s="17" t="s">
        <v>84</v>
      </c>
      <c r="BK478" s="145">
        <f>ROUND(I478*H478,2)</f>
        <v>0</v>
      </c>
      <c r="BL478" s="17" t="s">
        <v>217</v>
      </c>
      <c r="BM478" s="144" t="s">
        <v>653</v>
      </c>
    </row>
    <row r="479" spans="2:65" s="13" customFormat="1">
      <c r="B479" s="156"/>
      <c r="D479" s="146" t="s">
        <v>221</v>
      </c>
      <c r="E479" s="157" t="s">
        <v>1</v>
      </c>
      <c r="F479" s="158" t="s">
        <v>413</v>
      </c>
      <c r="H479" s="159">
        <v>33</v>
      </c>
      <c r="I479" s="160"/>
      <c r="L479" s="156"/>
      <c r="M479" s="161"/>
      <c r="T479" s="162"/>
      <c r="AT479" s="157" t="s">
        <v>221</v>
      </c>
      <c r="AU479" s="157" t="s">
        <v>86</v>
      </c>
      <c r="AV479" s="13" t="s">
        <v>86</v>
      </c>
      <c r="AW479" s="13" t="s">
        <v>32</v>
      </c>
      <c r="AX479" s="13" t="s">
        <v>76</v>
      </c>
      <c r="AY479" s="157" t="s">
        <v>210</v>
      </c>
    </row>
    <row r="480" spans="2:65" s="14" customFormat="1">
      <c r="B480" s="163"/>
      <c r="D480" s="146" t="s">
        <v>221</v>
      </c>
      <c r="E480" s="164" t="s">
        <v>1</v>
      </c>
      <c r="F480" s="165" t="s">
        <v>224</v>
      </c>
      <c r="H480" s="166">
        <v>33</v>
      </c>
      <c r="I480" s="167"/>
      <c r="L480" s="163"/>
      <c r="M480" s="168"/>
      <c r="T480" s="169"/>
      <c r="AT480" s="164" t="s">
        <v>221</v>
      </c>
      <c r="AU480" s="164" t="s">
        <v>86</v>
      </c>
      <c r="AV480" s="14" t="s">
        <v>217</v>
      </c>
      <c r="AW480" s="14" t="s">
        <v>32</v>
      </c>
      <c r="AX480" s="14" t="s">
        <v>84</v>
      </c>
      <c r="AY480" s="164" t="s">
        <v>210</v>
      </c>
    </row>
    <row r="481" spans="2:65" s="1" customFormat="1" ht="33" customHeight="1">
      <c r="B481" s="32"/>
      <c r="C481" s="133" t="s">
        <v>654</v>
      </c>
      <c r="D481" s="133" t="s">
        <v>212</v>
      </c>
      <c r="E481" s="134" t="s">
        <v>655</v>
      </c>
      <c r="F481" s="135" t="s">
        <v>656</v>
      </c>
      <c r="G481" s="136" t="s">
        <v>240</v>
      </c>
      <c r="H481" s="137">
        <v>262</v>
      </c>
      <c r="I481" s="138"/>
      <c r="J481" s="139">
        <f>ROUND(I481*H481,2)</f>
        <v>0</v>
      </c>
      <c r="K481" s="135" t="s">
        <v>216</v>
      </c>
      <c r="L481" s="32"/>
      <c r="M481" s="140" t="s">
        <v>1</v>
      </c>
      <c r="N481" s="141" t="s">
        <v>41</v>
      </c>
      <c r="P481" s="142">
        <f>O481*H481</f>
        <v>0</v>
      </c>
      <c r="Q481" s="142">
        <v>1E-4</v>
      </c>
      <c r="R481" s="142">
        <f>Q481*H481</f>
        <v>2.6200000000000001E-2</v>
      </c>
      <c r="S481" s="142">
        <v>0</v>
      </c>
      <c r="T481" s="143">
        <f>S481*H481</f>
        <v>0</v>
      </c>
      <c r="AR481" s="144" t="s">
        <v>217</v>
      </c>
      <c r="AT481" s="144" t="s">
        <v>212</v>
      </c>
      <c r="AU481" s="144" t="s">
        <v>86</v>
      </c>
      <c r="AY481" s="17" t="s">
        <v>210</v>
      </c>
      <c r="BE481" s="145">
        <f>IF(N481="základní",J481,0)</f>
        <v>0</v>
      </c>
      <c r="BF481" s="145">
        <f>IF(N481="snížená",J481,0)</f>
        <v>0</v>
      </c>
      <c r="BG481" s="145">
        <f>IF(N481="zákl. přenesená",J481,0)</f>
        <v>0</v>
      </c>
      <c r="BH481" s="145">
        <f>IF(N481="sníž. přenesená",J481,0)</f>
        <v>0</v>
      </c>
      <c r="BI481" s="145">
        <f>IF(N481="nulová",J481,0)</f>
        <v>0</v>
      </c>
      <c r="BJ481" s="17" t="s">
        <v>84</v>
      </c>
      <c r="BK481" s="145">
        <f>ROUND(I481*H481,2)</f>
        <v>0</v>
      </c>
      <c r="BL481" s="17" t="s">
        <v>217</v>
      </c>
      <c r="BM481" s="144" t="s">
        <v>657</v>
      </c>
    </row>
    <row r="482" spans="2:65" s="13" customFormat="1">
      <c r="B482" s="156"/>
      <c r="D482" s="146" t="s">
        <v>221</v>
      </c>
      <c r="E482" s="157" t="s">
        <v>1</v>
      </c>
      <c r="F482" s="158" t="s">
        <v>230</v>
      </c>
      <c r="H482" s="159">
        <v>262</v>
      </c>
      <c r="I482" s="160"/>
      <c r="L482" s="156"/>
      <c r="M482" s="161"/>
      <c r="T482" s="162"/>
      <c r="AT482" s="157" t="s">
        <v>221</v>
      </c>
      <c r="AU482" s="157" t="s">
        <v>86</v>
      </c>
      <c r="AV482" s="13" t="s">
        <v>86</v>
      </c>
      <c r="AW482" s="13" t="s">
        <v>32</v>
      </c>
      <c r="AX482" s="13" t="s">
        <v>76</v>
      </c>
      <c r="AY482" s="157" t="s">
        <v>210</v>
      </c>
    </row>
    <row r="483" spans="2:65" s="14" customFormat="1">
      <c r="B483" s="163"/>
      <c r="D483" s="146" t="s">
        <v>221</v>
      </c>
      <c r="E483" s="164" t="s">
        <v>1</v>
      </c>
      <c r="F483" s="165" t="s">
        <v>224</v>
      </c>
      <c r="H483" s="166">
        <v>262</v>
      </c>
      <c r="I483" s="167"/>
      <c r="L483" s="163"/>
      <c r="M483" s="168"/>
      <c r="T483" s="169"/>
      <c r="AT483" s="164" t="s">
        <v>221</v>
      </c>
      <c r="AU483" s="164" t="s">
        <v>86</v>
      </c>
      <c r="AV483" s="14" t="s">
        <v>217</v>
      </c>
      <c r="AW483" s="14" t="s">
        <v>32</v>
      </c>
      <c r="AX483" s="14" t="s">
        <v>84</v>
      </c>
      <c r="AY483" s="164" t="s">
        <v>210</v>
      </c>
    </row>
    <row r="484" spans="2:65" s="1" customFormat="1" ht="33" customHeight="1">
      <c r="B484" s="32"/>
      <c r="C484" s="133" t="s">
        <v>658</v>
      </c>
      <c r="D484" s="133" t="s">
        <v>212</v>
      </c>
      <c r="E484" s="134" t="s">
        <v>659</v>
      </c>
      <c r="F484" s="135" t="s">
        <v>660</v>
      </c>
      <c r="G484" s="136" t="s">
        <v>215</v>
      </c>
      <c r="H484" s="137">
        <v>10</v>
      </c>
      <c r="I484" s="138"/>
      <c r="J484" s="139">
        <f>ROUND(I484*H484,2)</f>
        <v>0</v>
      </c>
      <c r="K484" s="135" t="s">
        <v>216</v>
      </c>
      <c r="L484" s="32"/>
      <c r="M484" s="140" t="s">
        <v>1</v>
      </c>
      <c r="N484" s="141" t="s">
        <v>41</v>
      </c>
      <c r="P484" s="142">
        <f>O484*H484</f>
        <v>0</v>
      </c>
      <c r="Q484" s="142">
        <v>1.1999999999999999E-3</v>
      </c>
      <c r="R484" s="142">
        <f>Q484*H484</f>
        <v>1.1999999999999999E-2</v>
      </c>
      <c r="S484" s="142">
        <v>0</v>
      </c>
      <c r="T484" s="143">
        <f>S484*H484</f>
        <v>0</v>
      </c>
      <c r="AR484" s="144" t="s">
        <v>217</v>
      </c>
      <c r="AT484" s="144" t="s">
        <v>212</v>
      </c>
      <c r="AU484" s="144" t="s">
        <v>86</v>
      </c>
      <c r="AY484" s="17" t="s">
        <v>210</v>
      </c>
      <c r="BE484" s="145">
        <f>IF(N484="základní",J484,0)</f>
        <v>0</v>
      </c>
      <c r="BF484" s="145">
        <f>IF(N484="snížená",J484,0)</f>
        <v>0</v>
      </c>
      <c r="BG484" s="145">
        <f>IF(N484="zákl. přenesená",J484,0)</f>
        <v>0</v>
      </c>
      <c r="BH484" s="145">
        <f>IF(N484="sníž. přenesená",J484,0)</f>
        <v>0</v>
      </c>
      <c r="BI484" s="145">
        <f>IF(N484="nulová",J484,0)</f>
        <v>0</v>
      </c>
      <c r="BJ484" s="17" t="s">
        <v>84</v>
      </c>
      <c r="BK484" s="145">
        <f>ROUND(I484*H484,2)</f>
        <v>0</v>
      </c>
      <c r="BL484" s="17" t="s">
        <v>217</v>
      </c>
      <c r="BM484" s="144" t="s">
        <v>661</v>
      </c>
    </row>
    <row r="485" spans="2:65" s="12" customFormat="1">
      <c r="B485" s="150"/>
      <c r="D485" s="146" t="s">
        <v>221</v>
      </c>
      <c r="E485" s="151" t="s">
        <v>1</v>
      </c>
      <c r="F485" s="152" t="s">
        <v>662</v>
      </c>
      <c r="H485" s="151" t="s">
        <v>1</v>
      </c>
      <c r="I485" s="153"/>
      <c r="L485" s="150"/>
      <c r="M485" s="154"/>
      <c r="T485" s="155"/>
      <c r="AT485" s="151" t="s">
        <v>221</v>
      </c>
      <c r="AU485" s="151" t="s">
        <v>86</v>
      </c>
      <c r="AV485" s="12" t="s">
        <v>84</v>
      </c>
      <c r="AW485" s="12" t="s">
        <v>32</v>
      </c>
      <c r="AX485" s="12" t="s">
        <v>76</v>
      </c>
      <c r="AY485" s="151" t="s">
        <v>210</v>
      </c>
    </row>
    <row r="486" spans="2:65" s="13" customFormat="1">
      <c r="B486" s="156"/>
      <c r="D486" s="146" t="s">
        <v>221</v>
      </c>
      <c r="E486" s="157" t="s">
        <v>1</v>
      </c>
      <c r="F486" s="158" t="s">
        <v>663</v>
      </c>
      <c r="H486" s="159">
        <v>10</v>
      </c>
      <c r="I486" s="160"/>
      <c r="L486" s="156"/>
      <c r="M486" s="161"/>
      <c r="T486" s="162"/>
      <c r="AT486" s="157" t="s">
        <v>221</v>
      </c>
      <c r="AU486" s="157" t="s">
        <v>86</v>
      </c>
      <c r="AV486" s="13" t="s">
        <v>86</v>
      </c>
      <c r="AW486" s="13" t="s">
        <v>32</v>
      </c>
      <c r="AX486" s="13" t="s">
        <v>76</v>
      </c>
      <c r="AY486" s="157" t="s">
        <v>210</v>
      </c>
    </row>
    <row r="487" spans="2:65" s="14" customFormat="1">
      <c r="B487" s="163"/>
      <c r="D487" s="146" t="s">
        <v>221</v>
      </c>
      <c r="E487" s="164" t="s">
        <v>1</v>
      </c>
      <c r="F487" s="165" t="s">
        <v>224</v>
      </c>
      <c r="H487" s="166">
        <v>10</v>
      </c>
      <c r="I487" s="167"/>
      <c r="L487" s="163"/>
      <c r="M487" s="168"/>
      <c r="T487" s="169"/>
      <c r="AT487" s="164" t="s">
        <v>221</v>
      </c>
      <c r="AU487" s="164" t="s">
        <v>86</v>
      </c>
      <c r="AV487" s="14" t="s">
        <v>217</v>
      </c>
      <c r="AW487" s="14" t="s">
        <v>32</v>
      </c>
      <c r="AX487" s="14" t="s">
        <v>84</v>
      </c>
      <c r="AY487" s="164" t="s">
        <v>210</v>
      </c>
    </row>
    <row r="488" spans="2:65" s="1" customFormat="1" ht="33" customHeight="1">
      <c r="B488" s="32"/>
      <c r="C488" s="133" t="s">
        <v>664</v>
      </c>
      <c r="D488" s="133" t="s">
        <v>212</v>
      </c>
      <c r="E488" s="134" t="s">
        <v>665</v>
      </c>
      <c r="F488" s="135" t="s">
        <v>666</v>
      </c>
      <c r="G488" s="136" t="s">
        <v>240</v>
      </c>
      <c r="H488" s="137">
        <v>1300</v>
      </c>
      <c r="I488" s="138"/>
      <c r="J488" s="139">
        <f>ROUND(I488*H488,2)</f>
        <v>0</v>
      </c>
      <c r="K488" s="135" t="s">
        <v>216</v>
      </c>
      <c r="L488" s="32"/>
      <c r="M488" s="140" t="s">
        <v>1</v>
      </c>
      <c r="N488" s="141" t="s">
        <v>41</v>
      </c>
      <c r="P488" s="142">
        <f>O488*H488</f>
        <v>0</v>
      </c>
      <c r="Q488" s="142">
        <v>3.3E-4</v>
      </c>
      <c r="R488" s="142">
        <f>Q488*H488</f>
        <v>0.42899999999999999</v>
      </c>
      <c r="S488" s="142">
        <v>0</v>
      </c>
      <c r="T488" s="143">
        <f>S488*H488</f>
        <v>0</v>
      </c>
      <c r="AR488" s="144" t="s">
        <v>217</v>
      </c>
      <c r="AT488" s="144" t="s">
        <v>212</v>
      </c>
      <c r="AU488" s="144" t="s">
        <v>86</v>
      </c>
      <c r="AY488" s="17" t="s">
        <v>210</v>
      </c>
      <c r="BE488" s="145">
        <f>IF(N488="základní",J488,0)</f>
        <v>0</v>
      </c>
      <c r="BF488" s="145">
        <f>IF(N488="snížená",J488,0)</f>
        <v>0</v>
      </c>
      <c r="BG488" s="145">
        <f>IF(N488="zákl. přenesená",J488,0)</f>
        <v>0</v>
      </c>
      <c r="BH488" s="145">
        <f>IF(N488="sníž. přenesená",J488,0)</f>
        <v>0</v>
      </c>
      <c r="BI488" s="145">
        <f>IF(N488="nulová",J488,0)</f>
        <v>0</v>
      </c>
      <c r="BJ488" s="17" t="s">
        <v>84</v>
      </c>
      <c r="BK488" s="145">
        <f>ROUND(I488*H488,2)</f>
        <v>0</v>
      </c>
      <c r="BL488" s="17" t="s">
        <v>217</v>
      </c>
      <c r="BM488" s="144" t="s">
        <v>667</v>
      </c>
    </row>
    <row r="489" spans="2:65" s="13" customFormat="1">
      <c r="B489" s="156"/>
      <c r="D489" s="146" t="s">
        <v>221</v>
      </c>
      <c r="E489" s="157" t="s">
        <v>1</v>
      </c>
      <c r="F489" s="158" t="s">
        <v>649</v>
      </c>
      <c r="H489" s="159">
        <v>1300</v>
      </c>
      <c r="I489" s="160"/>
      <c r="L489" s="156"/>
      <c r="M489" s="161"/>
      <c r="T489" s="162"/>
      <c r="AT489" s="157" t="s">
        <v>221</v>
      </c>
      <c r="AU489" s="157" t="s">
        <v>86</v>
      </c>
      <c r="AV489" s="13" t="s">
        <v>86</v>
      </c>
      <c r="AW489" s="13" t="s">
        <v>32</v>
      </c>
      <c r="AX489" s="13" t="s">
        <v>76</v>
      </c>
      <c r="AY489" s="157" t="s">
        <v>210</v>
      </c>
    </row>
    <row r="490" spans="2:65" s="14" customFormat="1">
      <c r="B490" s="163"/>
      <c r="D490" s="146" t="s">
        <v>221</v>
      </c>
      <c r="E490" s="164" t="s">
        <v>1</v>
      </c>
      <c r="F490" s="165" t="s">
        <v>224</v>
      </c>
      <c r="H490" s="166">
        <v>1300</v>
      </c>
      <c r="I490" s="167"/>
      <c r="L490" s="163"/>
      <c r="M490" s="168"/>
      <c r="T490" s="169"/>
      <c r="AT490" s="164" t="s">
        <v>221</v>
      </c>
      <c r="AU490" s="164" t="s">
        <v>86</v>
      </c>
      <c r="AV490" s="14" t="s">
        <v>217</v>
      </c>
      <c r="AW490" s="14" t="s">
        <v>32</v>
      </c>
      <c r="AX490" s="14" t="s">
        <v>84</v>
      </c>
      <c r="AY490" s="164" t="s">
        <v>210</v>
      </c>
    </row>
    <row r="491" spans="2:65" s="1" customFormat="1" ht="33" customHeight="1">
      <c r="B491" s="32"/>
      <c r="C491" s="133" t="s">
        <v>668</v>
      </c>
      <c r="D491" s="133" t="s">
        <v>212</v>
      </c>
      <c r="E491" s="134" t="s">
        <v>669</v>
      </c>
      <c r="F491" s="135" t="s">
        <v>670</v>
      </c>
      <c r="G491" s="136" t="s">
        <v>240</v>
      </c>
      <c r="H491" s="137">
        <v>33</v>
      </c>
      <c r="I491" s="138"/>
      <c r="J491" s="139">
        <f>ROUND(I491*H491,2)</f>
        <v>0</v>
      </c>
      <c r="K491" s="135" t="s">
        <v>216</v>
      </c>
      <c r="L491" s="32"/>
      <c r="M491" s="140" t="s">
        <v>1</v>
      </c>
      <c r="N491" s="141" t="s">
        <v>41</v>
      </c>
      <c r="P491" s="142">
        <f>O491*H491</f>
        <v>0</v>
      </c>
      <c r="Q491" s="142">
        <v>6.4999999999999997E-4</v>
      </c>
      <c r="R491" s="142">
        <f>Q491*H491</f>
        <v>2.145E-2</v>
      </c>
      <c r="S491" s="142">
        <v>0</v>
      </c>
      <c r="T491" s="143">
        <f>S491*H491</f>
        <v>0</v>
      </c>
      <c r="AR491" s="144" t="s">
        <v>217</v>
      </c>
      <c r="AT491" s="144" t="s">
        <v>212</v>
      </c>
      <c r="AU491" s="144" t="s">
        <v>86</v>
      </c>
      <c r="AY491" s="17" t="s">
        <v>210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7" t="s">
        <v>84</v>
      </c>
      <c r="BK491" s="145">
        <f>ROUND(I491*H491,2)</f>
        <v>0</v>
      </c>
      <c r="BL491" s="17" t="s">
        <v>217</v>
      </c>
      <c r="BM491" s="144" t="s">
        <v>671</v>
      </c>
    </row>
    <row r="492" spans="2:65" s="13" customFormat="1">
      <c r="B492" s="156"/>
      <c r="D492" s="146" t="s">
        <v>221</v>
      </c>
      <c r="E492" s="157" t="s">
        <v>1</v>
      </c>
      <c r="F492" s="158" t="s">
        <v>413</v>
      </c>
      <c r="H492" s="159">
        <v>33</v>
      </c>
      <c r="I492" s="160"/>
      <c r="L492" s="156"/>
      <c r="M492" s="161"/>
      <c r="T492" s="162"/>
      <c r="AT492" s="157" t="s">
        <v>221</v>
      </c>
      <c r="AU492" s="157" t="s">
        <v>86</v>
      </c>
      <c r="AV492" s="13" t="s">
        <v>86</v>
      </c>
      <c r="AW492" s="13" t="s">
        <v>32</v>
      </c>
      <c r="AX492" s="13" t="s">
        <v>76</v>
      </c>
      <c r="AY492" s="157" t="s">
        <v>210</v>
      </c>
    </row>
    <row r="493" spans="2:65" s="14" customFormat="1">
      <c r="B493" s="163"/>
      <c r="D493" s="146" t="s">
        <v>221</v>
      </c>
      <c r="E493" s="164" t="s">
        <v>1</v>
      </c>
      <c r="F493" s="165" t="s">
        <v>224</v>
      </c>
      <c r="H493" s="166">
        <v>33</v>
      </c>
      <c r="I493" s="167"/>
      <c r="L493" s="163"/>
      <c r="M493" s="168"/>
      <c r="T493" s="169"/>
      <c r="AT493" s="164" t="s">
        <v>221</v>
      </c>
      <c r="AU493" s="164" t="s">
        <v>86</v>
      </c>
      <c r="AV493" s="14" t="s">
        <v>217</v>
      </c>
      <c r="AW493" s="14" t="s">
        <v>32</v>
      </c>
      <c r="AX493" s="14" t="s">
        <v>84</v>
      </c>
      <c r="AY493" s="164" t="s">
        <v>210</v>
      </c>
    </row>
    <row r="494" spans="2:65" s="1" customFormat="1" ht="33" customHeight="1">
      <c r="B494" s="32"/>
      <c r="C494" s="133" t="s">
        <v>672</v>
      </c>
      <c r="D494" s="133" t="s">
        <v>212</v>
      </c>
      <c r="E494" s="134" t="s">
        <v>673</v>
      </c>
      <c r="F494" s="135" t="s">
        <v>674</v>
      </c>
      <c r="G494" s="136" t="s">
        <v>240</v>
      </c>
      <c r="H494" s="137">
        <v>262</v>
      </c>
      <c r="I494" s="138"/>
      <c r="J494" s="139">
        <f>ROUND(I494*H494,2)</f>
        <v>0</v>
      </c>
      <c r="K494" s="135" t="s">
        <v>216</v>
      </c>
      <c r="L494" s="32"/>
      <c r="M494" s="140" t="s">
        <v>1</v>
      </c>
      <c r="N494" s="141" t="s">
        <v>41</v>
      </c>
      <c r="P494" s="142">
        <f>O494*H494</f>
        <v>0</v>
      </c>
      <c r="Q494" s="142">
        <v>3.8000000000000002E-4</v>
      </c>
      <c r="R494" s="142">
        <f>Q494*H494</f>
        <v>9.956000000000001E-2</v>
      </c>
      <c r="S494" s="142">
        <v>0</v>
      </c>
      <c r="T494" s="143">
        <f>S494*H494</f>
        <v>0</v>
      </c>
      <c r="AR494" s="144" t="s">
        <v>217</v>
      </c>
      <c r="AT494" s="144" t="s">
        <v>212</v>
      </c>
      <c r="AU494" s="144" t="s">
        <v>86</v>
      </c>
      <c r="AY494" s="17" t="s">
        <v>210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7" t="s">
        <v>84</v>
      </c>
      <c r="BK494" s="145">
        <f>ROUND(I494*H494,2)</f>
        <v>0</v>
      </c>
      <c r="BL494" s="17" t="s">
        <v>217</v>
      </c>
      <c r="BM494" s="144" t="s">
        <v>675</v>
      </c>
    </row>
    <row r="495" spans="2:65" s="13" customFormat="1">
      <c r="B495" s="156"/>
      <c r="D495" s="146" t="s">
        <v>221</v>
      </c>
      <c r="E495" s="157" t="s">
        <v>1</v>
      </c>
      <c r="F495" s="158" t="s">
        <v>230</v>
      </c>
      <c r="H495" s="159">
        <v>262</v>
      </c>
      <c r="I495" s="160"/>
      <c r="L495" s="156"/>
      <c r="M495" s="161"/>
      <c r="T495" s="162"/>
      <c r="AT495" s="157" t="s">
        <v>221</v>
      </c>
      <c r="AU495" s="157" t="s">
        <v>86</v>
      </c>
      <c r="AV495" s="13" t="s">
        <v>86</v>
      </c>
      <c r="AW495" s="13" t="s">
        <v>32</v>
      </c>
      <c r="AX495" s="13" t="s">
        <v>76</v>
      </c>
      <c r="AY495" s="157" t="s">
        <v>210</v>
      </c>
    </row>
    <row r="496" spans="2:65" s="14" customFormat="1">
      <c r="B496" s="163"/>
      <c r="D496" s="146" t="s">
        <v>221</v>
      </c>
      <c r="E496" s="164" t="s">
        <v>1</v>
      </c>
      <c r="F496" s="165" t="s">
        <v>224</v>
      </c>
      <c r="H496" s="166">
        <v>262</v>
      </c>
      <c r="I496" s="167"/>
      <c r="L496" s="163"/>
      <c r="M496" s="168"/>
      <c r="T496" s="169"/>
      <c r="AT496" s="164" t="s">
        <v>221</v>
      </c>
      <c r="AU496" s="164" t="s">
        <v>86</v>
      </c>
      <c r="AV496" s="14" t="s">
        <v>217</v>
      </c>
      <c r="AW496" s="14" t="s">
        <v>32</v>
      </c>
      <c r="AX496" s="14" t="s">
        <v>84</v>
      </c>
      <c r="AY496" s="164" t="s">
        <v>210</v>
      </c>
    </row>
    <row r="497" spans="2:65" s="1" customFormat="1" ht="37.9" customHeight="1">
      <c r="B497" s="32"/>
      <c r="C497" s="133" t="s">
        <v>676</v>
      </c>
      <c r="D497" s="133" t="s">
        <v>212</v>
      </c>
      <c r="E497" s="134" t="s">
        <v>677</v>
      </c>
      <c r="F497" s="135" t="s">
        <v>678</v>
      </c>
      <c r="G497" s="136" t="s">
        <v>215</v>
      </c>
      <c r="H497" s="137">
        <v>10</v>
      </c>
      <c r="I497" s="138"/>
      <c r="J497" s="139">
        <f>ROUND(I497*H497,2)</f>
        <v>0</v>
      </c>
      <c r="K497" s="135" t="s">
        <v>216</v>
      </c>
      <c r="L497" s="32"/>
      <c r="M497" s="140" t="s">
        <v>1</v>
      </c>
      <c r="N497" s="141" t="s">
        <v>41</v>
      </c>
      <c r="P497" s="142">
        <f>O497*H497</f>
        <v>0</v>
      </c>
      <c r="Q497" s="142">
        <v>2.5999999999999999E-3</v>
      </c>
      <c r="R497" s="142">
        <f>Q497*H497</f>
        <v>2.5999999999999999E-2</v>
      </c>
      <c r="S497" s="142">
        <v>0</v>
      </c>
      <c r="T497" s="143">
        <f>S497*H497</f>
        <v>0</v>
      </c>
      <c r="AR497" s="144" t="s">
        <v>217</v>
      </c>
      <c r="AT497" s="144" t="s">
        <v>212</v>
      </c>
      <c r="AU497" s="144" t="s">
        <v>86</v>
      </c>
      <c r="AY497" s="17" t="s">
        <v>210</v>
      </c>
      <c r="BE497" s="145">
        <f>IF(N497="základní",J497,0)</f>
        <v>0</v>
      </c>
      <c r="BF497" s="145">
        <f>IF(N497="snížená",J497,0)</f>
        <v>0</v>
      </c>
      <c r="BG497" s="145">
        <f>IF(N497="zákl. přenesená",J497,0)</f>
        <v>0</v>
      </c>
      <c r="BH497" s="145">
        <f>IF(N497="sníž. přenesená",J497,0)</f>
        <v>0</v>
      </c>
      <c r="BI497" s="145">
        <f>IF(N497="nulová",J497,0)</f>
        <v>0</v>
      </c>
      <c r="BJ497" s="17" t="s">
        <v>84</v>
      </c>
      <c r="BK497" s="145">
        <f>ROUND(I497*H497,2)</f>
        <v>0</v>
      </c>
      <c r="BL497" s="17" t="s">
        <v>217</v>
      </c>
      <c r="BM497" s="144" t="s">
        <v>679</v>
      </c>
    </row>
    <row r="498" spans="2:65" s="12" customFormat="1">
      <c r="B498" s="150"/>
      <c r="D498" s="146" t="s">
        <v>221</v>
      </c>
      <c r="E498" s="151" t="s">
        <v>1</v>
      </c>
      <c r="F498" s="152" t="s">
        <v>662</v>
      </c>
      <c r="H498" s="151" t="s">
        <v>1</v>
      </c>
      <c r="I498" s="153"/>
      <c r="L498" s="150"/>
      <c r="M498" s="154"/>
      <c r="T498" s="155"/>
      <c r="AT498" s="151" t="s">
        <v>221</v>
      </c>
      <c r="AU498" s="151" t="s">
        <v>86</v>
      </c>
      <c r="AV498" s="12" t="s">
        <v>84</v>
      </c>
      <c r="AW498" s="12" t="s">
        <v>32</v>
      </c>
      <c r="AX498" s="12" t="s">
        <v>76</v>
      </c>
      <c r="AY498" s="151" t="s">
        <v>210</v>
      </c>
    </row>
    <row r="499" spans="2:65" s="13" customFormat="1">
      <c r="B499" s="156"/>
      <c r="D499" s="146" t="s">
        <v>221</v>
      </c>
      <c r="E499" s="157" t="s">
        <v>1</v>
      </c>
      <c r="F499" s="158" t="s">
        <v>663</v>
      </c>
      <c r="H499" s="159">
        <v>10</v>
      </c>
      <c r="I499" s="160"/>
      <c r="L499" s="156"/>
      <c r="M499" s="161"/>
      <c r="T499" s="162"/>
      <c r="AT499" s="157" t="s">
        <v>221</v>
      </c>
      <c r="AU499" s="157" t="s">
        <v>86</v>
      </c>
      <c r="AV499" s="13" t="s">
        <v>86</v>
      </c>
      <c r="AW499" s="13" t="s">
        <v>32</v>
      </c>
      <c r="AX499" s="13" t="s">
        <v>76</v>
      </c>
      <c r="AY499" s="157" t="s">
        <v>210</v>
      </c>
    </row>
    <row r="500" spans="2:65" s="14" customFormat="1">
      <c r="B500" s="163"/>
      <c r="D500" s="146" t="s">
        <v>221</v>
      </c>
      <c r="E500" s="164" t="s">
        <v>1</v>
      </c>
      <c r="F500" s="165" t="s">
        <v>224</v>
      </c>
      <c r="H500" s="166">
        <v>10</v>
      </c>
      <c r="I500" s="167"/>
      <c r="L500" s="163"/>
      <c r="M500" s="168"/>
      <c r="T500" s="169"/>
      <c r="AT500" s="164" t="s">
        <v>221</v>
      </c>
      <c r="AU500" s="164" t="s">
        <v>86</v>
      </c>
      <c r="AV500" s="14" t="s">
        <v>217</v>
      </c>
      <c r="AW500" s="14" t="s">
        <v>32</v>
      </c>
      <c r="AX500" s="14" t="s">
        <v>84</v>
      </c>
      <c r="AY500" s="164" t="s">
        <v>210</v>
      </c>
    </row>
    <row r="501" spans="2:65" s="1" customFormat="1" ht="55.5" customHeight="1">
      <c r="B501" s="32"/>
      <c r="C501" s="133" t="s">
        <v>680</v>
      </c>
      <c r="D501" s="133" t="s">
        <v>212</v>
      </c>
      <c r="E501" s="134" t="s">
        <v>681</v>
      </c>
      <c r="F501" s="135" t="s">
        <v>682</v>
      </c>
      <c r="G501" s="136" t="s">
        <v>266</v>
      </c>
      <c r="H501" s="137">
        <v>10</v>
      </c>
      <c r="I501" s="138"/>
      <c r="J501" s="139">
        <f>ROUND(I501*H501,2)</f>
        <v>0</v>
      </c>
      <c r="K501" s="135" t="s">
        <v>216</v>
      </c>
      <c r="L501" s="32"/>
      <c r="M501" s="140" t="s">
        <v>1</v>
      </c>
      <c r="N501" s="141" t="s">
        <v>41</v>
      </c>
      <c r="P501" s="142">
        <f>O501*H501</f>
        <v>0</v>
      </c>
      <c r="Q501" s="142">
        <v>0</v>
      </c>
      <c r="R501" s="142">
        <f>Q501*H501</f>
        <v>0</v>
      </c>
      <c r="S501" s="142">
        <v>8.2000000000000003E-2</v>
      </c>
      <c r="T501" s="143">
        <f>S501*H501</f>
        <v>0.82000000000000006</v>
      </c>
      <c r="AR501" s="144" t="s">
        <v>217</v>
      </c>
      <c r="AT501" s="144" t="s">
        <v>212</v>
      </c>
      <c r="AU501" s="144" t="s">
        <v>86</v>
      </c>
      <c r="AY501" s="17" t="s">
        <v>210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7" t="s">
        <v>84</v>
      </c>
      <c r="BK501" s="145">
        <f>ROUND(I501*H501,2)</f>
        <v>0</v>
      </c>
      <c r="BL501" s="17" t="s">
        <v>217</v>
      </c>
      <c r="BM501" s="144" t="s">
        <v>683</v>
      </c>
    </row>
    <row r="502" spans="2:65" s="1" customFormat="1" ht="18">
      <c r="B502" s="32"/>
      <c r="D502" s="146" t="s">
        <v>219</v>
      </c>
      <c r="F502" s="147" t="s">
        <v>684</v>
      </c>
      <c r="I502" s="148"/>
      <c r="L502" s="32"/>
      <c r="M502" s="149"/>
      <c r="T502" s="56"/>
      <c r="AT502" s="17" t="s">
        <v>219</v>
      </c>
      <c r="AU502" s="17" t="s">
        <v>86</v>
      </c>
    </row>
    <row r="503" spans="2:65" s="13" customFormat="1">
      <c r="B503" s="156"/>
      <c r="D503" s="146" t="s">
        <v>221</v>
      </c>
      <c r="E503" s="157" t="s">
        <v>1</v>
      </c>
      <c r="F503" s="158" t="s">
        <v>276</v>
      </c>
      <c r="H503" s="159">
        <v>10</v>
      </c>
      <c r="I503" s="160"/>
      <c r="L503" s="156"/>
      <c r="M503" s="161"/>
      <c r="T503" s="162"/>
      <c r="AT503" s="157" t="s">
        <v>221</v>
      </c>
      <c r="AU503" s="157" t="s">
        <v>86</v>
      </c>
      <c r="AV503" s="13" t="s">
        <v>86</v>
      </c>
      <c r="AW503" s="13" t="s">
        <v>32</v>
      </c>
      <c r="AX503" s="13" t="s">
        <v>76</v>
      </c>
      <c r="AY503" s="157" t="s">
        <v>210</v>
      </c>
    </row>
    <row r="504" spans="2:65" s="14" customFormat="1">
      <c r="B504" s="163"/>
      <c r="D504" s="146" t="s">
        <v>221</v>
      </c>
      <c r="E504" s="164" t="s">
        <v>1</v>
      </c>
      <c r="F504" s="165" t="s">
        <v>224</v>
      </c>
      <c r="H504" s="166">
        <v>10</v>
      </c>
      <c r="I504" s="167"/>
      <c r="L504" s="163"/>
      <c r="M504" s="168"/>
      <c r="T504" s="169"/>
      <c r="AT504" s="164" t="s">
        <v>221</v>
      </c>
      <c r="AU504" s="164" t="s">
        <v>86</v>
      </c>
      <c r="AV504" s="14" t="s">
        <v>217</v>
      </c>
      <c r="AW504" s="14" t="s">
        <v>32</v>
      </c>
      <c r="AX504" s="14" t="s">
        <v>84</v>
      </c>
      <c r="AY504" s="164" t="s">
        <v>210</v>
      </c>
    </row>
    <row r="505" spans="2:65" s="1" customFormat="1" ht="21.75" customHeight="1">
      <c r="B505" s="32"/>
      <c r="C505" s="133" t="s">
        <v>685</v>
      </c>
      <c r="D505" s="133" t="s">
        <v>212</v>
      </c>
      <c r="E505" s="134" t="s">
        <v>686</v>
      </c>
      <c r="F505" s="135" t="s">
        <v>687</v>
      </c>
      <c r="G505" s="136" t="s">
        <v>266</v>
      </c>
      <c r="H505" s="137">
        <v>4</v>
      </c>
      <c r="I505" s="138"/>
      <c r="J505" s="139">
        <f>ROUND(I505*H505,2)</f>
        <v>0</v>
      </c>
      <c r="K505" s="135" t="s">
        <v>1</v>
      </c>
      <c r="L505" s="32"/>
      <c r="M505" s="140" t="s">
        <v>1</v>
      </c>
      <c r="N505" s="141" t="s">
        <v>41</v>
      </c>
      <c r="P505" s="142">
        <f>O505*H505</f>
        <v>0</v>
      </c>
      <c r="Q505" s="142">
        <v>0</v>
      </c>
      <c r="R505" s="142">
        <f>Q505*H505</f>
        <v>0</v>
      </c>
      <c r="S505" s="142">
        <v>5.1999999999999998E-2</v>
      </c>
      <c r="T505" s="143">
        <f>S505*H505</f>
        <v>0.20799999999999999</v>
      </c>
      <c r="AR505" s="144" t="s">
        <v>217</v>
      </c>
      <c r="AT505" s="144" t="s">
        <v>212</v>
      </c>
      <c r="AU505" s="144" t="s">
        <v>86</v>
      </c>
      <c r="AY505" s="17" t="s">
        <v>210</v>
      </c>
      <c r="BE505" s="145">
        <f>IF(N505="základní",J505,0)</f>
        <v>0</v>
      </c>
      <c r="BF505" s="145">
        <f>IF(N505="snížená",J505,0)</f>
        <v>0</v>
      </c>
      <c r="BG505" s="145">
        <f>IF(N505="zákl. přenesená",J505,0)</f>
        <v>0</v>
      </c>
      <c r="BH505" s="145">
        <f>IF(N505="sníž. přenesená",J505,0)</f>
        <v>0</v>
      </c>
      <c r="BI505" s="145">
        <f>IF(N505="nulová",J505,0)</f>
        <v>0</v>
      </c>
      <c r="BJ505" s="17" t="s">
        <v>84</v>
      </c>
      <c r="BK505" s="145">
        <f>ROUND(I505*H505,2)</f>
        <v>0</v>
      </c>
      <c r="BL505" s="17" t="s">
        <v>217</v>
      </c>
      <c r="BM505" s="144" t="s">
        <v>688</v>
      </c>
    </row>
    <row r="506" spans="2:65" s="1" customFormat="1" ht="18">
      <c r="B506" s="32"/>
      <c r="D506" s="146" t="s">
        <v>219</v>
      </c>
      <c r="F506" s="147" t="s">
        <v>684</v>
      </c>
      <c r="I506" s="148"/>
      <c r="L506" s="32"/>
      <c r="M506" s="149"/>
      <c r="T506" s="56"/>
      <c r="AT506" s="17" t="s">
        <v>219</v>
      </c>
      <c r="AU506" s="17" t="s">
        <v>86</v>
      </c>
    </row>
    <row r="507" spans="2:65" s="13" customFormat="1">
      <c r="B507" s="156"/>
      <c r="D507" s="146" t="s">
        <v>221</v>
      </c>
      <c r="E507" s="157" t="s">
        <v>1</v>
      </c>
      <c r="F507" s="158" t="s">
        <v>217</v>
      </c>
      <c r="H507" s="159">
        <v>4</v>
      </c>
      <c r="I507" s="160"/>
      <c r="L507" s="156"/>
      <c r="M507" s="161"/>
      <c r="T507" s="162"/>
      <c r="AT507" s="157" t="s">
        <v>221</v>
      </c>
      <c r="AU507" s="157" t="s">
        <v>86</v>
      </c>
      <c r="AV507" s="13" t="s">
        <v>86</v>
      </c>
      <c r="AW507" s="13" t="s">
        <v>32</v>
      </c>
      <c r="AX507" s="13" t="s">
        <v>76</v>
      </c>
      <c r="AY507" s="157" t="s">
        <v>210</v>
      </c>
    </row>
    <row r="508" spans="2:65" s="14" customFormat="1">
      <c r="B508" s="163"/>
      <c r="D508" s="146" t="s">
        <v>221</v>
      </c>
      <c r="E508" s="164" t="s">
        <v>1</v>
      </c>
      <c r="F508" s="165" t="s">
        <v>224</v>
      </c>
      <c r="H508" s="166">
        <v>4</v>
      </c>
      <c r="I508" s="167"/>
      <c r="L508" s="163"/>
      <c r="M508" s="168"/>
      <c r="T508" s="169"/>
      <c r="AT508" s="164" t="s">
        <v>221</v>
      </c>
      <c r="AU508" s="164" t="s">
        <v>86</v>
      </c>
      <c r="AV508" s="14" t="s">
        <v>217</v>
      </c>
      <c r="AW508" s="14" t="s">
        <v>32</v>
      </c>
      <c r="AX508" s="14" t="s">
        <v>84</v>
      </c>
      <c r="AY508" s="164" t="s">
        <v>210</v>
      </c>
    </row>
    <row r="509" spans="2:65" s="1" customFormat="1" ht="24.25" customHeight="1">
      <c r="B509" s="32"/>
      <c r="C509" s="133" t="s">
        <v>689</v>
      </c>
      <c r="D509" s="133" t="s">
        <v>212</v>
      </c>
      <c r="E509" s="134" t="s">
        <v>690</v>
      </c>
      <c r="F509" s="135" t="s">
        <v>691</v>
      </c>
      <c r="G509" s="136" t="s">
        <v>266</v>
      </c>
      <c r="H509" s="137">
        <v>3</v>
      </c>
      <c r="I509" s="138"/>
      <c r="J509" s="139">
        <f>ROUND(I509*H509,2)</f>
        <v>0</v>
      </c>
      <c r="K509" s="135" t="s">
        <v>216</v>
      </c>
      <c r="L509" s="32"/>
      <c r="M509" s="140" t="s">
        <v>1</v>
      </c>
      <c r="N509" s="141" t="s">
        <v>41</v>
      </c>
      <c r="P509" s="142">
        <f>O509*H509</f>
        <v>0</v>
      </c>
      <c r="Q509" s="142">
        <v>1.0499999999999999E-3</v>
      </c>
      <c r="R509" s="142">
        <f>Q509*H509</f>
        <v>3.15E-3</v>
      </c>
      <c r="S509" s="142">
        <v>0</v>
      </c>
      <c r="T509" s="143">
        <f>S509*H509</f>
        <v>0</v>
      </c>
      <c r="AR509" s="144" t="s">
        <v>217</v>
      </c>
      <c r="AT509" s="144" t="s">
        <v>212</v>
      </c>
      <c r="AU509" s="144" t="s">
        <v>86</v>
      </c>
      <c r="AY509" s="17" t="s">
        <v>210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7" t="s">
        <v>84</v>
      </c>
      <c r="BK509" s="145">
        <f>ROUND(I509*H509,2)</f>
        <v>0</v>
      </c>
      <c r="BL509" s="17" t="s">
        <v>217</v>
      </c>
      <c r="BM509" s="144" t="s">
        <v>692</v>
      </c>
    </row>
    <row r="510" spans="2:65" s="12" customFormat="1">
      <c r="B510" s="150"/>
      <c r="D510" s="146" t="s">
        <v>221</v>
      </c>
      <c r="E510" s="151" t="s">
        <v>1</v>
      </c>
      <c r="F510" s="152" t="s">
        <v>693</v>
      </c>
      <c r="H510" s="151" t="s">
        <v>1</v>
      </c>
      <c r="I510" s="153"/>
      <c r="L510" s="150"/>
      <c r="M510" s="154"/>
      <c r="T510" s="155"/>
      <c r="AT510" s="151" t="s">
        <v>221</v>
      </c>
      <c r="AU510" s="151" t="s">
        <v>86</v>
      </c>
      <c r="AV510" s="12" t="s">
        <v>84</v>
      </c>
      <c r="AW510" s="12" t="s">
        <v>32</v>
      </c>
      <c r="AX510" s="12" t="s">
        <v>76</v>
      </c>
      <c r="AY510" s="151" t="s">
        <v>210</v>
      </c>
    </row>
    <row r="511" spans="2:65" s="13" customFormat="1">
      <c r="B511" s="156"/>
      <c r="D511" s="146" t="s">
        <v>221</v>
      </c>
      <c r="E511" s="157" t="s">
        <v>1</v>
      </c>
      <c r="F511" s="158" t="s">
        <v>231</v>
      </c>
      <c r="H511" s="159">
        <v>3</v>
      </c>
      <c r="I511" s="160"/>
      <c r="L511" s="156"/>
      <c r="M511" s="161"/>
      <c r="T511" s="162"/>
      <c r="AT511" s="157" t="s">
        <v>221</v>
      </c>
      <c r="AU511" s="157" t="s">
        <v>86</v>
      </c>
      <c r="AV511" s="13" t="s">
        <v>86</v>
      </c>
      <c r="AW511" s="13" t="s">
        <v>32</v>
      </c>
      <c r="AX511" s="13" t="s">
        <v>76</v>
      </c>
      <c r="AY511" s="157" t="s">
        <v>210</v>
      </c>
    </row>
    <row r="512" spans="2:65" s="14" customFormat="1">
      <c r="B512" s="163"/>
      <c r="D512" s="146" t="s">
        <v>221</v>
      </c>
      <c r="E512" s="164" t="s">
        <v>1</v>
      </c>
      <c r="F512" s="165" t="s">
        <v>224</v>
      </c>
      <c r="H512" s="166">
        <v>3</v>
      </c>
      <c r="I512" s="167"/>
      <c r="L512" s="163"/>
      <c r="M512" s="168"/>
      <c r="T512" s="169"/>
      <c r="AT512" s="164" t="s">
        <v>221</v>
      </c>
      <c r="AU512" s="164" t="s">
        <v>86</v>
      </c>
      <c r="AV512" s="14" t="s">
        <v>217</v>
      </c>
      <c r="AW512" s="14" t="s">
        <v>32</v>
      </c>
      <c r="AX512" s="14" t="s">
        <v>84</v>
      </c>
      <c r="AY512" s="164" t="s">
        <v>210</v>
      </c>
    </row>
    <row r="513" spans="2:65" s="1" customFormat="1" ht="21.75" customHeight="1">
      <c r="B513" s="32"/>
      <c r="C513" s="170" t="s">
        <v>694</v>
      </c>
      <c r="D513" s="170" t="s">
        <v>327</v>
      </c>
      <c r="E513" s="171" t="s">
        <v>695</v>
      </c>
      <c r="F513" s="172" t="s">
        <v>696</v>
      </c>
      <c r="G513" s="173" t="s">
        <v>266</v>
      </c>
      <c r="H513" s="174">
        <v>3</v>
      </c>
      <c r="I513" s="175"/>
      <c r="J513" s="176">
        <f>ROUND(I513*H513,2)</f>
        <v>0</v>
      </c>
      <c r="K513" s="172" t="s">
        <v>216</v>
      </c>
      <c r="L513" s="177"/>
      <c r="M513" s="178" t="s">
        <v>1</v>
      </c>
      <c r="N513" s="179" t="s">
        <v>41</v>
      </c>
      <c r="P513" s="142">
        <f>O513*H513</f>
        <v>0</v>
      </c>
      <c r="Q513" s="142">
        <v>1.5599999999999999E-2</v>
      </c>
      <c r="R513" s="142">
        <f>Q513*H513</f>
        <v>4.6799999999999994E-2</v>
      </c>
      <c r="S513" s="142">
        <v>0</v>
      </c>
      <c r="T513" s="143">
        <f>S513*H513</f>
        <v>0</v>
      </c>
      <c r="AR513" s="144" t="s">
        <v>263</v>
      </c>
      <c r="AT513" s="144" t="s">
        <v>327</v>
      </c>
      <c r="AU513" s="144" t="s">
        <v>86</v>
      </c>
      <c r="AY513" s="17" t="s">
        <v>210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7" t="s">
        <v>84</v>
      </c>
      <c r="BK513" s="145">
        <f>ROUND(I513*H513,2)</f>
        <v>0</v>
      </c>
      <c r="BL513" s="17" t="s">
        <v>217</v>
      </c>
      <c r="BM513" s="144" t="s">
        <v>697</v>
      </c>
    </row>
    <row r="514" spans="2:65" s="1" customFormat="1" ht="24.25" customHeight="1">
      <c r="B514" s="32"/>
      <c r="C514" s="133" t="s">
        <v>698</v>
      </c>
      <c r="D514" s="133" t="s">
        <v>212</v>
      </c>
      <c r="E514" s="134" t="s">
        <v>699</v>
      </c>
      <c r="F514" s="135" t="s">
        <v>700</v>
      </c>
      <c r="G514" s="136" t="s">
        <v>266</v>
      </c>
      <c r="H514" s="137">
        <v>23</v>
      </c>
      <c r="I514" s="138"/>
      <c r="J514" s="139">
        <f>ROUND(I514*H514,2)</f>
        <v>0</v>
      </c>
      <c r="K514" s="135" t="s">
        <v>216</v>
      </c>
      <c r="L514" s="32"/>
      <c r="M514" s="140" t="s">
        <v>1</v>
      </c>
      <c r="N514" s="141" t="s">
        <v>41</v>
      </c>
      <c r="P514" s="142">
        <f>O514*H514</f>
        <v>0</v>
      </c>
      <c r="Q514" s="142">
        <v>6.9999999999999999E-4</v>
      </c>
      <c r="R514" s="142">
        <f>Q514*H514</f>
        <v>1.61E-2</v>
      </c>
      <c r="S514" s="142">
        <v>0</v>
      </c>
      <c r="T514" s="143">
        <f>S514*H514</f>
        <v>0</v>
      </c>
      <c r="AR514" s="144" t="s">
        <v>217</v>
      </c>
      <c r="AT514" s="144" t="s">
        <v>212</v>
      </c>
      <c r="AU514" s="144" t="s">
        <v>86</v>
      </c>
      <c r="AY514" s="17" t="s">
        <v>210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7" t="s">
        <v>84</v>
      </c>
      <c r="BK514" s="145">
        <f>ROUND(I514*H514,2)</f>
        <v>0</v>
      </c>
      <c r="BL514" s="17" t="s">
        <v>217</v>
      </c>
      <c r="BM514" s="144" t="s">
        <v>701</v>
      </c>
    </row>
    <row r="515" spans="2:65" s="12" customFormat="1">
      <c r="B515" s="150"/>
      <c r="D515" s="146" t="s">
        <v>221</v>
      </c>
      <c r="E515" s="151" t="s">
        <v>1</v>
      </c>
      <c r="F515" s="152" t="s">
        <v>702</v>
      </c>
      <c r="H515" s="151" t="s">
        <v>1</v>
      </c>
      <c r="I515" s="153"/>
      <c r="L515" s="150"/>
      <c r="M515" s="154"/>
      <c r="T515" s="155"/>
      <c r="AT515" s="151" t="s">
        <v>221</v>
      </c>
      <c r="AU515" s="151" t="s">
        <v>86</v>
      </c>
      <c r="AV515" s="12" t="s">
        <v>84</v>
      </c>
      <c r="AW515" s="12" t="s">
        <v>32</v>
      </c>
      <c r="AX515" s="12" t="s">
        <v>76</v>
      </c>
      <c r="AY515" s="151" t="s">
        <v>210</v>
      </c>
    </row>
    <row r="516" spans="2:65" s="13" customFormat="1">
      <c r="B516" s="156"/>
      <c r="D516" s="146" t="s">
        <v>221</v>
      </c>
      <c r="E516" s="157" t="s">
        <v>1</v>
      </c>
      <c r="F516" s="158" t="s">
        <v>360</v>
      </c>
      <c r="H516" s="159">
        <v>23</v>
      </c>
      <c r="I516" s="160"/>
      <c r="L516" s="156"/>
      <c r="M516" s="161"/>
      <c r="T516" s="162"/>
      <c r="AT516" s="157" t="s">
        <v>221</v>
      </c>
      <c r="AU516" s="157" t="s">
        <v>86</v>
      </c>
      <c r="AV516" s="13" t="s">
        <v>86</v>
      </c>
      <c r="AW516" s="13" t="s">
        <v>32</v>
      </c>
      <c r="AX516" s="13" t="s">
        <v>76</v>
      </c>
      <c r="AY516" s="157" t="s">
        <v>210</v>
      </c>
    </row>
    <row r="517" spans="2:65" s="14" customFormat="1">
      <c r="B517" s="163"/>
      <c r="D517" s="146" t="s">
        <v>221</v>
      </c>
      <c r="E517" s="164" t="s">
        <v>1</v>
      </c>
      <c r="F517" s="165" t="s">
        <v>224</v>
      </c>
      <c r="H517" s="166">
        <v>23</v>
      </c>
      <c r="I517" s="167"/>
      <c r="L517" s="163"/>
      <c r="M517" s="168"/>
      <c r="T517" s="169"/>
      <c r="AT517" s="164" t="s">
        <v>221</v>
      </c>
      <c r="AU517" s="164" t="s">
        <v>86</v>
      </c>
      <c r="AV517" s="14" t="s">
        <v>217</v>
      </c>
      <c r="AW517" s="14" t="s">
        <v>32</v>
      </c>
      <c r="AX517" s="14" t="s">
        <v>84</v>
      </c>
      <c r="AY517" s="164" t="s">
        <v>210</v>
      </c>
    </row>
    <row r="518" spans="2:65" s="1" customFormat="1" ht="16.5" customHeight="1">
      <c r="B518" s="32"/>
      <c r="C518" s="170" t="s">
        <v>703</v>
      </c>
      <c r="D518" s="170" t="s">
        <v>327</v>
      </c>
      <c r="E518" s="171" t="s">
        <v>704</v>
      </c>
      <c r="F518" s="172" t="s">
        <v>705</v>
      </c>
      <c r="G518" s="173" t="s">
        <v>266</v>
      </c>
      <c r="H518" s="174">
        <v>23</v>
      </c>
      <c r="I518" s="175"/>
      <c r="J518" s="176">
        <f>ROUND(I518*H518,2)</f>
        <v>0</v>
      </c>
      <c r="K518" s="172" t="s">
        <v>216</v>
      </c>
      <c r="L518" s="177"/>
      <c r="M518" s="178" t="s">
        <v>1</v>
      </c>
      <c r="N518" s="179" t="s">
        <v>41</v>
      </c>
      <c r="P518" s="142">
        <f>O518*H518</f>
        <v>0</v>
      </c>
      <c r="Q518" s="142">
        <v>3.5000000000000001E-3</v>
      </c>
      <c r="R518" s="142">
        <f>Q518*H518</f>
        <v>8.0500000000000002E-2</v>
      </c>
      <c r="S518" s="142">
        <v>0</v>
      </c>
      <c r="T518" s="143">
        <f>S518*H518</f>
        <v>0</v>
      </c>
      <c r="AR518" s="144" t="s">
        <v>263</v>
      </c>
      <c r="AT518" s="144" t="s">
        <v>327</v>
      </c>
      <c r="AU518" s="144" t="s">
        <v>86</v>
      </c>
      <c r="AY518" s="17" t="s">
        <v>210</v>
      </c>
      <c r="BE518" s="145">
        <f>IF(N518="základní",J518,0)</f>
        <v>0</v>
      </c>
      <c r="BF518" s="145">
        <f>IF(N518="snížená",J518,0)</f>
        <v>0</v>
      </c>
      <c r="BG518" s="145">
        <f>IF(N518="zákl. přenesená",J518,0)</f>
        <v>0</v>
      </c>
      <c r="BH518" s="145">
        <f>IF(N518="sníž. přenesená",J518,0)</f>
        <v>0</v>
      </c>
      <c r="BI518" s="145">
        <f>IF(N518="nulová",J518,0)</f>
        <v>0</v>
      </c>
      <c r="BJ518" s="17" t="s">
        <v>84</v>
      </c>
      <c r="BK518" s="145">
        <f>ROUND(I518*H518,2)</f>
        <v>0</v>
      </c>
      <c r="BL518" s="17" t="s">
        <v>217</v>
      </c>
      <c r="BM518" s="144" t="s">
        <v>706</v>
      </c>
    </row>
    <row r="519" spans="2:65" s="12" customFormat="1">
      <c r="B519" s="150"/>
      <c r="D519" s="146" t="s">
        <v>221</v>
      </c>
      <c r="E519" s="151" t="s">
        <v>1</v>
      </c>
      <c r="F519" s="152" t="s">
        <v>702</v>
      </c>
      <c r="H519" s="151" t="s">
        <v>1</v>
      </c>
      <c r="I519" s="153"/>
      <c r="L519" s="150"/>
      <c r="M519" s="154"/>
      <c r="T519" s="155"/>
      <c r="AT519" s="151" t="s">
        <v>221</v>
      </c>
      <c r="AU519" s="151" t="s">
        <v>86</v>
      </c>
      <c r="AV519" s="12" t="s">
        <v>84</v>
      </c>
      <c r="AW519" s="12" t="s">
        <v>32</v>
      </c>
      <c r="AX519" s="12" t="s">
        <v>76</v>
      </c>
      <c r="AY519" s="151" t="s">
        <v>210</v>
      </c>
    </row>
    <row r="520" spans="2:65" s="13" customFormat="1">
      <c r="B520" s="156"/>
      <c r="D520" s="146" t="s">
        <v>221</v>
      </c>
      <c r="E520" s="157" t="s">
        <v>1</v>
      </c>
      <c r="F520" s="158" t="s">
        <v>360</v>
      </c>
      <c r="H520" s="159">
        <v>23</v>
      </c>
      <c r="I520" s="160"/>
      <c r="L520" s="156"/>
      <c r="M520" s="161"/>
      <c r="T520" s="162"/>
      <c r="AT520" s="157" t="s">
        <v>221</v>
      </c>
      <c r="AU520" s="157" t="s">
        <v>86</v>
      </c>
      <c r="AV520" s="13" t="s">
        <v>86</v>
      </c>
      <c r="AW520" s="13" t="s">
        <v>32</v>
      </c>
      <c r="AX520" s="13" t="s">
        <v>76</v>
      </c>
      <c r="AY520" s="157" t="s">
        <v>210</v>
      </c>
    </row>
    <row r="521" spans="2:65" s="14" customFormat="1">
      <c r="B521" s="163"/>
      <c r="D521" s="146" t="s">
        <v>221</v>
      </c>
      <c r="E521" s="164" t="s">
        <v>1</v>
      </c>
      <c r="F521" s="165" t="s">
        <v>224</v>
      </c>
      <c r="H521" s="166">
        <v>23</v>
      </c>
      <c r="I521" s="167"/>
      <c r="L521" s="163"/>
      <c r="M521" s="168"/>
      <c r="T521" s="169"/>
      <c r="AT521" s="164" t="s">
        <v>221</v>
      </c>
      <c r="AU521" s="164" t="s">
        <v>86</v>
      </c>
      <c r="AV521" s="14" t="s">
        <v>217</v>
      </c>
      <c r="AW521" s="14" t="s">
        <v>32</v>
      </c>
      <c r="AX521" s="14" t="s">
        <v>84</v>
      </c>
      <c r="AY521" s="164" t="s">
        <v>210</v>
      </c>
    </row>
    <row r="522" spans="2:65" s="1" customFormat="1" ht="21.75" customHeight="1">
      <c r="B522" s="32"/>
      <c r="C522" s="170" t="s">
        <v>707</v>
      </c>
      <c r="D522" s="170" t="s">
        <v>327</v>
      </c>
      <c r="E522" s="171" t="s">
        <v>708</v>
      </c>
      <c r="F522" s="172" t="s">
        <v>709</v>
      </c>
      <c r="G522" s="173" t="s">
        <v>266</v>
      </c>
      <c r="H522" s="174">
        <v>58</v>
      </c>
      <c r="I522" s="175"/>
      <c r="J522" s="176">
        <f>ROUND(I522*H522,2)</f>
        <v>0</v>
      </c>
      <c r="K522" s="172" t="s">
        <v>216</v>
      </c>
      <c r="L522" s="177"/>
      <c r="M522" s="178" t="s">
        <v>1</v>
      </c>
      <c r="N522" s="179" t="s">
        <v>41</v>
      </c>
      <c r="P522" s="142">
        <f>O522*H522</f>
        <v>0</v>
      </c>
      <c r="Q522" s="142">
        <v>3.5E-4</v>
      </c>
      <c r="R522" s="142">
        <f>Q522*H522</f>
        <v>2.0299999999999999E-2</v>
      </c>
      <c r="S522" s="142">
        <v>0</v>
      </c>
      <c r="T522" s="143">
        <f>S522*H522</f>
        <v>0</v>
      </c>
      <c r="AR522" s="144" t="s">
        <v>263</v>
      </c>
      <c r="AT522" s="144" t="s">
        <v>327</v>
      </c>
      <c r="AU522" s="144" t="s">
        <v>86</v>
      </c>
      <c r="AY522" s="17" t="s">
        <v>210</v>
      </c>
      <c r="BE522" s="145">
        <f>IF(N522="základní",J522,0)</f>
        <v>0</v>
      </c>
      <c r="BF522" s="145">
        <f>IF(N522="snížená",J522,0)</f>
        <v>0</v>
      </c>
      <c r="BG522" s="145">
        <f>IF(N522="zákl. přenesená",J522,0)</f>
        <v>0</v>
      </c>
      <c r="BH522" s="145">
        <f>IF(N522="sníž. přenesená",J522,0)</f>
        <v>0</v>
      </c>
      <c r="BI522" s="145">
        <f>IF(N522="nulová",J522,0)</f>
        <v>0</v>
      </c>
      <c r="BJ522" s="17" t="s">
        <v>84</v>
      </c>
      <c r="BK522" s="145">
        <f>ROUND(I522*H522,2)</f>
        <v>0</v>
      </c>
      <c r="BL522" s="17" t="s">
        <v>217</v>
      </c>
      <c r="BM522" s="144" t="s">
        <v>710</v>
      </c>
    </row>
    <row r="523" spans="2:65" s="13" customFormat="1">
      <c r="B523" s="156"/>
      <c r="D523" s="146" t="s">
        <v>221</v>
      </c>
      <c r="E523" s="157" t="s">
        <v>1</v>
      </c>
      <c r="F523" s="158" t="s">
        <v>711</v>
      </c>
      <c r="H523" s="159">
        <v>12</v>
      </c>
      <c r="I523" s="160"/>
      <c r="L523" s="156"/>
      <c r="M523" s="161"/>
      <c r="T523" s="162"/>
      <c r="AT523" s="157" t="s">
        <v>221</v>
      </c>
      <c r="AU523" s="157" t="s">
        <v>86</v>
      </c>
      <c r="AV523" s="13" t="s">
        <v>86</v>
      </c>
      <c r="AW523" s="13" t="s">
        <v>32</v>
      </c>
      <c r="AX523" s="13" t="s">
        <v>76</v>
      </c>
      <c r="AY523" s="157" t="s">
        <v>210</v>
      </c>
    </row>
    <row r="524" spans="2:65" s="13" customFormat="1">
      <c r="B524" s="156"/>
      <c r="D524" s="146" t="s">
        <v>221</v>
      </c>
      <c r="E524" s="157" t="s">
        <v>1</v>
      </c>
      <c r="F524" s="158" t="s">
        <v>712</v>
      </c>
      <c r="H524" s="159">
        <v>46</v>
      </c>
      <c r="I524" s="160"/>
      <c r="L524" s="156"/>
      <c r="M524" s="161"/>
      <c r="T524" s="162"/>
      <c r="AT524" s="157" t="s">
        <v>221</v>
      </c>
      <c r="AU524" s="157" t="s">
        <v>86</v>
      </c>
      <c r="AV524" s="13" t="s">
        <v>86</v>
      </c>
      <c r="AW524" s="13" t="s">
        <v>32</v>
      </c>
      <c r="AX524" s="13" t="s">
        <v>76</v>
      </c>
      <c r="AY524" s="157" t="s">
        <v>210</v>
      </c>
    </row>
    <row r="525" spans="2:65" s="14" customFormat="1">
      <c r="B525" s="163"/>
      <c r="D525" s="146" t="s">
        <v>221</v>
      </c>
      <c r="E525" s="164" t="s">
        <v>1</v>
      </c>
      <c r="F525" s="165" t="s">
        <v>224</v>
      </c>
      <c r="H525" s="166">
        <v>58</v>
      </c>
      <c r="I525" s="167"/>
      <c r="L525" s="163"/>
      <c r="M525" s="168"/>
      <c r="T525" s="169"/>
      <c r="AT525" s="164" t="s">
        <v>221</v>
      </c>
      <c r="AU525" s="164" t="s">
        <v>86</v>
      </c>
      <c r="AV525" s="14" t="s">
        <v>217</v>
      </c>
      <c r="AW525" s="14" t="s">
        <v>32</v>
      </c>
      <c r="AX525" s="14" t="s">
        <v>84</v>
      </c>
      <c r="AY525" s="164" t="s">
        <v>210</v>
      </c>
    </row>
    <row r="526" spans="2:65" s="1" customFormat="1" ht="24.25" customHeight="1">
      <c r="B526" s="32"/>
      <c r="C526" s="133" t="s">
        <v>713</v>
      </c>
      <c r="D526" s="133" t="s">
        <v>212</v>
      </c>
      <c r="E526" s="134" t="s">
        <v>714</v>
      </c>
      <c r="F526" s="135" t="s">
        <v>715</v>
      </c>
      <c r="G526" s="136" t="s">
        <v>266</v>
      </c>
      <c r="H526" s="137">
        <v>22</v>
      </c>
      <c r="I526" s="138"/>
      <c r="J526" s="139">
        <f>ROUND(I526*H526,2)</f>
        <v>0</v>
      </c>
      <c r="K526" s="135" t="s">
        <v>216</v>
      </c>
      <c r="L526" s="32"/>
      <c r="M526" s="140" t="s">
        <v>1</v>
      </c>
      <c r="N526" s="141" t="s">
        <v>41</v>
      </c>
      <c r="P526" s="142">
        <f>O526*H526</f>
        <v>0</v>
      </c>
      <c r="Q526" s="142">
        <v>0.11241</v>
      </c>
      <c r="R526" s="142">
        <f>Q526*H526</f>
        <v>2.47302</v>
      </c>
      <c r="S526" s="142">
        <v>0</v>
      </c>
      <c r="T526" s="143">
        <f>S526*H526</f>
        <v>0</v>
      </c>
      <c r="AR526" s="144" t="s">
        <v>217</v>
      </c>
      <c r="AT526" s="144" t="s">
        <v>212</v>
      </c>
      <c r="AU526" s="144" t="s">
        <v>86</v>
      </c>
      <c r="AY526" s="17" t="s">
        <v>210</v>
      </c>
      <c r="BE526" s="145">
        <f>IF(N526="základní",J526,0)</f>
        <v>0</v>
      </c>
      <c r="BF526" s="145">
        <f>IF(N526="snížená",J526,0)</f>
        <v>0</v>
      </c>
      <c r="BG526" s="145">
        <f>IF(N526="zákl. přenesená",J526,0)</f>
        <v>0</v>
      </c>
      <c r="BH526" s="145">
        <f>IF(N526="sníž. přenesená",J526,0)</f>
        <v>0</v>
      </c>
      <c r="BI526" s="145">
        <f>IF(N526="nulová",J526,0)</f>
        <v>0</v>
      </c>
      <c r="BJ526" s="17" t="s">
        <v>84</v>
      </c>
      <c r="BK526" s="145">
        <f>ROUND(I526*H526,2)</f>
        <v>0</v>
      </c>
      <c r="BL526" s="17" t="s">
        <v>217</v>
      </c>
      <c r="BM526" s="144" t="s">
        <v>716</v>
      </c>
    </row>
    <row r="527" spans="2:65" s="13" customFormat="1">
      <c r="B527" s="156"/>
      <c r="D527" s="146" t="s">
        <v>221</v>
      </c>
      <c r="E527" s="157" t="s">
        <v>1</v>
      </c>
      <c r="F527" s="158" t="s">
        <v>354</v>
      </c>
      <c r="H527" s="159">
        <v>22</v>
      </c>
      <c r="I527" s="160"/>
      <c r="L527" s="156"/>
      <c r="M527" s="161"/>
      <c r="T527" s="162"/>
      <c r="AT527" s="157" t="s">
        <v>221</v>
      </c>
      <c r="AU527" s="157" t="s">
        <v>86</v>
      </c>
      <c r="AV527" s="13" t="s">
        <v>86</v>
      </c>
      <c r="AW527" s="13" t="s">
        <v>32</v>
      </c>
      <c r="AX527" s="13" t="s">
        <v>76</v>
      </c>
      <c r="AY527" s="157" t="s">
        <v>210</v>
      </c>
    </row>
    <row r="528" spans="2:65" s="14" customFormat="1">
      <c r="B528" s="163"/>
      <c r="D528" s="146" t="s">
        <v>221</v>
      </c>
      <c r="E528" s="164" t="s">
        <v>1</v>
      </c>
      <c r="F528" s="165" t="s">
        <v>224</v>
      </c>
      <c r="H528" s="166">
        <v>22</v>
      </c>
      <c r="I528" s="167"/>
      <c r="L528" s="163"/>
      <c r="M528" s="168"/>
      <c r="T528" s="169"/>
      <c r="AT528" s="164" t="s">
        <v>221</v>
      </c>
      <c r="AU528" s="164" t="s">
        <v>86</v>
      </c>
      <c r="AV528" s="14" t="s">
        <v>217</v>
      </c>
      <c r="AW528" s="14" t="s">
        <v>32</v>
      </c>
      <c r="AX528" s="14" t="s">
        <v>84</v>
      </c>
      <c r="AY528" s="164" t="s">
        <v>210</v>
      </c>
    </row>
    <row r="529" spans="2:65" s="1" customFormat="1" ht="16.5" customHeight="1">
      <c r="B529" s="32"/>
      <c r="C529" s="170" t="s">
        <v>717</v>
      </c>
      <c r="D529" s="170" t="s">
        <v>327</v>
      </c>
      <c r="E529" s="171" t="s">
        <v>718</v>
      </c>
      <c r="F529" s="172" t="s">
        <v>719</v>
      </c>
      <c r="G529" s="173" t="s">
        <v>266</v>
      </c>
      <c r="H529" s="174">
        <v>22</v>
      </c>
      <c r="I529" s="175"/>
      <c r="J529" s="176">
        <f>ROUND(I529*H529,2)</f>
        <v>0</v>
      </c>
      <c r="K529" s="172" t="s">
        <v>216</v>
      </c>
      <c r="L529" s="177"/>
      <c r="M529" s="178" t="s">
        <v>1</v>
      </c>
      <c r="N529" s="179" t="s">
        <v>41</v>
      </c>
      <c r="P529" s="142">
        <f>O529*H529</f>
        <v>0</v>
      </c>
      <c r="Q529" s="142">
        <v>3.0000000000000001E-3</v>
      </c>
      <c r="R529" s="142">
        <f>Q529*H529</f>
        <v>6.6000000000000003E-2</v>
      </c>
      <c r="S529" s="142">
        <v>0</v>
      </c>
      <c r="T529" s="143">
        <f>S529*H529</f>
        <v>0</v>
      </c>
      <c r="AR529" s="144" t="s">
        <v>263</v>
      </c>
      <c r="AT529" s="144" t="s">
        <v>327</v>
      </c>
      <c r="AU529" s="144" t="s">
        <v>86</v>
      </c>
      <c r="AY529" s="17" t="s">
        <v>210</v>
      </c>
      <c r="BE529" s="145">
        <f>IF(N529="základní",J529,0)</f>
        <v>0</v>
      </c>
      <c r="BF529" s="145">
        <f>IF(N529="snížená",J529,0)</f>
        <v>0</v>
      </c>
      <c r="BG529" s="145">
        <f>IF(N529="zákl. přenesená",J529,0)</f>
        <v>0</v>
      </c>
      <c r="BH529" s="145">
        <f>IF(N529="sníž. přenesená",J529,0)</f>
        <v>0</v>
      </c>
      <c r="BI529" s="145">
        <f>IF(N529="nulová",J529,0)</f>
        <v>0</v>
      </c>
      <c r="BJ529" s="17" t="s">
        <v>84</v>
      </c>
      <c r="BK529" s="145">
        <f>ROUND(I529*H529,2)</f>
        <v>0</v>
      </c>
      <c r="BL529" s="17" t="s">
        <v>217</v>
      </c>
      <c r="BM529" s="144" t="s">
        <v>720</v>
      </c>
    </row>
    <row r="530" spans="2:65" s="13" customFormat="1">
      <c r="B530" s="156"/>
      <c r="D530" s="146" t="s">
        <v>221</v>
      </c>
      <c r="E530" s="157" t="s">
        <v>1</v>
      </c>
      <c r="F530" s="158" t="s">
        <v>354</v>
      </c>
      <c r="H530" s="159">
        <v>22</v>
      </c>
      <c r="I530" s="160"/>
      <c r="L530" s="156"/>
      <c r="M530" s="161"/>
      <c r="T530" s="162"/>
      <c r="AT530" s="157" t="s">
        <v>221</v>
      </c>
      <c r="AU530" s="157" t="s">
        <v>86</v>
      </c>
      <c r="AV530" s="13" t="s">
        <v>86</v>
      </c>
      <c r="AW530" s="13" t="s">
        <v>32</v>
      </c>
      <c r="AX530" s="13" t="s">
        <v>76</v>
      </c>
      <c r="AY530" s="157" t="s">
        <v>210</v>
      </c>
    </row>
    <row r="531" spans="2:65" s="14" customFormat="1">
      <c r="B531" s="163"/>
      <c r="D531" s="146" t="s">
        <v>221</v>
      </c>
      <c r="E531" s="164" t="s">
        <v>1</v>
      </c>
      <c r="F531" s="165" t="s">
        <v>224</v>
      </c>
      <c r="H531" s="166">
        <v>22</v>
      </c>
      <c r="I531" s="167"/>
      <c r="L531" s="163"/>
      <c r="M531" s="168"/>
      <c r="T531" s="169"/>
      <c r="AT531" s="164" t="s">
        <v>221</v>
      </c>
      <c r="AU531" s="164" t="s">
        <v>86</v>
      </c>
      <c r="AV531" s="14" t="s">
        <v>217</v>
      </c>
      <c r="AW531" s="14" t="s">
        <v>32</v>
      </c>
      <c r="AX531" s="14" t="s">
        <v>84</v>
      </c>
      <c r="AY531" s="164" t="s">
        <v>210</v>
      </c>
    </row>
    <row r="532" spans="2:65" s="1" customFormat="1" ht="21.75" customHeight="1">
      <c r="B532" s="32"/>
      <c r="C532" s="170" t="s">
        <v>721</v>
      </c>
      <c r="D532" s="170" t="s">
        <v>327</v>
      </c>
      <c r="E532" s="171" t="s">
        <v>722</v>
      </c>
      <c r="F532" s="172" t="s">
        <v>723</v>
      </c>
      <c r="G532" s="173" t="s">
        <v>266</v>
      </c>
      <c r="H532" s="174">
        <v>22</v>
      </c>
      <c r="I532" s="175"/>
      <c r="J532" s="176">
        <f>ROUND(I532*H532,2)</f>
        <v>0</v>
      </c>
      <c r="K532" s="172" t="s">
        <v>216</v>
      </c>
      <c r="L532" s="177"/>
      <c r="M532" s="178" t="s">
        <v>1</v>
      </c>
      <c r="N532" s="179" t="s">
        <v>41</v>
      </c>
      <c r="P532" s="142">
        <f>O532*H532</f>
        <v>0</v>
      </c>
      <c r="Q532" s="142">
        <v>6.1000000000000004E-3</v>
      </c>
      <c r="R532" s="142">
        <f>Q532*H532</f>
        <v>0.13420000000000001</v>
      </c>
      <c r="S532" s="142">
        <v>0</v>
      </c>
      <c r="T532" s="143">
        <f>S532*H532</f>
        <v>0</v>
      </c>
      <c r="AR532" s="144" t="s">
        <v>263</v>
      </c>
      <c r="AT532" s="144" t="s">
        <v>327</v>
      </c>
      <c r="AU532" s="144" t="s">
        <v>86</v>
      </c>
      <c r="AY532" s="17" t="s">
        <v>210</v>
      </c>
      <c r="BE532" s="145">
        <f>IF(N532="základní",J532,0)</f>
        <v>0</v>
      </c>
      <c r="BF532" s="145">
        <f>IF(N532="snížená",J532,0)</f>
        <v>0</v>
      </c>
      <c r="BG532" s="145">
        <f>IF(N532="zákl. přenesená",J532,0)</f>
        <v>0</v>
      </c>
      <c r="BH532" s="145">
        <f>IF(N532="sníž. přenesená",J532,0)</f>
        <v>0</v>
      </c>
      <c r="BI532" s="145">
        <f>IF(N532="nulová",J532,0)</f>
        <v>0</v>
      </c>
      <c r="BJ532" s="17" t="s">
        <v>84</v>
      </c>
      <c r="BK532" s="145">
        <f>ROUND(I532*H532,2)</f>
        <v>0</v>
      </c>
      <c r="BL532" s="17" t="s">
        <v>217</v>
      </c>
      <c r="BM532" s="144" t="s">
        <v>724</v>
      </c>
    </row>
    <row r="533" spans="2:65" s="13" customFormat="1">
      <c r="B533" s="156"/>
      <c r="D533" s="146" t="s">
        <v>221</v>
      </c>
      <c r="E533" s="157" t="s">
        <v>1</v>
      </c>
      <c r="F533" s="158" t="s">
        <v>354</v>
      </c>
      <c r="H533" s="159">
        <v>22</v>
      </c>
      <c r="I533" s="160"/>
      <c r="L533" s="156"/>
      <c r="M533" s="161"/>
      <c r="T533" s="162"/>
      <c r="AT533" s="157" t="s">
        <v>221</v>
      </c>
      <c r="AU533" s="157" t="s">
        <v>86</v>
      </c>
      <c r="AV533" s="13" t="s">
        <v>86</v>
      </c>
      <c r="AW533" s="13" t="s">
        <v>32</v>
      </c>
      <c r="AX533" s="13" t="s">
        <v>76</v>
      </c>
      <c r="AY533" s="157" t="s">
        <v>210</v>
      </c>
    </row>
    <row r="534" spans="2:65" s="14" customFormat="1">
      <c r="B534" s="163"/>
      <c r="D534" s="146" t="s">
        <v>221</v>
      </c>
      <c r="E534" s="164" t="s">
        <v>1</v>
      </c>
      <c r="F534" s="165" t="s">
        <v>224</v>
      </c>
      <c r="H534" s="166">
        <v>22</v>
      </c>
      <c r="I534" s="167"/>
      <c r="L534" s="163"/>
      <c r="M534" s="168"/>
      <c r="T534" s="169"/>
      <c r="AT534" s="164" t="s">
        <v>221</v>
      </c>
      <c r="AU534" s="164" t="s">
        <v>86</v>
      </c>
      <c r="AV534" s="14" t="s">
        <v>217</v>
      </c>
      <c r="AW534" s="14" t="s">
        <v>32</v>
      </c>
      <c r="AX534" s="14" t="s">
        <v>84</v>
      </c>
      <c r="AY534" s="164" t="s">
        <v>210</v>
      </c>
    </row>
    <row r="535" spans="2:65" s="1" customFormat="1" ht="16.5" customHeight="1">
      <c r="B535" s="32"/>
      <c r="C535" s="170" t="s">
        <v>725</v>
      </c>
      <c r="D535" s="170" t="s">
        <v>327</v>
      </c>
      <c r="E535" s="171" t="s">
        <v>726</v>
      </c>
      <c r="F535" s="172" t="s">
        <v>727</v>
      </c>
      <c r="G535" s="173" t="s">
        <v>266</v>
      </c>
      <c r="H535" s="174">
        <v>22</v>
      </c>
      <c r="I535" s="175"/>
      <c r="J535" s="176">
        <f>ROUND(I535*H535,2)</f>
        <v>0</v>
      </c>
      <c r="K535" s="172" t="s">
        <v>216</v>
      </c>
      <c r="L535" s="177"/>
      <c r="M535" s="178" t="s">
        <v>1</v>
      </c>
      <c r="N535" s="179" t="s">
        <v>41</v>
      </c>
      <c r="P535" s="142">
        <f>O535*H535</f>
        <v>0</v>
      </c>
      <c r="Q535" s="142">
        <v>1E-4</v>
      </c>
      <c r="R535" s="142">
        <f>Q535*H535</f>
        <v>2.2000000000000001E-3</v>
      </c>
      <c r="S535" s="142">
        <v>0</v>
      </c>
      <c r="T535" s="143">
        <f>S535*H535</f>
        <v>0</v>
      </c>
      <c r="AR535" s="144" t="s">
        <v>263</v>
      </c>
      <c r="AT535" s="144" t="s">
        <v>327</v>
      </c>
      <c r="AU535" s="144" t="s">
        <v>86</v>
      </c>
      <c r="AY535" s="17" t="s">
        <v>210</v>
      </c>
      <c r="BE535" s="145">
        <f>IF(N535="základní",J535,0)</f>
        <v>0</v>
      </c>
      <c r="BF535" s="145">
        <f>IF(N535="snížená",J535,0)</f>
        <v>0</v>
      </c>
      <c r="BG535" s="145">
        <f>IF(N535="zákl. přenesená",J535,0)</f>
        <v>0</v>
      </c>
      <c r="BH535" s="145">
        <f>IF(N535="sníž. přenesená",J535,0)</f>
        <v>0</v>
      </c>
      <c r="BI535" s="145">
        <f>IF(N535="nulová",J535,0)</f>
        <v>0</v>
      </c>
      <c r="BJ535" s="17" t="s">
        <v>84</v>
      </c>
      <c r="BK535" s="145">
        <f>ROUND(I535*H535,2)</f>
        <v>0</v>
      </c>
      <c r="BL535" s="17" t="s">
        <v>217</v>
      </c>
      <c r="BM535" s="144" t="s">
        <v>728</v>
      </c>
    </row>
    <row r="536" spans="2:65" s="13" customFormat="1">
      <c r="B536" s="156"/>
      <c r="D536" s="146" t="s">
        <v>221</v>
      </c>
      <c r="E536" s="157" t="s">
        <v>1</v>
      </c>
      <c r="F536" s="158" t="s">
        <v>354</v>
      </c>
      <c r="H536" s="159">
        <v>22</v>
      </c>
      <c r="I536" s="160"/>
      <c r="L536" s="156"/>
      <c r="M536" s="161"/>
      <c r="T536" s="162"/>
      <c r="AT536" s="157" t="s">
        <v>221</v>
      </c>
      <c r="AU536" s="157" t="s">
        <v>86</v>
      </c>
      <c r="AV536" s="13" t="s">
        <v>86</v>
      </c>
      <c r="AW536" s="13" t="s">
        <v>32</v>
      </c>
      <c r="AX536" s="13" t="s">
        <v>76</v>
      </c>
      <c r="AY536" s="157" t="s">
        <v>210</v>
      </c>
    </row>
    <row r="537" spans="2:65" s="14" customFormat="1">
      <c r="B537" s="163"/>
      <c r="D537" s="146" t="s">
        <v>221</v>
      </c>
      <c r="E537" s="164" t="s">
        <v>1</v>
      </c>
      <c r="F537" s="165" t="s">
        <v>224</v>
      </c>
      <c r="H537" s="166">
        <v>22</v>
      </c>
      <c r="I537" s="167"/>
      <c r="L537" s="163"/>
      <c r="M537" s="168"/>
      <c r="T537" s="169"/>
      <c r="AT537" s="164" t="s">
        <v>221</v>
      </c>
      <c r="AU537" s="164" t="s">
        <v>86</v>
      </c>
      <c r="AV537" s="14" t="s">
        <v>217</v>
      </c>
      <c r="AW537" s="14" t="s">
        <v>32</v>
      </c>
      <c r="AX537" s="14" t="s">
        <v>84</v>
      </c>
      <c r="AY537" s="164" t="s">
        <v>210</v>
      </c>
    </row>
    <row r="538" spans="2:65" s="1" customFormat="1" ht="37.9" customHeight="1">
      <c r="B538" s="32"/>
      <c r="C538" s="133" t="s">
        <v>729</v>
      </c>
      <c r="D538" s="133" t="s">
        <v>212</v>
      </c>
      <c r="E538" s="134" t="s">
        <v>730</v>
      </c>
      <c r="F538" s="135" t="s">
        <v>731</v>
      </c>
      <c r="G538" s="136" t="s">
        <v>266</v>
      </c>
      <c r="H538" s="137">
        <v>1</v>
      </c>
      <c r="I538" s="138"/>
      <c r="J538" s="139">
        <f>ROUND(I538*H538,2)</f>
        <v>0</v>
      </c>
      <c r="K538" s="135" t="s">
        <v>216</v>
      </c>
      <c r="L538" s="32"/>
      <c r="M538" s="140" t="s">
        <v>1</v>
      </c>
      <c r="N538" s="141" t="s">
        <v>41</v>
      </c>
      <c r="P538" s="142">
        <f>O538*H538</f>
        <v>0</v>
      </c>
      <c r="Q538" s="142">
        <v>0</v>
      </c>
      <c r="R538" s="142">
        <f>Q538*H538</f>
        <v>0</v>
      </c>
      <c r="S538" s="142">
        <v>0</v>
      </c>
      <c r="T538" s="143">
        <f>S538*H538</f>
        <v>0</v>
      </c>
      <c r="AR538" s="144" t="s">
        <v>217</v>
      </c>
      <c r="AT538" s="144" t="s">
        <v>212</v>
      </c>
      <c r="AU538" s="144" t="s">
        <v>86</v>
      </c>
      <c r="AY538" s="17" t="s">
        <v>210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7" t="s">
        <v>84</v>
      </c>
      <c r="BK538" s="145">
        <f>ROUND(I538*H538,2)</f>
        <v>0</v>
      </c>
      <c r="BL538" s="17" t="s">
        <v>217</v>
      </c>
      <c r="BM538" s="144" t="s">
        <v>732</v>
      </c>
    </row>
    <row r="539" spans="2:65" s="1" customFormat="1" ht="27">
      <c r="B539" s="32"/>
      <c r="D539" s="146" t="s">
        <v>219</v>
      </c>
      <c r="F539" s="147" t="s">
        <v>733</v>
      </c>
      <c r="I539" s="148"/>
      <c r="L539" s="32"/>
      <c r="M539" s="149"/>
      <c r="T539" s="56"/>
      <c r="AT539" s="17" t="s">
        <v>219</v>
      </c>
      <c r="AU539" s="17" t="s">
        <v>86</v>
      </c>
    </row>
    <row r="540" spans="2:65" s="12" customFormat="1">
      <c r="B540" s="150"/>
      <c r="D540" s="146" t="s">
        <v>221</v>
      </c>
      <c r="E540" s="151" t="s">
        <v>1</v>
      </c>
      <c r="F540" s="152" t="s">
        <v>734</v>
      </c>
      <c r="H540" s="151" t="s">
        <v>1</v>
      </c>
      <c r="I540" s="153"/>
      <c r="L540" s="150"/>
      <c r="M540" s="154"/>
      <c r="T540" s="155"/>
      <c r="AT540" s="151" t="s">
        <v>221</v>
      </c>
      <c r="AU540" s="151" t="s">
        <v>86</v>
      </c>
      <c r="AV540" s="12" t="s">
        <v>84</v>
      </c>
      <c r="AW540" s="12" t="s">
        <v>32</v>
      </c>
      <c r="AX540" s="12" t="s">
        <v>76</v>
      </c>
      <c r="AY540" s="151" t="s">
        <v>210</v>
      </c>
    </row>
    <row r="541" spans="2:65" s="13" customFormat="1">
      <c r="B541" s="156"/>
      <c r="D541" s="146" t="s">
        <v>221</v>
      </c>
      <c r="E541" s="157" t="s">
        <v>1</v>
      </c>
      <c r="F541" s="158" t="s">
        <v>84</v>
      </c>
      <c r="H541" s="159">
        <v>1</v>
      </c>
      <c r="I541" s="160"/>
      <c r="L541" s="156"/>
      <c r="M541" s="161"/>
      <c r="T541" s="162"/>
      <c r="AT541" s="157" t="s">
        <v>221</v>
      </c>
      <c r="AU541" s="157" t="s">
        <v>86</v>
      </c>
      <c r="AV541" s="13" t="s">
        <v>86</v>
      </c>
      <c r="AW541" s="13" t="s">
        <v>32</v>
      </c>
      <c r="AX541" s="13" t="s">
        <v>76</v>
      </c>
      <c r="AY541" s="157" t="s">
        <v>210</v>
      </c>
    </row>
    <row r="542" spans="2:65" s="14" customFormat="1">
      <c r="B542" s="163"/>
      <c r="D542" s="146" t="s">
        <v>221</v>
      </c>
      <c r="E542" s="164" t="s">
        <v>1</v>
      </c>
      <c r="F542" s="165" t="s">
        <v>224</v>
      </c>
      <c r="H542" s="166">
        <v>1</v>
      </c>
      <c r="I542" s="167"/>
      <c r="L542" s="163"/>
      <c r="M542" s="168"/>
      <c r="T542" s="169"/>
      <c r="AT542" s="164" t="s">
        <v>221</v>
      </c>
      <c r="AU542" s="164" t="s">
        <v>86</v>
      </c>
      <c r="AV542" s="14" t="s">
        <v>217</v>
      </c>
      <c r="AW542" s="14" t="s">
        <v>32</v>
      </c>
      <c r="AX542" s="14" t="s">
        <v>84</v>
      </c>
      <c r="AY542" s="164" t="s">
        <v>210</v>
      </c>
    </row>
    <row r="543" spans="2:65" s="11" customFormat="1" ht="22.9" customHeight="1">
      <c r="B543" s="121"/>
      <c r="D543" s="122" t="s">
        <v>75</v>
      </c>
      <c r="E543" s="131" t="s">
        <v>735</v>
      </c>
      <c r="F543" s="131" t="s">
        <v>736</v>
      </c>
      <c r="I543" s="124"/>
      <c r="J543" s="132">
        <f>BK543</f>
        <v>0</v>
      </c>
      <c r="L543" s="121"/>
      <c r="M543" s="126"/>
      <c r="P543" s="127">
        <f>SUM(P544:P563)</f>
        <v>0</v>
      </c>
      <c r="R543" s="127">
        <f>SUM(R544:R563)</f>
        <v>0</v>
      </c>
      <c r="T543" s="128">
        <f>SUM(T544:T563)</f>
        <v>0</v>
      </c>
      <c r="AR543" s="122" t="s">
        <v>84</v>
      </c>
      <c r="AT543" s="129" t="s">
        <v>75</v>
      </c>
      <c r="AU543" s="129" t="s">
        <v>84</v>
      </c>
      <c r="AY543" s="122" t="s">
        <v>210</v>
      </c>
      <c r="BK543" s="130">
        <f>SUM(BK544:BK563)</f>
        <v>0</v>
      </c>
    </row>
    <row r="544" spans="2:65" s="1" customFormat="1" ht="49.15" customHeight="1">
      <c r="B544" s="32"/>
      <c r="C544" s="133" t="s">
        <v>737</v>
      </c>
      <c r="D544" s="133" t="s">
        <v>212</v>
      </c>
      <c r="E544" s="134" t="s">
        <v>738</v>
      </c>
      <c r="F544" s="135" t="s">
        <v>739</v>
      </c>
      <c r="G544" s="136" t="s">
        <v>330</v>
      </c>
      <c r="H544" s="137">
        <v>1870.8679999999999</v>
      </c>
      <c r="I544" s="138"/>
      <c r="J544" s="139">
        <f>ROUND(I544*H544,2)</f>
        <v>0</v>
      </c>
      <c r="K544" s="135" t="s">
        <v>1</v>
      </c>
      <c r="L544" s="32"/>
      <c r="M544" s="140" t="s">
        <v>1</v>
      </c>
      <c r="N544" s="141" t="s">
        <v>41</v>
      </c>
      <c r="P544" s="142">
        <f>O544*H544</f>
        <v>0</v>
      </c>
      <c r="Q544" s="142">
        <v>0</v>
      </c>
      <c r="R544" s="142">
        <f>Q544*H544</f>
        <v>0</v>
      </c>
      <c r="S544" s="142">
        <v>0</v>
      </c>
      <c r="T544" s="143">
        <f>S544*H544</f>
        <v>0</v>
      </c>
      <c r="AR544" s="144" t="s">
        <v>217</v>
      </c>
      <c r="AT544" s="144" t="s">
        <v>212</v>
      </c>
      <c r="AU544" s="144" t="s">
        <v>86</v>
      </c>
      <c r="AY544" s="17" t="s">
        <v>210</v>
      </c>
      <c r="BE544" s="145">
        <f>IF(N544="základní",J544,0)</f>
        <v>0</v>
      </c>
      <c r="BF544" s="145">
        <f>IF(N544="snížená",J544,0)</f>
        <v>0</v>
      </c>
      <c r="BG544" s="145">
        <f>IF(N544="zákl. přenesená",J544,0)</f>
        <v>0</v>
      </c>
      <c r="BH544" s="145">
        <f>IF(N544="sníž. přenesená",J544,0)</f>
        <v>0</v>
      </c>
      <c r="BI544" s="145">
        <f>IF(N544="nulová",J544,0)</f>
        <v>0</v>
      </c>
      <c r="BJ544" s="17" t="s">
        <v>84</v>
      </c>
      <c r="BK544" s="145">
        <f>ROUND(I544*H544,2)</f>
        <v>0</v>
      </c>
      <c r="BL544" s="17" t="s">
        <v>217</v>
      </c>
      <c r="BM544" s="144" t="s">
        <v>740</v>
      </c>
    </row>
    <row r="545" spans="2:51" s="12" customFormat="1">
      <c r="B545" s="150"/>
      <c r="D545" s="146" t="s">
        <v>221</v>
      </c>
      <c r="E545" s="151" t="s">
        <v>1</v>
      </c>
      <c r="F545" s="152" t="s">
        <v>741</v>
      </c>
      <c r="H545" s="151" t="s">
        <v>1</v>
      </c>
      <c r="I545" s="153"/>
      <c r="L545" s="150"/>
      <c r="M545" s="154"/>
      <c r="T545" s="155"/>
      <c r="AT545" s="151" t="s">
        <v>221</v>
      </c>
      <c r="AU545" s="151" t="s">
        <v>86</v>
      </c>
      <c r="AV545" s="12" t="s">
        <v>84</v>
      </c>
      <c r="AW545" s="12" t="s">
        <v>32</v>
      </c>
      <c r="AX545" s="12" t="s">
        <v>76</v>
      </c>
      <c r="AY545" s="151" t="s">
        <v>210</v>
      </c>
    </row>
    <row r="546" spans="2:51" s="13" customFormat="1">
      <c r="B546" s="156"/>
      <c r="D546" s="146" t="s">
        <v>221</v>
      </c>
      <c r="E546" s="157" t="s">
        <v>1</v>
      </c>
      <c r="F546" s="158" t="s">
        <v>742</v>
      </c>
      <c r="H546" s="159">
        <v>805</v>
      </c>
      <c r="I546" s="160"/>
      <c r="L546" s="156"/>
      <c r="M546" s="161"/>
      <c r="T546" s="162"/>
      <c r="AT546" s="157" t="s">
        <v>221</v>
      </c>
      <c r="AU546" s="157" t="s">
        <v>86</v>
      </c>
      <c r="AV546" s="13" t="s">
        <v>86</v>
      </c>
      <c r="AW546" s="13" t="s">
        <v>32</v>
      </c>
      <c r="AX546" s="13" t="s">
        <v>76</v>
      </c>
      <c r="AY546" s="157" t="s">
        <v>210</v>
      </c>
    </row>
    <row r="547" spans="2:51" s="12" customFormat="1">
      <c r="B547" s="150"/>
      <c r="D547" s="146" t="s">
        <v>221</v>
      </c>
      <c r="E547" s="151" t="s">
        <v>1</v>
      </c>
      <c r="F547" s="152" t="s">
        <v>743</v>
      </c>
      <c r="H547" s="151" t="s">
        <v>1</v>
      </c>
      <c r="I547" s="153"/>
      <c r="L547" s="150"/>
      <c r="M547" s="154"/>
      <c r="T547" s="155"/>
      <c r="AT547" s="151" t="s">
        <v>221</v>
      </c>
      <c r="AU547" s="151" t="s">
        <v>86</v>
      </c>
      <c r="AV547" s="12" t="s">
        <v>84</v>
      </c>
      <c r="AW547" s="12" t="s">
        <v>32</v>
      </c>
      <c r="AX547" s="12" t="s">
        <v>76</v>
      </c>
      <c r="AY547" s="151" t="s">
        <v>210</v>
      </c>
    </row>
    <row r="548" spans="2:51" s="13" customFormat="1">
      <c r="B548" s="156"/>
      <c r="D548" s="146" t="s">
        <v>221</v>
      </c>
      <c r="E548" s="157" t="s">
        <v>1</v>
      </c>
      <c r="F548" s="158" t="s">
        <v>744</v>
      </c>
      <c r="H548" s="159">
        <v>865.26</v>
      </c>
      <c r="I548" s="160"/>
      <c r="L548" s="156"/>
      <c r="M548" s="161"/>
      <c r="T548" s="162"/>
      <c r="AT548" s="157" t="s">
        <v>221</v>
      </c>
      <c r="AU548" s="157" t="s">
        <v>86</v>
      </c>
      <c r="AV548" s="13" t="s">
        <v>86</v>
      </c>
      <c r="AW548" s="13" t="s">
        <v>32</v>
      </c>
      <c r="AX548" s="13" t="s">
        <v>76</v>
      </c>
      <c r="AY548" s="157" t="s">
        <v>210</v>
      </c>
    </row>
    <row r="549" spans="2:51" s="12" customFormat="1">
      <c r="B549" s="150"/>
      <c r="D549" s="146" t="s">
        <v>221</v>
      </c>
      <c r="E549" s="151" t="s">
        <v>1</v>
      </c>
      <c r="F549" s="152" t="s">
        <v>745</v>
      </c>
      <c r="H549" s="151" t="s">
        <v>1</v>
      </c>
      <c r="I549" s="153"/>
      <c r="L549" s="150"/>
      <c r="M549" s="154"/>
      <c r="T549" s="155"/>
      <c r="AT549" s="151" t="s">
        <v>221</v>
      </c>
      <c r="AU549" s="151" t="s">
        <v>86</v>
      </c>
      <c r="AV549" s="12" t="s">
        <v>84</v>
      </c>
      <c r="AW549" s="12" t="s">
        <v>32</v>
      </c>
      <c r="AX549" s="12" t="s">
        <v>76</v>
      </c>
      <c r="AY549" s="151" t="s">
        <v>210</v>
      </c>
    </row>
    <row r="550" spans="2:51" s="13" customFormat="1">
      <c r="B550" s="156"/>
      <c r="D550" s="146" t="s">
        <v>221</v>
      </c>
      <c r="E550" s="157" t="s">
        <v>1</v>
      </c>
      <c r="F550" s="158" t="s">
        <v>746</v>
      </c>
      <c r="H550" s="159">
        <v>5.0599999999999996</v>
      </c>
      <c r="I550" s="160"/>
      <c r="L550" s="156"/>
      <c r="M550" s="161"/>
      <c r="T550" s="162"/>
      <c r="AT550" s="157" t="s">
        <v>221</v>
      </c>
      <c r="AU550" s="157" t="s">
        <v>86</v>
      </c>
      <c r="AV550" s="13" t="s">
        <v>86</v>
      </c>
      <c r="AW550" s="13" t="s">
        <v>32</v>
      </c>
      <c r="AX550" s="13" t="s">
        <v>76</v>
      </c>
      <c r="AY550" s="157" t="s">
        <v>210</v>
      </c>
    </row>
    <row r="551" spans="2:51" s="12" customFormat="1">
      <c r="B551" s="150"/>
      <c r="D551" s="146" t="s">
        <v>221</v>
      </c>
      <c r="E551" s="151" t="s">
        <v>1</v>
      </c>
      <c r="F551" s="152" t="s">
        <v>747</v>
      </c>
      <c r="H551" s="151" t="s">
        <v>1</v>
      </c>
      <c r="I551" s="153"/>
      <c r="L551" s="150"/>
      <c r="M551" s="154"/>
      <c r="T551" s="155"/>
      <c r="AT551" s="151" t="s">
        <v>221</v>
      </c>
      <c r="AU551" s="151" t="s">
        <v>86</v>
      </c>
      <c r="AV551" s="12" t="s">
        <v>84</v>
      </c>
      <c r="AW551" s="12" t="s">
        <v>32</v>
      </c>
      <c r="AX551" s="12" t="s">
        <v>76</v>
      </c>
      <c r="AY551" s="151" t="s">
        <v>210</v>
      </c>
    </row>
    <row r="552" spans="2:51" s="13" customFormat="1">
      <c r="B552" s="156"/>
      <c r="D552" s="146" t="s">
        <v>221</v>
      </c>
      <c r="E552" s="157" t="s">
        <v>1</v>
      </c>
      <c r="F552" s="158" t="s">
        <v>748</v>
      </c>
      <c r="H552" s="159">
        <v>0.52</v>
      </c>
      <c r="I552" s="160"/>
      <c r="L552" s="156"/>
      <c r="M552" s="161"/>
      <c r="T552" s="162"/>
      <c r="AT552" s="157" t="s">
        <v>221</v>
      </c>
      <c r="AU552" s="157" t="s">
        <v>86</v>
      </c>
      <c r="AV552" s="13" t="s">
        <v>86</v>
      </c>
      <c r="AW552" s="13" t="s">
        <v>32</v>
      </c>
      <c r="AX552" s="13" t="s">
        <v>76</v>
      </c>
      <c r="AY552" s="157" t="s">
        <v>210</v>
      </c>
    </row>
    <row r="553" spans="2:51" s="12" customFormat="1">
      <c r="B553" s="150"/>
      <c r="D553" s="146" t="s">
        <v>221</v>
      </c>
      <c r="E553" s="151" t="s">
        <v>1</v>
      </c>
      <c r="F553" s="152" t="s">
        <v>749</v>
      </c>
      <c r="H553" s="151" t="s">
        <v>1</v>
      </c>
      <c r="I553" s="153"/>
      <c r="L553" s="150"/>
      <c r="M553" s="154"/>
      <c r="T553" s="155"/>
      <c r="AT553" s="151" t="s">
        <v>221</v>
      </c>
      <c r="AU553" s="151" t="s">
        <v>86</v>
      </c>
      <c r="AV553" s="12" t="s">
        <v>84</v>
      </c>
      <c r="AW553" s="12" t="s">
        <v>32</v>
      </c>
      <c r="AX553" s="12" t="s">
        <v>76</v>
      </c>
      <c r="AY553" s="151" t="s">
        <v>210</v>
      </c>
    </row>
    <row r="554" spans="2:51" s="13" customFormat="1">
      <c r="B554" s="156"/>
      <c r="D554" s="146" t="s">
        <v>221</v>
      </c>
      <c r="E554" s="157" t="s">
        <v>1</v>
      </c>
      <c r="F554" s="158" t="s">
        <v>750</v>
      </c>
      <c r="H554" s="159">
        <v>42.05</v>
      </c>
      <c r="I554" s="160"/>
      <c r="L554" s="156"/>
      <c r="M554" s="161"/>
      <c r="T554" s="162"/>
      <c r="AT554" s="157" t="s">
        <v>221</v>
      </c>
      <c r="AU554" s="157" t="s">
        <v>86</v>
      </c>
      <c r="AV554" s="13" t="s">
        <v>86</v>
      </c>
      <c r="AW554" s="13" t="s">
        <v>32</v>
      </c>
      <c r="AX554" s="13" t="s">
        <v>76</v>
      </c>
      <c r="AY554" s="157" t="s">
        <v>210</v>
      </c>
    </row>
    <row r="555" spans="2:51" s="12" customFormat="1">
      <c r="B555" s="150"/>
      <c r="D555" s="146" t="s">
        <v>221</v>
      </c>
      <c r="E555" s="151" t="s">
        <v>1</v>
      </c>
      <c r="F555" s="152" t="s">
        <v>751</v>
      </c>
      <c r="H555" s="151" t="s">
        <v>1</v>
      </c>
      <c r="I555" s="153"/>
      <c r="L555" s="150"/>
      <c r="M555" s="154"/>
      <c r="T555" s="155"/>
      <c r="AT555" s="151" t="s">
        <v>221</v>
      </c>
      <c r="AU555" s="151" t="s">
        <v>86</v>
      </c>
      <c r="AV555" s="12" t="s">
        <v>84</v>
      </c>
      <c r="AW555" s="12" t="s">
        <v>32</v>
      </c>
      <c r="AX555" s="12" t="s">
        <v>76</v>
      </c>
      <c r="AY555" s="151" t="s">
        <v>210</v>
      </c>
    </row>
    <row r="556" spans="2:51" s="13" customFormat="1">
      <c r="B556" s="156"/>
      <c r="D556" s="146" t="s">
        <v>221</v>
      </c>
      <c r="E556" s="157" t="s">
        <v>1</v>
      </c>
      <c r="F556" s="158" t="s">
        <v>752</v>
      </c>
      <c r="H556" s="159">
        <v>120.95</v>
      </c>
      <c r="I556" s="160"/>
      <c r="L556" s="156"/>
      <c r="M556" s="161"/>
      <c r="T556" s="162"/>
      <c r="AT556" s="157" t="s">
        <v>221</v>
      </c>
      <c r="AU556" s="157" t="s">
        <v>86</v>
      </c>
      <c r="AV556" s="13" t="s">
        <v>86</v>
      </c>
      <c r="AW556" s="13" t="s">
        <v>32</v>
      </c>
      <c r="AX556" s="13" t="s">
        <v>76</v>
      </c>
      <c r="AY556" s="157" t="s">
        <v>210</v>
      </c>
    </row>
    <row r="557" spans="2:51" s="12" customFormat="1">
      <c r="B557" s="150"/>
      <c r="D557" s="146" t="s">
        <v>221</v>
      </c>
      <c r="E557" s="151" t="s">
        <v>1</v>
      </c>
      <c r="F557" s="152" t="s">
        <v>753</v>
      </c>
      <c r="H557" s="151" t="s">
        <v>1</v>
      </c>
      <c r="I557" s="153"/>
      <c r="L557" s="150"/>
      <c r="M557" s="154"/>
      <c r="T557" s="155"/>
      <c r="AT557" s="151" t="s">
        <v>221</v>
      </c>
      <c r="AU557" s="151" t="s">
        <v>86</v>
      </c>
      <c r="AV557" s="12" t="s">
        <v>84</v>
      </c>
      <c r="AW557" s="12" t="s">
        <v>32</v>
      </c>
      <c r="AX557" s="12" t="s">
        <v>76</v>
      </c>
      <c r="AY557" s="151" t="s">
        <v>210</v>
      </c>
    </row>
    <row r="558" spans="2:51" s="13" customFormat="1">
      <c r="B558" s="156"/>
      <c r="D558" s="146" t="s">
        <v>221</v>
      </c>
      <c r="E558" s="157" t="s">
        <v>1</v>
      </c>
      <c r="F558" s="158" t="s">
        <v>275</v>
      </c>
      <c r="H558" s="159">
        <v>31</v>
      </c>
      <c r="I558" s="160"/>
      <c r="L558" s="156"/>
      <c r="M558" s="161"/>
      <c r="T558" s="162"/>
      <c r="AT558" s="157" t="s">
        <v>221</v>
      </c>
      <c r="AU558" s="157" t="s">
        <v>86</v>
      </c>
      <c r="AV558" s="13" t="s">
        <v>86</v>
      </c>
      <c r="AW558" s="13" t="s">
        <v>32</v>
      </c>
      <c r="AX558" s="13" t="s">
        <v>76</v>
      </c>
      <c r="AY558" s="157" t="s">
        <v>210</v>
      </c>
    </row>
    <row r="559" spans="2:51" s="12" customFormat="1" ht="20">
      <c r="B559" s="150"/>
      <c r="D559" s="146" t="s">
        <v>221</v>
      </c>
      <c r="E559" s="151" t="s">
        <v>1</v>
      </c>
      <c r="F559" s="152" t="s">
        <v>754</v>
      </c>
      <c r="H559" s="151" t="s">
        <v>1</v>
      </c>
      <c r="I559" s="153"/>
      <c r="L559" s="150"/>
      <c r="M559" s="154"/>
      <c r="T559" s="155"/>
      <c r="AT559" s="151" t="s">
        <v>221</v>
      </c>
      <c r="AU559" s="151" t="s">
        <v>86</v>
      </c>
      <c r="AV559" s="12" t="s">
        <v>84</v>
      </c>
      <c r="AW559" s="12" t="s">
        <v>32</v>
      </c>
      <c r="AX559" s="12" t="s">
        <v>76</v>
      </c>
      <c r="AY559" s="151" t="s">
        <v>210</v>
      </c>
    </row>
    <row r="560" spans="2:51" s="13" customFormat="1">
      <c r="B560" s="156"/>
      <c r="D560" s="146" t="s">
        <v>221</v>
      </c>
      <c r="E560" s="157" t="s">
        <v>1</v>
      </c>
      <c r="F560" s="158" t="s">
        <v>755</v>
      </c>
      <c r="H560" s="159">
        <v>0.82</v>
      </c>
      <c r="I560" s="160"/>
      <c r="L560" s="156"/>
      <c r="M560" s="161"/>
      <c r="T560" s="162"/>
      <c r="AT560" s="157" t="s">
        <v>221</v>
      </c>
      <c r="AU560" s="157" t="s">
        <v>86</v>
      </c>
      <c r="AV560" s="13" t="s">
        <v>86</v>
      </c>
      <c r="AW560" s="13" t="s">
        <v>32</v>
      </c>
      <c r="AX560" s="13" t="s">
        <v>76</v>
      </c>
      <c r="AY560" s="157" t="s">
        <v>210</v>
      </c>
    </row>
    <row r="561" spans="2:65" s="12" customFormat="1" ht="20">
      <c r="B561" s="150"/>
      <c r="D561" s="146" t="s">
        <v>221</v>
      </c>
      <c r="E561" s="151" t="s">
        <v>1</v>
      </c>
      <c r="F561" s="152" t="s">
        <v>756</v>
      </c>
      <c r="H561" s="151" t="s">
        <v>1</v>
      </c>
      <c r="I561" s="153"/>
      <c r="L561" s="150"/>
      <c r="M561" s="154"/>
      <c r="T561" s="155"/>
      <c r="AT561" s="151" t="s">
        <v>221</v>
      </c>
      <c r="AU561" s="151" t="s">
        <v>86</v>
      </c>
      <c r="AV561" s="12" t="s">
        <v>84</v>
      </c>
      <c r="AW561" s="12" t="s">
        <v>32</v>
      </c>
      <c r="AX561" s="12" t="s">
        <v>76</v>
      </c>
      <c r="AY561" s="151" t="s">
        <v>210</v>
      </c>
    </row>
    <row r="562" spans="2:65" s="13" customFormat="1">
      <c r="B562" s="156"/>
      <c r="D562" s="146" t="s">
        <v>221</v>
      </c>
      <c r="E562" s="157" t="s">
        <v>1</v>
      </c>
      <c r="F562" s="158" t="s">
        <v>757</v>
      </c>
      <c r="H562" s="159">
        <v>0.20799999999999999</v>
      </c>
      <c r="I562" s="160"/>
      <c r="L562" s="156"/>
      <c r="M562" s="161"/>
      <c r="T562" s="162"/>
      <c r="AT562" s="157" t="s">
        <v>221</v>
      </c>
      <c r="AU562" s="157" t="s">
        <v>86</v>
      </c>
      <c r="AV562" s="13" t="s">
        <v>86</v>
      </c>
      <c r="AW562" s="13" t="s">
        <v>32</v>
      </c>
      <c r="AX562" s="13" t="s">
        <v>76</v>
      </c>
      <c r="AY562" s="157" t="s">
        <v>210</v>
      </c>
    </row>
    <row r="563" spans="2:65" s="14" customFormat="1">
      <c r="B563" s="163"/>
      <c r="D563" s="146" t="s">
        <v>221</v>
      </c>
      <c r="E563" s="164" t="s">
        <v>1</v>
      </c>
      <c r="F563" s="165" t="s">
        <v>224</v>
      </c>
      <c r="H563" s="166">
        <v>1870.8679999999999</v>
      </c>
      <c r="I563" s="167"/>
      <c r="L563" s="163"/>
      <c r="M563" s="168"/>
      <c r="T563" s="169"/>
      <c r="AT563" s="164" t="s">
        <v>221</v>
      </c>
      <c r="AU563" s="164" t="s">
        <v>86</v>
      </c>
      <c r="AV563" s="14" t="s">
        <v>217</v>
      </c>
      <c r="AW563" s="14" t="s">
        <v>32</v>
      </c>
      <c r="AX563" s="14" t="s">
        <v>84</v>
      </c>
      <c r="AY563" s="164" t="s">
        <v>210</v>
      </c>
    </row>
    <row r="564" spans="2:65" s="11" customFormat="1" ht="22.9" customHeight="1">
      <c r="B564" s="121"/>
      <c r="D564" s="122" t="s">
        <v>75</v>
      </c>
      <c r="E564" s="131" t="s">
        <v>758</v>
      </c>
      <c r="F564" s="131" t="s">
        <v>759</v>
      </c>
      <c r="I564" s="124"/>
      <c r="J564" s="132">
        <f>BK564</f>
        <v>0</v>
      </c>
      <c r="L564" s="121"/>
      <c r="M564" s="126"/>
      <c r="P564" s="127">
        <f>P565</f>
        <v>0</v>
      </c>
      <c r="R564" s="127">
        <f>R565</f>
        <v>0</v>
      </c>
      <c r="T564" s="128">
        <f>T565</f>
        <v>0</v>
      </c>
      <c r="AR564" s="122" t="s">
        <v>84</v>
      </c>
      <c r="AT564" s="129" t="s">
        <v>75</v>
      </c>
      <c r="AU564" s="129" t="s">
        <v>84</v>
      </c>
      <c r="AY564" s="122" t="s">
        <v>210</v>
      </c>
      <c r="BK564" s="130">
        <f>BK565</f>
        <v>0</v>
      </c>
    </row>
    <row r="565" spans="2:65" s="1" customFormat="1" ht="44.25" customHeight="1">
      <c r="B565" s="32"/>
      <c r="C565" s="133" t="s">
        <v>163</v>
      </c>
      <c r="D565" s="133" t="s">
        <v>212</v>
      </c>
      <c r="E565" s="134" t="s">
        <v>760</v>
      </c>
      <c r="F565" s="135" t="s">
        <v>761</v>
      </c>
      <c r="G565" s="136" t="s">
        <v>330</v>
      </c>
      <c r="H565" s="137">
        <v>2663.6439999999998</v>
      </c>
      <c r="I565" s="138"/>
      <c r="J565" s="139">
        <f>ROUND(I565*H565,2)</f>
        <v>0</v>
      </c>
      <c r="K565" s="135" t="s">
        <v>216</v>
      </c>
      <c r="L565" s="32"/>
      <c r="M565" s="140" t="s">
        <v>1</v>
      </c>
      <c r="N565" s="141" t="s">
        <v>41</v>
      </c>
      <c r="P565" s="142">
        <f>O565*H565</f>
        <v>0</v>
      </c>
      <c r="Q565" s="142">
        <v>0</v>
      </c>
      <c r="R565" s="142">
        <f>Q565*H565</f>
        <v>0</v>
      </c>
      <c r="S565" s="142">
        <v>0</v>
      </c>
      <c r="T565" s="143">
        <f>S565*H565</f>
        <v>0</v>
      </c>
      <c r="AR565" s="144" t="s">
        <v>217</v>
      </c>
      <c r="AT565" s="144" t="s">
        <v>212</v>
      </c>
      <c r="AU565" s="144" t="s">
        <v>86</v>
      </c>
      <c r="AY565" s="17" t="s">
        <v>210</v>
      </c>
      <c r="BE565" s="145">
        <f>IF(N565="základní",J565,0)</f>
        <v>0</v>
      </c>
      <c r="BF565" s="145">
        <f>IF(N565="snížená",J565,0)</f>
        <v>0</v>
      </c>
      <c r="BG565" s="145">
        <f>IF(N565="zákl. přenesená",J565,0)</f>
        <v>0</v>
      </c>
      <c r="BH565" s="145">
        <f>IF(N565="sníž. přenesená",J565,0)</f>
        <v>0</v>
      </c>
      <c r="BI565" s="145">
        <f>IF(N565="nulová",J565,0)</f>
        <v>0</v>
      </c>
      <c r="BJ565" s="17" t="s">
        <v>84</v>
      </c>
      <c r="BK565" s="145">
        <f>ROUND(I565*H565,2)</f>
        <v>0</v>
      </c>
      <c r="BL565" s="17" t="s">
        <v>217</v>
      </c>
      <c r="BM565" s="144" t="s">
        <v>762</v>
      </c>
    </row>
    <row r="566" spans="2:65" s="11" customFormat="1" ht="25.9" customHeight="1">
      <c r="B566" s="121"/>
      <c r="D566" s="122" t="s">
        <v>75</v>
      </c>
      <c r="E566" s="123" t="s">
        <v>763</v>
      </c>
      <c r="F566" s="123" t="s">
        <v>764</v>
      </c>
      <c r="I566" s="124"/>
      <c r="J566" s="125">
        <f>BK566</f>
        <v>0</v>
      </c>
      <c r="L566" s="121"/>
      <c r="M566" s="126"/>
      <c r="P566" s="127">
        <f>P567+P574+P582</f>
        <v>0</v>
      </c>
      <c r="R566" s="127">
        <f>R567+R574+R582</f>
        <v>0</v>
      </c>
      <c r="T566" s="128">
        <f>T567+T574+T582</f>
        <v>0</v>
      </c>
      <c r="AR566" s="122" t="s">
        <v>245</v>
      </c>
      <c r="AT566" s="129" t="s">
        <v>75</v>
      </c>
      <c r="AU566" s="129" t="s">
        <v>76</v>
      </c>
      <c r="AY566" s="122" t="s">
        <v>210</v>
      </c>
      <c r="BK566" s="130">
        <f>BK567+BK574+BK582</f>
        <v>0</v>
      </c>
    </row>
    <row r="567" spans="2:65" s="11" customFormat="1" ht="22.9" customHeight="1">
      <c r="B567" s="121"/>
      <c r="D567" s="122" t="s">
        <v>75</v>
      </c>
      <c r="E567" s="131" t="s">
        <v>765</v>
      </c>
      <c r="F567" s="131" t="s">
        <v>766</v>
      </c>
      <c r="I567" s="124"/>
      <c r="J567" s="132">
        <f>BK567</f>
        <v>0</v>
      </c>
      <c r="L567" s="121"/>
      <c r="M567" s="126"/>
      <c r="P567" s="127">
        <f>SUM(P568:P573)</f>
        <v>0</v>
      </c>
      <c r="R567" s="127">
        <f>SUM(R568:R573)</f>
        <v>0</v>
      </c>
      <c r="T567" s="128">
        <f>SUM(T568:T573)</f>
        <v>0</v>
      </c>
      <c r="AR567" s="122" t="s">
        <v>245</v>
      </c>
      <c r="AT567" s="129" t="s">
        <v>75</v>
      </c>
      <c r="AU567" s="129" t="s">
        <v>84</v>
      </c>
      <c r="AY567" s="122" t="s">
        <v>210</v>
      </c>
      <c r="BK567" s="130">
        <f>SUM(BK568:BK573)</f>
        <v>0</v>
      </c>
    </row>
    <row r="568" spans="2:65" s="1" customFormat="1" ht="16.5" customHeight="1">
      <c r="B568" s="32"/>
      <c r="C568" s="133" t="s">
        <v>767</v>
      </c>
      <c r="D568" s="133" t="s">
        <v>212</v>
      </c>
      <c r="E568" s="134" t="s">
        <v>768</v>
      </c>
      <c r="F568" s="135" t="s">
        <v>769</v>
      </c>
      <c r="G568" s="136" t="s">
        <v>272</v>
      </c>
      <c r="H568" s="137">
        <v>1</v>
      </c>
      <c r="I568" s="138"/>
      <c r="J568" s="139">
        <f>ROUND(I568*H568,2)</f>
        <v>0</v>
      </c>
      <c r="K568" s="135" t="s">
        <v>1</v>
      </c>
      <c r="L568" s="32"/>
      <c r="M568" s="140" t="s">
        <v>1</v>
      </c>
      <c r="N568" s="141" t="s">
        <v>41</v>
      </c>
      <c r="P568" s="142">
        <f>O568*H568</f>
        <v>0</v>
      </c>
      <c r="Q568" s="142">
        <v>0</v>
      </c>
      <c r="R568" s="142">
        <f>Q568*H568</f>
        <v>0</v>
      </c>
      <c r="S568" s="142">
        <v>0</v>
      </c>
      <c r="T568" s="143">
        <f>S568*H568</f>
        <v>0</v>
      </c>
      <c r="AR568" s="144" t="s">
        <v>770</v>
      </c>
      <c r="AT568" s="144" t="s">
        <v>212</v>
      </c>
      <c r="AU568" s="144" t="s">
        <v>86</v>
      </c>
      <c r="AY568" s="17" t="s">
        <v>210</v>
      </c>
      <c r="BE568" s="145">
        <f>IF(N568="základní",J568,0)</f>
        <v>0</v>
      </c>
      <c r="BF568" s="145">
        <f>IF(N568="snížená",J568,0)</f>
        <v>0</v>
      </c>
      <c r="BG568" s="145">
        <f>IF(N568="zákl. přenesená",J568,0)</f>
        <v>0</v>
      </c>
      <c r="BH568" s="145">
        <f>IF(N568="sníž. přenesená",J568,0)</f>
        <v>0</v>
      </c>
      <c r="BI568" s="145">
        <f>IF(N568="nulová",J568,0)</f>
        <v>0</v>
      </c>
      <c r="BJ568" s="17" t="s">
        <v>84</v>
      </c>
      <c r="BK568" s="145">
        <f>ROUND(I568*H568,2)</f>
        <v>0</v>
      </c>
      <c r="BL568" s="17" t="s">
        <v>770</v>
      </c>
      <c r="BM568" s="144" t="s">
        <v>771</v>
      </c>
    </row>
    <row r="569" spans="2:65" s="1" customFormat="1" ht="16.5" customHeight="1">
      <c r="B569" s="32"/>
      <c r="C569" s="133" t="s">
        <v>772</v>
      </c>
      <c r="D569" s="133" t="s">
        <v>212</v>
      </c>
      <c r="E569" s="134" t="s">
        <v>773</v>
      </c>
      <c r="F569" s="135" t="s">
        <v>774</v>
      </c>
      <c r="G569" s="136" t="s">
        <v>272</v>
      </c>
      <c r="H569" s="137">
        <v>1</v>
      </c>
      <c r="I569" s="138"/>
      <c r="J569" s="139">
        <f>ROUND(I569*H569,2)</f>
        <v>0</v>
      </c>
      <c r="K569" s="135" t="s">
        <v>1</v>
      </c>
      <c r="L569" s="32"/>
      <c r="M569" s="140" t="s">
        <v>1</v>
      </c>
      <c r="N569" s="141" t="s">
        <v>41</v>
      </c>
      <c r="P569" s="142">
        <f>O569*H569</f>
        <v>0</v>
      </c>
      <c r="Q569" s="142">
        <v>0</v>
      </c>
      <c r="R569" s="142">
        <f>Q569*H569</f>
        <v>0</v>
      </c>
      <c r="S569" s="142">
        <v>0</v>
      </c>
      <c r="T569" s="143">
        <f>S569*H569</f>
        <v>0</v>
      </c>
      <c r="AR569" s="144" t="s">
        <v>770</v>
      </c>
      <c r="AT569" s="144" t="s">
        <v>212</v>
      </c>
      <c r="AU569" s="144" t="s">
        <v>86</v>
      </c>
      <c r="AY569" s="17" t="s">
        <v>210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7" t="s">
        <v>84</v>
      </c>
      <c r="BK569" s="145">
        <f>ROUND(I569*H569,2)</f>
        <v>0</v>
      </c>
      <c r="BL569" s="17" t="s">
        <v>770</v>
      </c>
      <c r="BM569" s="144" t="s">
        <v>775</v>
      </c>
    </row>
    <row r="570" spans="2:65" s="1" customFormat="1" ht="18">
      <c r="B570" s="32"/>
      <c r="D570" s="146" t="s">
        <v>219</v>
      </c>
      <c r="F570" s="147" t="s">
        <v>776</v>
      </c>
      <c r="I570" s="148"/>
      <c r="L570" s="32"/>
      <c r="M570" s="149"/>
      <c r="T570" s="56"/>
      <c r="AT570" s="17" t="s">
        <v>219</v>
      </c>
      <c r="AU570" s="17" t="s">
        <v>86</v>
      </c>
    </row>
    <row r="571" spans="2:65" s="1" customFormat="1" ht="16.5" customHeight="1">
      <c r="B571" s="32"/>
      <c r="C571" s="133" t="s">
        <v>777</v>
      </c>
      <c r="D571" s="133" t="s">
        <v>212</v>
      </c>
      <c r="E571" s="134" t="s">
        <v>778</v>
      </c>
      <c r="F571" s="135" t="s">
        <v>779</v>
      </c>
      <c r="G571" s="136" t="s">
        <v>272</v>
      </c>
      <c r="H571" s="137">
        <v>1</v>
      </c>
      <c r="I571" s="138"/>
      <c r="J571" s="139">
        <f>ROUND(I571*H571,2)</f>
        <v>0</v>
      </c>
      <c r="K571" s="135" t="s">
        <v>1</v>
      </c>
      <c r="L571" s="32"/>
      <c r="M571" s="140" t="s">
        <v>1</v>
      </c>
      <c r="N571" s="141" t="s">
        <v>41</v>
      </c>
      <c r="P571" s="142">
        <f>O571*H571</f>
        <v>0</v>
      </c>
      <c r="Q571" s="142">
        <v>0</v>
      </c>
      <c r="R571" s="142">
        <f>Q571*H571</f>
        <v>0</v>
      </c>
      <c r="S571" s="142">
        <v>0</v>
      </c>
      <c r="T571" s="143">
        <f>S571*H571</f>
        <v>0</v>
      </c>
      <c r="AR571" s="144" t="s">
        <v>770</v>
      </c>
      <c r="AT571" s="144" t="s">
        <v>212</v>
      </c>
      <c r="AU571" s="144" t="s">
        <v>86</v>
      </c>
      <c r="AY571" s="17" t="s">
        <v>210</v>
      </c>
      <c r="BE571" s="145">
        <f>IF(N571="základní",J571,0)</f>
        <v>0</v>
      </c>
      <c r="BF571" s="145">
        <f>IF(N571="snížená",J571,0)</f>
        <v>0</v>
      </c>
      <c r="BG571" s="145">
        <f>IF(N571="zákl. přenesená",J571,0)</f>
        <v>0</v>
      </c>
      <c r="BH571" s="145">
        <f>IF(N571="sníž. přenesená",J571,0)</f>
        <v>0</v>
      </c>
      <c r="BI571" s="145">
        <f>IF(N571="nulová",J571,0)</f>
        <v>0</v>
      </c>
      <c r="BJ571" s="17" t="s">
        <v>84</v>
      </c>
      <c r="BK571" s="145">
        <f>ROUND(I571*H571,2)</f>
        <v>0</v>
      </c>
      <c r="BL571" s="17" t="s">
        <v>770</v>
      </c>
      <c r="BM571" s="144" t="s">
        <v>780</v>
      </c>
    </row>
    <row r="572" spans="2:65" s="1" customFormat="1" ht="18">
      <c r="B572" s="32"/>
      <c r="D572" s="146" t="s">
        <v>219</v>
      </c>
      <c r="F572" s="147" t="s">
        <v>781</v>
      </c>
      <c r="I572" s="148"/>
      <c r="L572" s="32"/>
      <c r="M572" s="149"/>
      <c r="T572" s="56"/>
      <c r="AT572" s="17" t="s">
        <v>219</v>
      </c>
      <c r="AU572" s="17" t="s">
        <v>86</v>
      </c>
    </row>
    <row r="573" spans="2:65" s="1" customFormat="1" ht="16.5" customHeight="1">
      <c r="B573" s="32"/>
      <c r="C573" s="133" t="s">
        <v>782</v>
      </c>
      <c r="D573" s="133" t="s">
        <v>212</v>
      </c>
      <c r="E573" s="134" t="s">
        <v>783</v>
      </c>
      <c r="F573" s="135" t="s">
        <v>784</v>
      </c>
      <c r="G573" s="136" t="s">
        <v>272</v>
      </c>
      <c r="H573" s="137">
        <v>1</v>
      </c>
      <c r="I573" s="138"/>
      <c r="J573" s="139">
        <f>ROUND(I573*H573,2)</f>
        <v>0</v>
      </c>
      <c r="K573" s="135" t="s">
        <v>1</v>
      </c>
      <c r="L573" s="32"/>
      <c r="M573" s="140" t="s">
        <v>1</v>
      </c>
      <c r="N573" s="141" t="s">
        <v>41</v>
      </c>
      <c r="P573" s="142">
        <f>O573*H573</f>
        <v>0</v>
      </c>
      <c r="Q573" s="142">
        <v>0</v>
      </c>
      <c r="R573" s="142">
        <f>Q573*H573</f>
        <v>0</v>
      </c>
      <c r="S573" s="142">
        <v>0</v>
      </c>
      <c r="T573" s="143">
        <f>S573*H573</f>
        <v>0</v>
      </c>
      <c r="AR573" s="144" t="s">
        <v>770</v>
      </c>
      <c r="AT573" s="144" t="s">
        <v>212</v>
      </c>
      <c r="AU573" s="144" t="s">
        <v>86</v>
      </c>
      <c r="AY573" s="17" t="s">
        <v>210</v>
      </c>
      <c r="BE573" s="145">
        <f>IF(N573="základní",J573,0)</f>
        <v>0</v>
      </c>
      <c r="BF573" s="145">
        <f>IF(N573="snížená",J573,0)</f>
        <v>0</v>
      </c>
      <c r="BG573" s="145">
        <f>IF(N573="zákl. přenesená",J573,0)</f>
        <v>0</v>
      </c>
      <c r="BH573" s="145">
        <f>IF(N573="sníž. přenesená",J573,0)</f>
        <v>0</v>
      </c>
      <c r="BI573" s="145">
        <f>IF(N573="nulová",J573,0)</f>
        <v>0</v>
      </c>
      <c r="BJ573" s="17" t="s">
        <v>84</v>
      </c>
      <c r="BK573" s="145">
        <f>ROUND(I573*H573,2)</f>
        <v>0</v>
      </c>
      <c r="BL573" s="17" t="s">
        <v>770</v>
      </c>
      <c r="BM573" s="144" t="s">
        <v>785</v>
      </c>
    </row>
    <row r="574" spans="2:65" s="11" customFormat="1" ht="22.9" customHeight="1">
      <c r="B574" s="121"/>
      <c r="D574" s="122" t="s">
        <v>75</v>
      </c>
      <c r="E574" s="131" t="s">
        <v>786</v>
      </c>
      <c r="F574" s="131" t="s">
        <v>787</v>
      </c>
      <c r="I574" s="124"/>
      <c r="J574" s="132">
        <f>BK574</f>
        <v>0</v>
      </c>
      <c r="L574" s="121"/>
      <c r="M574" s="126"/>
      <c r="P574" s="127">
        <f>SUM(P575:P581)</f>
        <v>0</v>
      </c>
      <c r="R574" s="127">
        <f>SUM(R575:R581)</f>
        <v>0</v>
      </c>
      <c r="T574" s="128">
        <f>SUM(T575:T581)</f>
        <v>0</v>
      </c>
      <c r="AR574" s="122" t="s">
        <v>245</v>
      </c>
      <c r="AT574" s="129" t="s">
        <v>75</v>
      </c>
      <c r="AU574" s="129" t="s">
        <v>84</v>
      </c>
      <c r="AY574" s="122" t="s">
        <v>210</v>
      </c>
      <c r="BK574" s="130">
        <f>SUM(BK575:BK581)</f>
        <v>0</v>
      </c>
    </row>
    <row r="575" spans="2:65" s="1" customFormat="1" ht="16.5" customHeight="1">
      <c r="B575" s="32"/>
      <c r="C575" s="133" t="s">
        <v>788</v>
      </c>
      <c r="D575" s="133" t="s">
        <v>212</v>
      </c>
      <c r="E575" s="134" t="s">
        <v>789</v>
      </c>
      <c r="F575" s="135" t="s">
        <v>787</v>
      </c>
      <c r="G575" s="136" t="s">
        <v>272</v>
      </c>
      <c r="H575" s="137">
        <v>1</v>
      </c>
      <c r="I575" s="138"/>
      <c r="J575" s="139">
        <f>ROUND(I575*H575,2)</f>
        <v>0</v>
      </c>
      <c r="K575" s="135" t="s">
        <v>1</v>
      </c>
      <c r="L575" s="32"/>
      <c r="M575" s="140" t="s">
        <v>1</v>
      </c>
      <c r="N575" s="141" t="s">
        <v>41</v>
      </c>
      <c r="P575" s="142">
        <f>O575*H575</f>
        <v>0</v>
      </c>
      <c r="Q575" s="142">
        <v>0</v>
      </c>
      <c r="R575" s="142">
        <f>Q575*H575</f>
        <v>0</v>
      </c>
      <c r="S575" s="142">
        <v>0</v>
      </c>
      <c r="T575" s="143">
        <f>S575*H575</f>
        <v>0</v>
      </c>
      <c r="AR575" s="144" t="s">
        <v>770</v>
      </c>
      <c r="AT575" s="144" t="s">
        <v>212</v>
      </c>
      <c r="AU575" s="144" t="s">
        <v>86</v>
      </c>
      <c r="AY575" s="17" t="s">
        <v>210</v>
      </c>
      <c r="BE575" s="145">
        <f>IF(N575="základní",J575,0)</f>
        <v>0</v>
      </c>
      <c r="BF575" s="145">
        <f>IF(N575="snížená",J575,0)</f>
        <v>0</v>
      </c>
      <c r="BG575" s="145">
        <f>IF(N575="zákl. přenesená",J575,0)</f>
        <v>0</v>
      </c>
      <c r="BH575" s="145">
        <f>IF(N575="sníž. přenesená",J575,0)</f>
        <v>0</v>
      </c>
      <c r="BI575" s="145">
        <f>IF(N575="nulová",J575,0)</f>
        <v>0</v>
      </c>
      <c r="BJ575" s="17" t="s">
        <v>84</v>
      </c>
      <c r="BK575" s="145">
        <f>ROUND(I575*H575,2)</f>
        <v>0</v>
      </c>
      <c r="BL575" s="17" t="s">
        <v>770</v>
      </c>
      <c r="BM575" s="144" t="s">
        <v>790</v>
      </c>
    </row>
    <row r="576" spans="2:65" s="1" customFormat="1" ht="24.25" customHeight="1">
      <c r="B576" s="32"/>
      <c r="C576" s="133" t="s">
        <v>791</v>
      </c>
      <c r="D576" s="133" t="s">
        <v>212</v>
      </c>
      <c r="E576" s="134" t="s">
        <v>792</v>
      </c>
      <c r="F576" s="135" t="s">
        <v>793</v>
      </c>
      <c r="G576" s="136" t="s">
        <v>215</v>
      </c>
      <c r="H576" s="137">
        <v>600</v>
      </c>
      <c r="I576" s="138"/>
      <c r="J576" s="139">
        <f>ROUND(I576*H576,2)</f>
        <v>0</v>
      </c>
      <c r="K576" s="135" t="s">
        <v>1</v>
      </c>
      <c r="L576" s="32"/>
      <c r="M576" s="140" t="s">
        <v>1</v>
      </c>
      <c r="N576" s="141" t="s">
        <v>41</v>
      </c>
      <c r="P576" s="142">
        <f>O576*H576</f>
        <v>0</v>
      </c>
      <c r="Q576" s="142">
        <v>0</v>
      </c>
      <c r="R576" s="142">
        <f>Q576*H576</f>
        <v>0</v>
      </c>
      <c r="S576" s="142">
        <v>0</v>
      </c>
      <c r="T576" s="143">
        <f>S576*H576</f>
        <v>0</v>
      </c>
      <c r="AR576" s="144" t="s">
        <v>770</v>
      </c>
      <c r="AT576" s="144" t="s">
        <v>212</v>
      </c>
      <c r="AU576" s="144" t="s">
        <v>86</v>
      </c>
      <c r="AY576" s="17" t="s">
        <v>210</v>
      </c>
      <c r="BE576" s="145">
        <f>IF(N576="základní",J576,0)</f>
        <v>0</v>
      </c>
      <c r="BF576" s="145">
        <f>IF(N576="snížená",J576,0)</f>
        <v>0</v>
      </c>
      <c r="BG576" s="145">
        <f>IF(N576="zákl. přenesená",J576,0)</f>
        <v>0</v>
      </c>
      <c r="BH576" s="145">
        <f>IF(N576="sníž. přenesená",J576,0)</f>
        <v>0</v>
      </c>
      <c r="BI576" s="145">
        <f>IF(N576="nulová",J576,0)</f>
        <v>0</v>
      </c>
      <c r="BJ576" s="17" t="s">
        <v>84</v>
      </c>
      <c r="BK576" s="145">
        <f>ROUND(I576*H576,2)</f>
        <v>0</v>
      </c>
      <c r="BL576" s="17" t="s">
        <v>770</v>
      </c>
      <c r="BM576" s="144" t="s">
        <v>794</v>
      </c>
    </row>
    <row r="577" spans="2:65" s="12" customFormat="1">
      <c r="B577" s="150"/>
      <c r="D577" s="146" t="s">
        <v>221</v>
      </c>
      <c r="E577" s="151" t="s">
        <v>1</v>
      </c>
      <c r="F577" s="152" t="s">
        <v>312</v>
      </c>
      <c r="H577" s="151" t="s">
        <v>1</v>
      </c>
      <c r="I577" s="153"/>
      <c r="L577" s="150"/>
      <c r="M577" s="154"/>
      <c r="T577" s="155"/>
      <c r="AT577" s="151" t="s">
        <v>221</v>
      </c>
      <c r="AU577" s="151" t="s">
        <v>86</v>
      </c>
      <c r="AV577" s="12" t="s">
        <v>84</v>
      </c>
      <c r="AW577" s="12" t="s">
        <v>32</v>
      </c>
      <c r="AX577" s="12" t="s">
        <v>76</v>
      </c>
      <c r="AY577" s="151" t="s">
        <v>210</v>
      </c>
    </row>
    <row r="578" spans="2:65" s="13" customFormat="1">
      <c r="B578" s="156"/>
      <c r="D578" s="146" t="s">
        <v>221</v>
      </c>
      <c r="E578" s="157" t="s">
        <v>1</v>
      </c>
      <c r="F578" s="158" t="s">
        <v>795</v>
      </c>
      <c r="H578" s="159">
        <v>600</v>
      </c>
      <c r="I578" s="160"/>
      <c r="L578" s="156"/>
      <c r="M578" s="161"/>
      <c r="T578" s="162"/>
      <c r="AT578" s="157" t="s">
        <v>221</v>
      </c>
      <c r="AU578" s="157" t="s">
        <v>86</v>
      </c>
      <c r="AV578" s="13" t="s">
        <v>86</v>
      </c>
      <c r="AW578" s="13" t="s">
        <v>32</v>
      </c>
      <c r="AX578" s="13" t="s">
        <v>76</v>
      </c>
      <c r="AY578" s="157" t="s">
        <v>210</v>
      </c>
    </row>
    <row r="579" spans="2:65" s="14" customFormat="1">
      <c r="B579" s="163"/>
      <c r="D579" s="146" t="s">
        <v>221</v>
      </c>
      <c r="E579" s="164" t="s">
        <v>1</v>
      </c>
      <c r="F579" s="165" t="s">
        <v>224</v>
      </c>
      <c r="H579" s="166">
        <v>600</v>
      </c>
      <c r="I579" s="167"/>
      <c r="L579" s="163"/>
      <c r="M579" s="168"/>
      <c r="T579" s="169"/>
      <c r="AT579" s="164" t="s">
        <v>221</v>
      </c>
      <c r="AU579" s="164" t="s">
        <v>86</v>
      </c>
      <c r="AV579" s="14" t="s">
        <v>217</v>
      </c>
      <c r="AW579" s="14" t="s">
        <v>32</v>
      </c>
      <c r="AX579" s="14" t="s">
        <v>84</v>
      </c>
      <c r="AY579" s="164" t="s">
        <v>210</v>
      </c>
    </row>
    <row r="580" spans="2:65" s="1" customFormat="1" ht="24.25" customHeight="1">
      <c r="B580" s="32"/>
      <c r="C580" s="133" t="s">
        <v>796</v>
      </c>
      <c r="D580" s="133" t="s">
        <v>212</v>
      </c>
      <c r="E580" s="134" t="s">
        <v>797</v>
      </c>
      <c r="F580" s="135" t="s">
        <v>798</v>
      </c>
      <c r="G580" s="136" t="s">
        <v>799</v>
      </c>
      <c r="H580" s="137">
        <v>1</v>
      </c>
      <c r="I580" s="138"/>
      <c r="J580" s="139">
        <f>ROUND(I580*H580,2)</f>
        <v>0</v>
      </c>
      <c r="K580" s="135" t="s">
        <v>1</v>
      </c>
      <c r="L580" s="32"/>
      <c r="M580" s="140" t="s">
        <v>1</v>
      </c>
      <c r="N580" s="141" t="s">
        <v>41</v>
      </c>
      <c r="P580" s="142">
        <f>O580*H580</f>
        <v>0</v>
      </c>
      <c r="Q580" s="142">
        <v>0</v>
      </c>
      <c r="R580" s="142">
        <f>Q580*H580</f>
        <v>0</v>
      </c>
      <c r="S580" s="142">
        <v>0</v>
      </c>
      <c r="T580" s="143">
        <f>S580*H580</f>
        <v>0</v>
      </c>
      <c r="AR580" s="144" t="s">
        <v>770</v>
      </c>
      <c r="AT580" s="144" t="s">
        <v>212</v>
      </c>
      <c r="AU580" s="144" t="s">
        <v>86</v>
      </c>
      <c r="AY580" s="17" t="s">
        <v>210</v>
      </c>
      <c r="BE580" s="145">
        <f>IF(N580="základní",J580,0)</f>
        <v>0</v>
      </c>
      <c r="BF580" s="145">
        <f>IF(N580="snížená",J580,0)</f>
        <v>0</v>
      </c>
      <c r="BG580" s="145">
        <f>IF(N580="zákl. přenesená",J580,0)</f>
        <v>0</v>
      </c>
      <c r="BH580" s="145">
        <f>IF(N580="sníž. přenesená",J580,0)</f>
        <v>0</v>
      </c>
      <c r="BI580" s="145">
        <f>IF(N580="nulová",J580,0)</f>
        <v>0</v>
      </c>
      <c r="BJ580" s="17" t="s">
        <v>84</v>
      </c>
      <c r="BK580" s="145">
        <f>ROUND(I580*H580,2)</f>
        <v>0</v>
      </c>
      <c r="BL580" s="17" t="s">
        <v>770</v>
      </c>
      <c r="BM580" s="144" t="s">
        <v>800</v>
      </c>
    </row>
    <row r="581" spans="2:65" s="1" customFormat="1" ht="16.5" customHeight="1">
      <c r="B581" s="32"/>
      <c r="C581" s="133" t="s">
        <v>801</v>
      </c>
      <c r="D581" s="133" t="s">
        <v>212</v>
      </c>
      <c r="E581" s="134" t="s">
        <v>802</v>
      </c>
      <c r="F581" s="135" t="s">
        <v>803</v>
      </c>
      <c r="G581" s="136" t="s">
        <v>272</v>
      </c>
      <c r="H581" s="137">
        <v>1</v>
      </c>
      <c r="I581" s="138"/>
      <c r="J581" s="139">
        <f>ROUND(I581*H581,2)</f>
        <v>0</v>
      </c>
      <c r="K581" s="135" t="s">
        <v>1</v>
      </c>
      <c r="L581" s="32"/>
      <c r="M581" s="140" t="s">
        <v>1</v>
      </c>
      <c r="N581" s="141" t="s">
        <v>41</v>
      </c>
      <c r="P581" s="142">
        <f>O581*H581</f>
        <v>0</v>
      </c>
      <c r="Q581" s="142">
        <v>0</v>
      </c>
      <c r="R581" s="142">
        <f>Q581*H581</f>
        <v>0</v>
      </c>
      <c r="S581" s="142">
        <v>0</v>
      </c>
      <c r="T581" s="143">
        <f>S581*H581</f>
        <v>0</v>
      </c>
      <c r="AR581" s="144" t="s">
        <v>770</v>
      </c>
      <c r="AT581" s="144" t="s">
        <v>212</v>
      </c>
      <c r="AU581" s="144" t="s">
        <v>86</v>
      </c>
      <c r="AY581" s="17" t="s">
        <v>210</v>
      </c>
      <c r="BE581" s="145">
        <f>IF(N581="základní",J581,0)</f>
        <v>0</v>
      </c>
      <c r="BF581" s="145">
        <f>IF(N581="snížená",J581,0)</f>
        <v>0</v>
      </c>
      <c r="BG581" s="145">
        <f>IF(N581="zákl. přenesená",J581,0)</f>
        <v>0</v>
      </c>
      <c r="BH581" s="145">
        <f>IF(N581="sníž. přenesená",J581,0)</f>
        <v>0</v>
      </c>
      <c r="BI581" s="145">
        <f>IF(N581="nulová",J581,0)</f>
        <v>0</v>
      </c>
      <c r="BJ581" s="17" t="s">
        <v>84</v>
      </c>
      <c r="BK581" s="145">
        <f>ROUND(I581*H581,2)</f>
        <v>0</v>
      </c>
      <c r="BL581" s="17" t="s">
        <v>770</v>
      </c>
      <c r="BM581" s="144" t="s">
        <v>804</v>
      </c>
    </row>
    <row r="582" spans="2:65" s="11" customFormat="1" ht="22.9" customHeight="1">
      <c r="B582" s="121"/>
      <c r="D582" s="122" t="s">
        <v>75</v>
      </c>
      <c r="E582" s="131" t="s">
        <v>805</v>
      </c>
      <c r="F582" s="131" t="s">
        <v>806</v>
      </c>
      <c r="I582" s="124"/>
      <c r="J582" s="132">
        <f>BK582</f>
        <v>0</v>
      </c>
      <c r="L582" s="121"/>
      <c r="M582" s="126"/>
      <c r="P582" s="127">
        <f>P583</f>
        <v>0</v>
      </c>
      <c r="R582" s="127">
        <f>R583</f>
        <v>0</v>
      </c>
      <c r="T582" s="128">
        <f>T583</f>
        <v>0</v>
      </c>
      <c r="AR582" s="122" t="s">
        <v>245</v>
      </c>
      <c r="AT582" s="129" t="s">
        <v>75</v>
      </c>
      <c r="AU582" s="129" t="s">
        <v>84</v>
      </c>
      <c r="AY582" s="122" t="s">
        <v>210</v>
      </c>
      <c r="BK582" s="130">
        <f>BK583</f>
        <v>0</v>
      </c>
    </row>
    <row r="583" spans="2:65" s="1" customFormat="1" ht="16.5" customHeight="1">
      <c r="B583" s="32"/>
      <c r="C583" s="133" t="s">
        <v>807</v>
      </c>
      <c r="D583" s="133" t="s">
        <v>212</v>
      </c>
      <c r="E583" s="134" t="s">
        <v>808</v>
      </c>
      <c r="F583" s="135" t="s">
        <v>809</v>
      </c>
      <c r="G583" s="136" t="s">
        <v>810</v>
      </c>
      <c r="H583" s="137">
        <v>1</v>
      </c>
      <c r="I583" s="138"/>
      <c r="J583" s="139">
        <f>ROUND(I583*H583,2)</f>
        <v>0</v>
      </c>
      <c r="K583" s="135" t="s">
        <v>1</v>
      </c>
      <c r="L583" s="32"/>
      <c r="M583" s="180" t="s">
        <v>1</v>
      </c>
      <c r="N583" s="181" t="s">
        <v>41</v>
      </c>
      <c r="O583" s="182"/>
      <c r="P583" s="183">
        <f>O583*H583</f>
        <v>0</v>
      </c>
      <c r="Q583" s="183">
        <v>0</v>
      </c>
      <c r="R583" s="183">
        <f>Q583*H583</f>
        <v>0</v>
      </c>
      <c r="S583" s="183">
        <v>0</v>
      </c>
      <c r="T583" s="184">
        <f>S583*H583</f>
        <v>0</v>
      </c>
      <c r="AR583" s="144" t="s">
        <v>770</v>
      </c>
      <c r="AT583" s="144" t="s">
        <v>212</v>
      </c>
      <c r="AU583" s="144" t="s">
        <v>86</v>
      </c>
      <c r="AY583" s="17" t="s">
        <v>210</v>
      </c>
      <c r="BE583" s="145">
        <f>IF(N583="základní",J583,0)</f>
        <v>0</v>
      </c>
      <c r="BF583" s="145">
        <f>IF(N583="snížená",J583,0)</f>
        <v>0</v>
      </c>
      <c r="BG583" s="145">
        <f>IF(N583="zákl. přenesená",J583,0)</f>
        <v>0</v>
      </c>
      <c r="BH583" s="145">
        <f>IF(N583="sníž. přenesená",J583,0)</f>
        <v>0</v>
      </c>
      <c r="BI583" s="145">
        <f>IF(N583="nulová",J583,0)</f>
        <v>0</v>
      </c>
      <c r="BJ583" s="17" t="s">
        <v>84</v>
      </c>
      <c r="BK583" s="145">
        <f>ROUND(I583*H583,2)</f>
        <v>0</v>
      </c>
      <c r="BL583" s="17" t="s">
        <v>770</v>
      </c>
      <c r="BM583" s="144" t="s">
        <v>811</v>
      </c>
    </row>
    <row r="584" spans="2:65" s="1" customFormat="1" ht="7" customHeight="1">
      <c r="B584" s="44"/>
      <c r="C584" s="45"/>
      <c r="D584" s="45"/>
      <c r="E584" s="45"/>
      <c r="F584" s="45"/>
      <c r="G584" s="45"/>
      <c r="H584" s="45"/>
      <c r="I584" s="45"/>
      <c r="J584" s="45"/>
      <c r="K584" s="45"/>
      <c r="L584" s="32"/>
    </row>
  </sheetData>
  <sheetProtection algorithmName="SHA-512" hashValue="Hqo55LRoc5kAekHiq7CjkqtqtDFnBv5MsOPCpBXLQxJPkh4Vliskg2RszCtdHMo2D4bKdZJykyayAg3j6V+ojg==" saltValue="en1zf5y+JAdfm/B0YlOm4cT3jHFspTma4DsbDWWuyHU77MQPFSHYbbtq/4p23oTG1p+7wFQ+WW0B8iadWG4OxA==" spinCount="100000" sheet="1" objects="1" scenarios="1" formatColumns="0" formatRows="0" autoFilter="0"/>
  <autoFilter ref="C128:K583" xr:uid="{00000000-0009-0000-0000-000001000000}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644"/>
  <sheetViews>
    <sheetView showGridLines="0" topLeftCell="A111" workbookViewId="0">
      <selection activeCell="J136" sqref="J136"/>
    </sheetView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89</v>
      </c>
      <c r="AZ2" s="88" t="s">
        <v>812</v>
      </c>
      <c r="BA2" s="88" t="s">
        <v>813</v>
      </c>
      <c r="BB2" s="88" t="s">
        <v>330</v>
      </c>
      <c r="BC2" s="88" t="s">
        <v>814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153</v>
      </c>
      <c r="BA3" s="88" t="s">
        <v>154</v>
      </c>
      <c r="BB3" s="88" t="s">
        <v>155</v>
      </c>
      <c r="BC3" s="88" t="s">
        <v>815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157</v>
      </c>
      <c r="BA4" s="88" t="s">
        <v>158</v>
      </c>
      <c r="BB4" s="88" t="s">
        <v>155</v>
      </c>
      <c r="BC4" s="88" t="s">
        <v>816</v>
      </c>
      <c r="BD4" s="88" t="s">
        <v>86</v>
      </c>
    </row>
    <row r="5" spans="2:56" ht="7" customHeight="1">
      <c r="B5" s="20"/>
      <c r="L5" s="20"/>
      <c r="AZ5" s="88" t="s">
        <v>161</v>
      </c>
      <c r="BA5" s="88" t="s">
        <v>162</v>
      </c>
      <c r="BB5" s="88" t="s">
        <v>155</v>
      </c>
      <c r="BC5" s="88" t="s">
        <v>721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164</v>
      </c>
      <c r="BA6" s="88" t="s">
        <v>165</v>
      </c>
      <c r="BB6" s="88" t="s">
        <v>155</v>
      </c>
      <c r="BC6" s="88" t="s">
        <v>817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167</v>
      </c>
      <c r="BA7" s="88" t="s">
        <v>168</v>
      </c>
      <c r="BB7" s="88" t="s">
        <v>155</v>
      </c>
      <c r="BC7" s="88" t="s">
        <v>818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170</v>
      </c>
      <c r="BA8" s="88" t="s">
        <v>171</v>
      </c>
      <c r="BB8" s="88" t="s">
        <v>155</v>
      </c>
      <c r="BC8" s="88" t="s">
        <v>819</v>
      </c>
      <c r="BD8" s="88" t="s">
        <v>86</v>
      </c>
    </row>
    <row r="9" spans="2:56" s="1" customFormat="1" ht="16.5" customHeight="1">
      <c r="B9" s="32"/>
      <c r="E9" s="253" t="s">
        <v>820</v>
      </c>
      <c r="F9" s="256"/>
      <c r="G9" s="256"/>
      <c r="H9" s="256"/>
      <c r="L9" s="32"/>
      <c r="AZ9" s="88" t="s">
        <v>174</v>
      </c>
      <c r="BA9" s="88" t="s">
        <v>174</v>
      </c>
      <c r="BB9" s="88" t="s">
        <v>155</v>
      </c>
      <c r="BC9" s="88" t="s">
        <v>821</v>
      </c>
      <c r="BD9" s="88" t="s">
        <v>86</v>
      </c>
    </row>
    <row r="10" spans="2:56" s="1" customFormat="1">
      <c r="B10" s="32"/>
      <c r="L10" s="32"/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</v>
      </c>
      <c r="L20" s="32"/>
    </row>
    <row r="21" spans="2:12" s="1" customFormat="1" ht="18" customHeight="1">
      <c r="B21" s="32"/>
      <c r="E21" s="25" t="s">
        <v>31</v>
      </c>
      <c r="I21" s="27" t="s">
        <v>27</v>
      </c>
      <c r="J21" s="25" t="s">
        <v>1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34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ROUND(J130,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ROUND((SUM(BE130:BE643)),  2)</f>
        <v>0</v>
      </c>
      <c r="I33" s="93">
        <v>0.21</v>
      </c>
      <c r="J33" s="92">
        <f>ROUND(((SUM(BE130:BE643))*I33),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ROUND((SUM(BF130:BF643)),  2)</f>
        <v>0</v>
      </c>
      <c r="I34" s="93">
        <v>0.12</v>
      </c>
      <c r="J34" s="92">
        <f>ROUND(((SUM(BF130:BF643))*I34),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ROUND((SUM(BG130:BG643)),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ROUND((SUM(BH130:BH643)),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ROUND((SUM(BI130:BI643)),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SO101_2 - KOMUNIKACE 2. ETAPA KM 0,758 - KÚ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J130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J131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J132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J254</f>
        <v>0</v>
      </c>
      <c r="L99" s="109"/>
    </row>
    <row r="100" spans="2:12" s="9" customFormat="1" ht="19.899999999999999" customHeight="1">
      <c r="B100" s="109"/>
      <c r="D100" s="110" t="s">
        <v>822</v>
      </c>
      <c r="E100" s="111"/>
      <c r="F100" s="111"/>
      <c r="G100" s="111"/>
      <c r="H100" s="111"/>
      <c r="I100" s="111"/>
      <c r="J100" s="112">
        <f>J293</f>
        <v>0</v>
      </c>
      <c r="L100" s="109"/>
    </row>
    <row r="101" spans="2:12" s="9" customFormat="1" ht="19.899999999999999" customHeight="1">
      <c r="B101" s="109"/>
      <c r="D101" s="110" t="s">
        <v>185</v>
      </c>
      <c r="E101" s="111"/>
      <c r="F101" s="111"/>
      <c r="G101" s="111"/>
      <c r="H101" s="111"/>
      <c r="I101" s="111"/>
      <c r="J101" s="112">
        <f>J298</f>
        <v>0</v>
      </c>
      <c r="L101" s="109"/>
    </row>
    <row r="102" spans="2:12" s="9" customFormat="1" ht="19.899999999999999" customHeight="1">
      <c r="B102" s="109"/>
      <c r="D102" s="110" t="s">
        <v>186</v>
      </c>
      <c r="E102" s="111"/>
      <c r="F102" s="111"/>
      <c r="G102" s="111"/>
      <c r="H102" s="111"/>
      <c r="I102" s="111"/>
      <c r="J102" s="112">
        <f>J307</f>
        <v>0</v>
      </c>
      <c r="L102" s="109"/>
    </row>
    <row r="103" spans="2:12" s="9" customFormat="1" ht="19.899999999999999" customHeight="1">
      <c r="B103" s="109"/>
      <c r="D103" s="110" t="s">
        <v>187</v>
      </c>
      <c r="E103" s="111"/>
      <c r="F103" s="111"/>
      <c r="G103" s="111"/>
      <c r="H103" s="111"/>
      <c r="I103" s="111"/>
      <c r="J103" s="112">
        <f>J355</f>
        <v>0</v>
      </c>
      <c r="L103" s="109"/>
    </row>
    <row r="104" spans="2:12" s="9" customFormat="1" ht="19.899999999999999" customHeight="1">
      <c r="B104" s="109"/>
      <c r="D104" s="110" t="s">
        <v>188</v>
      </c>
      <c r="E104" s="111"/>
      <c r="F104" s="111"/>
      <c r="G104" s="111"/>
      <c r="H104" s="111"/>
      <c r="I104" s="111"/>
      <c r="J104" s="112">
        <f>J460</f>
        <v>0</v>
      </c>
      <c r="L104" s="109"/>
    </row>
    <row r="105" spans="2:12" s="9" customFormat="1" ht="19.899999999999999" customHeight="1">
      <c r="B105" s="109"/>
      <c r="D105" s="110" t="s">
        <v>189</v>
      </c>
      <c r="E105" s="111"/>
      <c r="F105" s="111"/>
      <c r="G105" s="111"/>
      <c r="H105" s="111"/>
      <c r="I105" s="111"/>
      <c r="J105" s="112">
        <f>J588</f>
        <v>0</v>
      </c>
      <c r="L105" s="109"/>
    </row>
    <row r="106" spans="2:12" s="9" customFormat="1" ht="19.899999999999999" customHeight="1">
      <c r="B106" s="109"/>
      <c r="D106" s="110" t="s">
        <v>190</v>
      </c>
      <c r="E106" s="111"/>
      <c r="F106" s="111"/>
      <c r="G106" s="111"/>
      <c r="H106" s="111"/>
      <c r="I106" s="111"/>
      <c r="J106" s="112">
        <f>J623</f>
        <v>0</v>
      </c>
      <c r="L106" s="109"/>
    </row>
    <row r="107" spans="2:12" s="8" customFormat="1" ht="25" customHeight="1">
      <c r="B107" s="105"/>
      <c r="D107" s="106" t="s">
        <v>191</v>
      </c>
      <c r="E107" s="107"/>
      <c r="F107" s="107"/>
      <c r="G107" s="107"/>
      <c r="H107" s="107"/>
      <c r="I107" s="107"/>
      <c r="J107" s="108">
        <f>J625</f>
        <v>0</v>
      </c>
      <c r="L107" s="105"/>
    </row>
    <row r="108" spans="2:12" s="9" customFormat="1" ht="19.899999999999999" customHeight="1">
      <c r="B108" s="109"/>
      <c r="D108" s="110" t="s">
        <v>192</v>
      </c>
      <c r="E108" s="111"/>
      <c r="F108" s="111"/>
      <c r="G108" s="111"/>
      <c r="H108" s="111"/>
      <c r="I108" s="111"/>
      <c r="J108" s="112">
        <f>J626</f>
        <v>0</v>
      </c>
      <c r="L108" s="109"/>
    </row>
    <row r="109" spans="2:12" s="9" customFormat="1" ht="19.899999999999999" customHeight="1">
      <c r="B109" s="109"/>
      <c r="D109" s="110" t="s">
        <v>193</v>
      </c>
      <c r="E109" s="111"/>
      <c r="F109" s="111"/>
      <c r="G109" s="111"/>
      <c r="H109" s="111"/>
      <c r="I109" s="111"/>
      <c r="J109" s="112">
        <f>J634</f>
        <v>0</v>
      </c>
      <c r="L109" s="109"/>
    </row>
    <row r="110" spans="2:12" s="9" customFormat="1" ht="19.899999999999999" customHeight="1">
      <c r="B110" s="109"/>
      <c r="D110" s="110" t="s">
        <v>194</v>
      </c>
      <c r="E110" s="111"/>
      <c r="F110" s="111"/>
      <c r="G110" s="111"/>
      <c r="H110" s="111"/>
      <c r="I110" s="111"/>
      <c r="J110" s="112">
        <f>J642</f>
        <v>0</v>
      </c>
      <c r="L110" s="109"/>
    </row>
    <row r="111" spans="2:12" s="1" customFormat="1" ht="21.75" customHeight="1">
      <c r="B111" s="32"/>
      <c r="L111" s="32"/>
    </row>
    <row r="112" spans="2:12" s="1" customFormat="1" ht="7" customHeight="1">
      <c r="B112" s="44"/>
      <c r="C112" s="45"/>
      <c r="D112" s="45"/>
      <c r="E112" s="45"/>
      <c r="F112" s="45"/>
      <c r="G112" s="45"/>
      <c r="H112" s="45"/>
      <c r="I112" s="45"/>
      <c r="J112" s="45"/>
      <c r="K112" s="45"/>
      <c r="L112" s="32"/>
    </row>
    <row r="116" spans="2:12" s="1" customFormat="1" ht="7" customHeight="1">
      <c r="B116" s="46"/>
      <c r="C116" s="47"/>
      <c r="D116" s="47"/>
      <c r="E116" s="47"/>
      <c r="F116" s="47"/>
      <c r="G116" s="47"/>
      <c r="H116" s="47"/>
      <c r="I116" s="47"/>
      <c r="J116" s="47"/>
      <c r="K116" s="47"/>
      <c r="L116" s="32"/>
    </row>
    <row r="117" spans="2:12" s="1" customFormat="1" ht="25" customHeight="1">
      <c r="B117" s="32"/>
      <c r="C117" s="21" t="s">
        <v>195</v>
      </c>
      <c r="L117" s="32"/>
    </row>
    <row r="118" spans="2:12" s="1" customFormat="1" ht="7" customHeight="1">
      <c r="B118" s="32"/>
      <c r="L118" s="32"/>
    </row>
    <row r="119" spans="2:12" s="1" customFormat="1" ht="12" customHeight="1">
      <c r="B119" s="32"/>
      <c r="C119" s="27" t="s">
        <v>16</v>
      </c>
      <c r="L119" s="32"/>
    </row>
    <row r="120" spans="2:12" s="1" customFormat="1" ht="16.5" customHeight="1">
      <c r="B120" s="32"/>
      <c r="E120" s="257" t="str">
        <f>E7</f>
        <v>II/184 PRŮTAH CHUDENICE, REKONSTRUKCE</v>
      </c>
      <c r="F120" s="258"/>
      <c r="G120" s="258"/>
      <c r="H120" s="258"/>
      <c r="L120" s="32"/>
    </row>
    <row r="121" spans="2:12" s="1" customFormat="1" ht="12" customHeight="1">
      <c r="B121" s="32"/>
      <c r="C121" s="27" t="s">
        <v>173</v>
      </c>
      <c r="L121" s="32"/>
    </row>
    <row r="122" spans="2:12" s="1" customFormat="1" ht="16.5" customHeight="1">
      <c r="B122" s="32"/>
      <c r="E122" s="253" t="str">
        <f>E9</f>
        <v>SO101_2 - KOMUNIKACE 2. ETAPA KM 0,758 - KÚ</v>
      </c>
      <c r="F122" s="256"/>
      <c r="G122" s="256"/>
      <c r="H122" s="256"/>
      <c r="L122" s="32"/>
    </row>
    <row r="123" spans="2:12" s="1" customFormat="1" ht="7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F12</f>
        <v xml:space="preserve"> </v>
      </c>
      <c r="I124" s="27" t="s">
        <v>22</v>
      </c>
      <c r="J124" s="52" t="str">
        <f>IF(J12="","",J12)</f>
        <v>7. 11. 2025</v>
      </c>
      <c r="L124" s="32"/>
    </row>
    <row r="125" spans="2:12" s="1" customFormat="1" ht="7" customHeight="1">
      <c r="B125" s="32"/>
      <c r="L125" s="32"/>
    </row>
    <row r="126" spans="2:12" s="1" customFormat="1" ht="25.75" customHeight="1">
      <c r="B126" s="32"/>
      <c r="C126" s="27" t="s">
        <v>24</v>
      </c>
      <c r="F126" s="25" t="str">
        <f>E15</f>
        <v>SÚS PK a Městys Chudenice</v>
      </c>
      <c r="I126" s="27" t="s">
        <v>30</v>
      </c>
      <c r="J126" s="30" t="str">
        <f>E21</f>
        <v>MACÁN PROJEKCE DS s.r.o.</v>
      </c>
      <c r="L126" s="32"/>
    </row>
    <row r="127" spans="2:12" s="1" customFormat="1" ht="15.25" customHeight="1">
      <c r="B127" s="32"/>
      <c r="C127" s="27" t="s">
        <v>28</v>
      </c>
      <c r="F127" s="25" t="str">
        <f>IF(E18="","",E18)</f>
        <v>Vyplň údaj</v>
      </c>
      <c r="I127" s="27" t="s">
        <v>33</v>
      </c>
      <c r="J127" s="30" t="str">
        <f>E24</f>
        <v>Žižkovský Petr</v>
      </c>
      <c r="L127" s="32"/>
    </row>
    <row r="128" spans="2:12" s="1" customFormat="1" ht="10.4" customHeight="1">
      <c r="B128" s="32"/>
      <c r="L128" s="32"/>
    </row>
    <row r="129" spans="2:65" s="10" customFormat="1" ht="29.25" customHeight="1">
      <c r="B129" s="113"/>
      <c r="C129" s="114" t="s">
        <v>196</v>
      </c>
      <c r="D129" s="115" t="s">
        <v>61</v>
      </c>
      <c r="E129" s="115" t="s">
        <v>57</v>
      </c>
      <c r="F129" s="115" t="s">
        <v>58</v>
      </c>
      <c r="G129" s="115" t="s">
        <v>197</v>
      </c>
      <c r="H129" s="115" t="s">
        <v>198</v>
      </c>
      <c r="I129" s="115" t="s">
        <v>199</v>
      </c>
      <c r="J129" s="115" t="s">
        <v>179</v>
      </c>
      <c r="K129" s="116" t="s">
        <v>200</v>
      </c>
      <c r="L129" s="113"/>
      <c r="M129" s="59" t="s">
        <v>1</v>
      </c>
      <c r="N129" s="60" t="s">
        <v>40</v>
      </c>
      <c r="O129" s="60" t="s">
        <v>201</v>
      </c>
      <c r="P129" s="60" t="s">
        <v>202</v>
      </c>
      <c r="Q129" s="60" t="s">
        <v>203</v>
      </c>
      <c r="R129" s="60" t="s">
        <v>204</v>
      </c>
      <c r="S129" s="60" t="s">
        <v>205</v>
      </c>
      <c r="T129" s="61" t="s">
        <v>206</v>
      </c>
    </row>
    <row r="130" spans="2:65" s="1" customFormat="1" ht="22.9" customHeight="1">
      <c r="B130" s="32"/>
      <c r="C130" s="64" t="s">
        <v>207</v>
      </c>
      <c r="J130" s="117">
        <f>BK130</f>
        <v>0</v>
      </c>
      <c r="L130" s="32"/>
      <c r="M130" s="62"/>
      <c r="N130" s="53"/>
      <c r="O130" s="53"/>
      <c r="P130" s="118">
        <f>P131+P625</f>
        <v>0</v>
      </c>
      <c r="Q130" s="53"/>
      <c r="R130" s="118">
        <f>R131+R625</f>
        <v>1911.63491185</v>
      </c>
      <c r="S130" s="53"/>
      <c r="T130" s="119">
        <f>T131+T625</f>
        <v>1504.712</v>
      </c>
      <c r="AT130" s="17" t="s">
        <v>75</v>
      </c>
      <c r="AU130" s="17" t="s">
        <v>181</v>
      </c>
      <c r="BK130" s="120">
        <f>BK131+BK625</f>
        <v>0</v>
      </c>
    </row>
    <row r="131" spans="2:65" s="11" customFormat="1" ht="25.9" customHeight="1">
      <c r="B131" s="121"/>
      <c r="D131" s="122" t="s">
        <v>75</v>
      </c>
      <c r="E131" s="123" t="s">
        <v>208</v>
      </c>
      <c r="F131" s="123" t="s">
        <v>209</v>
      </c>
      <c r="I131" s="124"/>
      <c r="J131" s="125">
        <f>BK131</f>
        <v>0</v>
      </c>
      <c r="L131" s="121"/>
      <c r="M131" s="126"/>
      <c r="P131" s="127">
        <f>P132+P254+P293+P298+P307+P355+P460+P588+P623</f>
        <v>0</v>
      </c>
      <c r="R131" s="127">
        <f>R132+R254+R293+R298+R307+R355+R460+R588+R623</f>
        <v>1911.63491185</v>
      </c>
      <c r="T131" s="128">
        <f>T132+T254+T293+T298+T307+T355+T460+T588+T623</f>
        <v>1504.712</v>
      </c>
      <c r="AR131" s="122" t="s">
        <v>84</v>
      </c>
      <c r="AT131" s="129" t="s">
        <v>75</v>
      </c>
      <c r="AU131" s="129" t="s">
        <v>76</v>
      </c>
      <c r="AY131" s="122" t="s">
        <v>210</v>
      </c>
      <c r="BK131" s="130">
        <f>BK132+BK254+BK293+BK298+BK307+BK355+BK460+BK588+BK623</f>
        <v>0</v>
      </c>
    </row>
    <row r="132" spans="2:65" s="11" customFormat="1" ht="22.9" customHeight="1">
      <c r="B132" s="121"/>
      <c r="D132" s="122" t="s">
        <v>75</v>
      </c>
      <c r="E132" s="131" t="s">
        <v>84</v>
      </c>
      <c r="F132" s="131" t="s">
        <v>211</v>
      </c>
      <c r="I132" s="124"/>
      <c r="J132" s="132">
        <f>BK132</f>
        <v>0</v>
      </c>
      <c r="L132" s="121"/>
      <c r="M132" s="126"/>
      <c r="P132" s="127">
        <f>SUM(P133:P253)</f>
        <v>0</v>
      </c>
      <c r="R132" s="127">
        <f>SUM(R133:R253)</f>
        <v>971.62694999999997</v>
      </c>
      <c r="T132" s="128">
        <f>SUM(T133:T253)</f>
        <v>1497.424</v>
      </c>
      <c r="AR132" s="122" t="s">
        <v>84</v>
      </c>
      <c r="AT132" s="129" t="s">
        <v>75</v>
      </c>
      <c r="AU132" s="129" t="s">
        <v>84</v>
      </c>
      <c r="AY132" s="122" t="s">
        <v>210</v>
      </c>
      <c r="BK132" s="130">
        <f>SUM(BK133:BK253)</f>
        <v>0</v>
      </c>
    </row>
    <row r="133" spans="2:65" s="1" customFormat="1" ht="44.25" customHeight="1">
      <c r="B133" s="32"/>
      <c r="C133" s="133" t="s">
        <v>84</v>
      </c>
      <c r="D133" s="133" t="s">
        <v>212</v>
      </c>
      <c r="E133" s="134" t="s">
        <v>213</v>
      </c>
      <c r="F133" s="135" t="s">
        <v>214</v>
      </c>
      <c r="G133" s="136" t="s">
        <v>215</v>
      </c>
      <c r="H133" s="137">
        <v>2862.5</v>
      </c>
      <c r="I133" s="138"/>
      <c r="J133" s="139">
        <f>ROUND(I133*H133,2)</f>
        <v>0</v>
      </c>
      <c r="K133" s="135" t="s">
        <v>216</v>
      </c>
      <c r="L133" s="32"/>
      <c r="M133" s="140" t="s">
        <v>1</v>
      </c>
      <c r="N133" s="141" t="s">
        <v>41</v>
      </c>
      <c r="P133" s="142">
        <f>O133*H133</f>
        <v>0</v>
      </c>
      <c r="Q133" s="142">
        <v>3.0000000000000001E-5</v>
      </c>
      <c r="R133" s="142">
        <f>Q133*H133</f>
        <v>8.5875000000000007E-2</v>
      </c>
      <c r="S133" s="142">
        <v>0.23</v>
      </c>
      <c r="T133" s="143">
        <f>S133*H133</f>
        <v>658.375</v>
      </c>
      <c r="AR133" s="144" t="s">
        <v>217</v>
      </c>
      <c r="AT133" s="144" t="s">
        <v>212</v>
      </c>
      <c r="AU133" s="144" t="s">
        <v>86</v>
      </c>
      <c r="AY133" s="17" t="s">
        <v>210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7" t="s">
        <v>84</v>
      </c>
      <c r="BK133" s="145">
        <f>ROUND(I133*H133,2)</f>
        <v>0</v>
      </c>
      <c r="BL133" s="17" t="s">
        <v>217</v>
      </c>
      <c r="BM133" s="144" t="s">
        <v>218</v>
      </c>
    </row>
    <row r="134" spans="2:65" s="1" customFormat="1" ht="27">
      <c r="B134" s="32"/>
      <c r="D134" s="146" t="s">
        <v>219</v>
      </c>
      <c r="F134" s="147" t="s">
        <v>823</v>
      </c>
      <c r="I134" s="148"/>
      <c r="L134" s="32"/>
      <c r="M134" s="149"/>
      <c r="T134" s="56"/>
      <c r="AT134" s="17" t="s">
        <v>219</v>
      </c>
      <c r="AU134" s="17" t="s">
        <v>86</v>
      </c>
    </row>
    <row r="135" spans="2:65" s="12" customFormat="1" ht="20">
      <c r="B135" s="150"/>
      <c r="D135" s="146" t="s">
        <v>221</v>
      </c>
      <c r="E135" s="151" t="s">
        <v>1</v>
      </c>
      <c r="F135" s="152" t="s">
        <v>222</v>
      </c>
      <c r="H135" s="151" t="s">
        <v>1</v>
      </c>
      <c r="I135" s="153"/>
      <c r="L135" s="150"/>
      <c r="M135" s="154"/>
      <c r="T135" s="155"/>
      <c r="AT135" s="151" t="s">
        <v>221</v>
      </c>
      <c r="AU135" s="151" t="s">
        <v>86</v>
      </c>
      <c r="AV135" s="12" t="s">
        <v>84</v>
      </c>
      <c r="AW135" s="12" t="s">
        <v>32</v>
      </c>
      <c r="AX135" s="12" t="s">
        <v>76</v>
      </c>
      <c r="AY135" s="151" t="s">
        <v>210</v>
      </c>
    </row>
    <row r="136" spans="2:65" s="13" customFormat="1">
      <c r="B136" s="156"/>
      <c r="D136" s="146" t="s">
        <v>221</v>
      </c>
      <c r="E136" s="157" t="s">
        <v>1</v>
      </c>
      <c r="F136" s="158" t="s">
        <v>824</v>
      </c>
      <c r="H136" s="159">
        <v>2862.5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76</v>
      </c>
      <c r="AY136" s="157" t="s">
        <v>210</v>
      </c>
    </row>
    <row r="137" spans="2:65" s="14" customFormat="1">
      <c r="B137" s="163"/>
      <c r="D137" s="146" t="s">
        <v>221</v>
      </c>
      <c r="E137" s="164" t="s">
        <v>1</v>
      </c>
      <c r="F137" s="165" t="s">
        <v>224</v>
      </c>
      <c r="H137" s="166">
        <v>2862.5</v>
      </c>
      <c r="I137" s="167"/>
      <c r="L137" s="163"/>
      <c r="M137" s="168"/>
      <c r="T137" s="169"/>
      <c r="AT137" s="164" t="s">
        <v>221</v>
      </c>
      <c r="AU137" s="164" t="s">
        <v>86</v>
      </c>
      <c r="AV137" s="14" t="s">
        <v>217</v>
      </c>
      <c r="AW137" s="14" t="s">
        <v>32</v>
      </c>
      <c r="AX137" s="14" t="s">
        <v>84</v>
      </c>
      <c r="AY137" s="164" t="s">
        <v>210</v>
      </c>
    </row>
    <row r="138" spans="2:65" s="1" customFormat="1" ht="44.25" customHeight="1">
      <c r="B138" s="32"/>
      <c r="C138" s="133" t="s">
        <v>86</v>
      </c>
      <c r="D138" s="133" t="s">
        <v>212</v>
      </c>
      <c r="E138" s="134" t="s">
        <v>225</v>
      </c>
      <c r="F138" s="135" t="s">
        <v>226</v>
      </c>
      <c r="G138" s="136" t="s">
        <v>215</v>
      </c>
      <c r="H138" s="137">
        <v>2862.5</v>
      </c>
      <c r="I138" s="138"/>
      <c r="J138" s="139">
        <f>ROUND(I138*H138,2)</f>
        <v>0</v>
      </c>
      <c r="K138" s="135" t="s">
        <v>216</v>
      </c>
      <c r="L138" s="32"/>
      <c r="M138" s="140" t="s">
        <v>1</v>
      </c>
      <c r="N138" s="141" t="s">
        <v>41</v>
      </c>
      <c r="P138" s="142">
        <f>O138*H138</f>
        <v>0</v>
      </c>
      <c r="Q138" s="142">
        <v>3.0000000000000001E-5</v>
      </c>
      <c r="R138" s="142">
        <f>Q138*H138</f>
        <v>8.5875000000000007E-2</v>
      </c>
      <c r="S138" s="142">
        <v>0.23</v>
      </c>
      <c r="T138" s="143">
        <f>S138*H138</f>
        <v>658.375</v>
      </c>
      <c r="AR138" s="144" t="s">
        <v>217</v>
      </c>
      <c r="AT138" s="144" t="s">
        <v>212</v>
      </c>
      <c r="AU138" s="144" t="s">
        <v>86</v>
      </c>
      <c r="AY138" s="17" t="s">
        <v>210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7" t="s">
        <v>84</v>
      </c>
      <c r="BK138" s="145">
        <f>ROUND(I138*H138,2)</f>
        <v>0</v>
      </c>
      <c r="BL138" s="17" t="s">
        <v>217</v>
      </c>
      <c r="BM138" s="144" t="s">
        <v>227</v>
      </c>
    </row>
    <row r="139" spans="2:65" s="1" customFormat="1" ht="27">
      <c r="B139" s="32"/>
      <c r="D139" s="146" t="s">
        <v>219</v>
      </c>
      <c r="F139" s="147" t="s">
        <v>823</v>
      </c>
      <c r="I139" s="148"/>
      <c r="L139" s="32"/>
      <c r="M139" s="149"/>
      <c r="T139" s="56"/>
      <c r="AT139" s="17" t="s">
        <v>219</v>
      </c>
      <c r="AU139" s="17" t="s">
        <v>86</v>
      </c>
    </row>
    <row r="140" spans="2:65" s="12" customFormat="1" ht="20">
      <c r="B140" s="150"/>
      <c r="D140" s="146" t="s">
        <v>221</v>
      </c>
      <c r="E140" s="151" t="s">
        <v>1</v>
      </c>
      <c r="F140" s="152" t="s">
        <v>228</v>
      </c>
      <c r="H140" s="151" t="s">
        <v>1</v>
      </c>
      <c r="I140" s="153"/>
      <c r="L140" s="150"/>
      <c r="M140" s="154"/>
      <c r="T140" s="155"/>
      <c r="AT140" s="151" t="s">
        <v>221</v>
      </c>
      <c r="AU140" s="151" t="s">
        <v>86</v>
      </c>
      <c r="AV140" s="12" t="s">
        <v>84</v>
      </c>
      <c r="AW140" s="12" t="s">
        <v>32</v>
      </c>
      <c r="AX140" s="12" t="s">
        <v>76</v>
      </c>
      <c r="AY140" s="151" t="s">
        <v>210</v>
      </c>
    </row>
    <row r="141" spans="2:65" s="13" customFormat="1">
      <c r="B141" s="156"/>
      <c r="D141" s="146" t="s">
        <v>221</v>
      </c>
      <c r="E141" s="157" t="s">
        <v>1</v>
      </c>
      <c r="F141" s="158" t="s">
        <v>824</v>
      </c>
      <c r="H141" s="159">
        <v>2862.5</v>
      </c>
      <c r="I141" s="160"/>
      <c r="L141" s="156"/>
      <c r="M141" s="161"/>
      <c r="T141" s="162"/>
      <c r="AT141" s="157" t="s">
        <v>221</v>
      </c>
      <c r="AU141" s="157" t="s">
        <v>86</v>
      </c>
      <c r="AV141" s="13" t="s">
        <v>86</v>
      </c>
      <c r="AW141" s="13" t="s">
        <v>32</v>
      </c>
      <c r="AX141" s="13" t="s">
        <v>76</v>
      </c>
      <c r="AY141" s="157" t="s">
        <v>210</v>
      </c>
    </row>
    <row r="142" spans="2:65" s="14" customFormat="1">
      <c r="B142" s="163"/>
      <c r="D142" s="146" t="s">
        <v>221</v>
      </c>
      <c r="E142" s="164" t="s">
        <v>1</v>
      </c>
      <c r="F142" s="165" t="s">
        <v>224</v>
      </c>
      <c r="H142" s="166">
        <v>2862.5</v>
      </c>
      <c r="I142" s="167"/>
      <c r="L142" s="163"/>
      <c r="M142" s="168"/>
      <c r="T142" s="169"/>
      <c r="AT142" s="164" t="s">
        <v>221</v>
      </c>
      <c r="AU142" s="164" t="s">
        <v>86</v>
      </c>
      <c r="AV142" s="14" t="s">
        <v>217</v>
      </c>
      <c r="AW142" s="14" t="s">
        <v>32</v>
      </c>
      <c r="AX142" s="14" t="s">
        <v>84</v>
      </c>
      <c r="AY142" s="164" t="s">
        <v>210</v>
      </c>
    </row>
    <row r="143" spans="2:65" s="1" customFormat="1" ht="66.75" customHeight="1">
      <c r="B143" s="32"/>
      <c r="C143" s="133" t="s">
        <v>231</v>
      </c>
      <c r="D143" s="133" t="s">
        <v>212</v>
      </c>
      <c r="E143" s="134" t="s">
        <v>232</v>
      </c>
      <c r="F143" s="135" t="s">
        <v>233</v>
      </c>
      <c r="G143" s="136" t="s">
        <v>215</v>
      </c>
      <c r="H143" s="137">
        <v>214</v>
      </c>
      <c r="I143" s="138"/>
      <c r="J143" s="139">
        <f>ROUND(I143*H143,2)</f>
        <v>0</v>
      </c>
      <c r="K143" s="135" t="s">
        <v>216</v>
      </c>
      <c r="L143" s="32"/>
      <c r="M143" s="140" t="s">
        <v>1</v>
      </c>
      <c r="N143" s="141" t="s">
        <v>41</v>
      </c>
      <c r="P143" s="142">
        <f>O143*H143</f>
        <v>0</v>
      </c>
      <c r="Q143" s="142">
        <v>0</v>
      </c>
      <c r="R143" s="142">
        <f>Q143*H143</f>
        <v>0</v>
      </c>
      <c r="S143" s="142">
        <v>0.505</v>
      </c>
      <c r="T143" s="143">
        <f>S143*H143</f>
        <v>108.07000000000001</v>
      </c>
      <c r="AR143" s="144" t="s">
        <v>217</v>
      </c>
      <c r="AT143" s="144" t="s">
        <v>212</v>
      </c>
      <c r="AU143" s="144" t="s">
        <v>86</v>
      </c>
      <c r="AY143" s="17" t="s">
        <v>210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7" t="s">
        <v>84</v>
      </c>
      <c r="BK143" s="145">
        <f>ROUND(I143*H143,2)</f>
        <v>0</v>
      </c>
      <c r="BL143" s="17" t="s">
        <v>217</v>
      </c>
      <c r="BM143" s="144" t="s">
        <v>234</v>
      </c>
    </row>
    <row r="144" spans="2:65" s="1" customFormat="1" ht="27">
      <c r="B144" s="32"/>
      <c r="D144" s="146" t="s">
        <v>219</v>
      </c>
      <c r="F144" s="147" t="s">
        <v>235</v>
      </c>
      <c r="I144" s="148"/>
      <c r="L144" s="32"/>
      <c r="M144" s="149"/>
      <c r="T144" s="56"/>
      <c r="AT144" s="17" t="s">
        <v>219</v>
      </c>
      <c r="AU144" s="17" t="s">
        <v>86</v>
      </c>
    </row>
    <row r="145" spans="2:65" s="12" customFormat="1">
      <c r="B145" s="150"/>
      <c r="D145" s="146" t="s">
        <v>221</v>
      </c>
      <c r="E145" s="151" t="s">
        <v>1</v>
      </c>
      <c r="F145" s="152" t="s">
        <v>236</v>
      </c>
      <c r="H145" s="151" t="s">
        <v>1</v>
      </c>
      <c r="I145" s="153"/>
      <c r="L145" s="150"/>
      <c r="M145" s="154"/>
      <c r="T145" s="155"/>
      <c r="AT145" s="151" t="s">
        <v>221</v>
      </c>
      <c r="AU145" s="151" t="s">
        <v>86</v>
      </c>
      <c r="AV145" s="12" t="s">
        <v>84</v>
      </c>
      <c r="AW145" s="12" t="s">
        <v>32</v>
      </c>
      <c r="AX145" s="12" t="s">
        <v>76</v>
      </c>
      <c r="AY145" s="151" t="s">
        <v>210</v>
      </c>
    </row>
    <row r="146" spans="2:65" s="13" customFormat="1">
      <c r="B146" s="156"/>
      <c r="D146" s="146" t="s">
        <v>221</v>
      </c>
      <c r="E146" s="157" t="s">
        <v>1</v>
      </c>
      <c r="F146" s="158" t="s">
        <v>825</v>
      </c>
      <c r="H146" s="159">
        <v>214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76</v>
      </c>
      <c r="AY146" s="157" t="s">
        <v>210</v>
      </c>
    </row>
    <row r="147" spans="2:65" s="14" customFormat="1">
      <c r="B147" s="163"/>
      <c r="D147" s="146" t="s">
        <v>221</v>
      </c>
      <c r="E147" s="164" t="s">
        <v>1</v>
      </c>
      <c r="F147" s="165" t="s">
        <v>224</v>
      </c>
      <c r="H147" s="166">
        <v>214</v>
      </c>
      <c r="I147" s="167"/>
      <c r="L147" s="163"/>
      <c r="M147" s="168"/>
      <c r="T147" s="169"/>
      <c r="AT147" s="164" t="s">
        <v>221</v>
      </c>
      <c r="AU147" s="164" t="s">
        <v>86</v>
      </c>
      <c r="AV147" s="14" t="s">
        <v>217</v>
      </c>
      <c r="AW147" s="14" t="s">
        <v>32</v>
      </c>
      <c r="AX147" s="14" t="s">
        <v>84</v>
      </c>
      <c r="AY147" s="164" t="s">
        <v>210</v>
      </c>
    </row>
    <row r="148" spans="2:65" s="1" customFormat="1" ht="66.75" customHeight="1">
      <c r="B148" s="32"/>
      <c r="C148" s="133" t="s">
        <v>217</v>
      </c>
      <c r="D148" s="133" t="s">
        <v>212</v>
      </c>
      <c r="E148" s="134" t="s">
        <v>826</v>
      </c>
      <c r="F148" s="135" t="s">
        <v>827</v>
      </c>
      <c r="G148" s="136" t="s">
        <v>215</v>
      </c>
      <c r="H148" s="137">
        <v>18</v>
      </c>
      <c r="I148" s="138"/>
      <c r="J148" s="139">
        <f>ROUND(I148*H148,2)</f>
        <v>0</v>
      </c>
      <c r="K148" s="135" t="s">
        <v>216</v>
      </c>
      <c r="L148" s="32"/>
      <c r="M148" s="140" t="s">
        <v>1</v>
      </c>
      <c r="N148" s="141" t="s">
        <v>41</v>
      </c>
      <c r="P148" s="142">
        <f>O148*H148</f>
        <v>0</v>
      </c>
      <c r="Q148" s="142">
        <v>0</v>
      </c>
      <c r="R148" s="142">
        <f>Q148*H148</f>
        <v>0</v>
      </c>
      <c r="S148" s="142">
        <v>0.38800000000000001</v>
      </c>
      <c r="T148" s="143">
        <f>S148*H148</f>
        <v>6.984</v>
      </c>
      <c r="AR148" s="144" t="s">
        <v>217</v>
      </c>
      <c r="AT148" s="144" t="s">
        <v>212</v>
      </c>
      <c r="AU148" s="144" t="s">
        <v>86</v>
      </c>
      <c r="AY148" s="17" t="s">
        <v>210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7" t="s">
        <v>84</v>
      </c>
      <c r="BK148" s="145">
        <f>ROUND(I148*H148,2)</f>
        <v>0</v>
      </c>
      <c r="BL148" s="17" t="s">
        <v>217</v>
      </c>
      <c r="BM148" s="144" t="s">
        <v>828</v>
      </c>
    </row>
    <row r="149" spans="2:65" s="1" customFormat="1" ht="18">
      <c r="B149" s="32"/>
      <c r="D149" s="146" t="s">
        <v>219</v>
      </c>
      <c r="F149" s="147" t="s">
        <v>242</v>
      </c>
      <c r="I149" s="148"/>
      <c r="L149" s="32"/>
      <c r="M149" s="149"/>
      <c r="T149" s="56"/>
      <c r="AT149" s="17" t="s">
        <v>219</v>
      </c>
      <c r="AU149" s="17" t="s">
        <v>86</v>
      </c>
    </row>
    <row r="150" spans="2:65" s="12" customFormat="1">
      <c r="B150" s="150"/>
      <c r="D150" s="146" t="s">
        <v>221</v>
      </c>
      <c r="E150" s="151" t="s">
        <v>1</v>
      </c>
      <c r="F150" s="152" t="s">
        <v>829</v>
      </c>
      <c r="H150" s="151" t="s">
        <v>1</v>
      </c>
      <c r="I150" s="153"/>
      <c r="L150" s="150"/>
      <c r="M150" s="154"/>
      <c r="T150" s="155"/>
      <c r="AT150" s="151" t="s">
        <v>221</v>
      </c>
      <c r="AU150" s="151" t="s">
        <v>86</v>
      </c>
      <c r="AV150" s="12" t="s">
        <v>84</v>
      </c>
      <c r="AW150" s="12" t="s">
        <v>32</v>
      </c>
      <c r="AX150" s="12" t="s">
        <v>76</v>
      </c>
      <c r="AY150" s="151" t="s">
        <v>210</v>
      </c>
    </row>
    <row r="151" spans="2:65" s="13" customFormat="1">
      <c r="B151" s="156"/>
      <c r="D151" s="146" t="s">
        <v>221</v>
      </c>
      <c r="E151" s="157" t="s">
        <v>1</v>
      </c>
      <c r="F151" s="158" t="s">
        <v>326</v>
      </c>
      <c r="H151" s="159">
        <v>18</v>
      </c>
      <c r="I151" s="160"/>
      <c r="L151" s="156"/>
      <c r="M151" s="161"/>
      <c r="T151" s="162"/>
      <c r="AT151" s="157" t="s">
        <v>221</v>
      </c>
      <c r="AU151" s="157" t="s">
        <v>86</v>
      </c>
      <c r="AV151" s="13" t="s">
        <v>86</v>
      </c>
      <c r="AW151" s="13" t="s">
        <v>32</v>
      </c>
      <c r="AX151" s="13" t="s">
        <v>76</v>
      </c>
      <c r="AY151" s="157" t="s">
        <v>210</v>
      </c>
    </row>
    <row r="152" spans="2:65" s="14" customFormat="1">
      <c r="B152" s="163"/>
      <c r="D152" s="146" t="s">
        <v>221</v>
      </c>
      <c r="E152" s="164" t="s">
        <v>1</v>
      </c>
      <c r="F152" s="165" t="s">
        <v>224</v>
      </c>
      <c r="H152" s="166">
        <v>18</v>
      </c>
      <c r="I152" s="167"/>
      <c r="L152" s="163"/>
      <c r="M152" s="168"/>
      <c r="T152" s="169"/>
      <c r="AT152" s="164" t="s">
        <v>221</v>
      </c>
      <c r="AU152" s="164" t="s">
        <v>86</v>
      </c>
      <c r="AV152" s="14" t="s">
        <v>217</v>
      </c>
      <c r="AW152" s="14" t="s">
        <v>32</v>
      </c>
      <c r="AX152" s="14" t="s">
        <v>84</v>
      </c>
      <c r="AY152" s="164" t="s">
        <v>210</v>
      </c>
    </row>
    <row r="153" spans="2:65" s="1" customFormat="1" ht="44.25" customHeight="1">
      <c r="B153" s="32"/>
      <c r="C153" s="133" t="s">
        <v>245</v>
      </c>
      <c r="D153" s="133" t="s">
        <v>212</v>
      </c>
      <c r="E153" s="134" t="s">
        <v>238</v>
      </c>
      <c r="F153" s="135" t="s">
        <v>239</v>
      </c>
      <c r="G153" s="136" t="s">
        <v>240</v>
      </c>
      <c r="H153" s="137">
        <v>52</v>
      </c>
      <c r="I153" s="138"/>
      <c r="J153" s="139">
        <f>ROUND(I153*H153,2)</f>
        <v>0</v>
      </c>
      <c r="K153" s="135" t="s">
        <v>216</v>
      </c>
      <c r="L153" s="32"/>
      <c r="M153" s="140" t="s">
        <v>1</v>
      </c>
      <c r="N153" s="141" t="s">
        <v>41</v>
      </c>
      <c r="P153" s="142">
        <f>O153*H153</f>
        <v>0</v>
      </c>
      <c r="Q153" s="142">
        <v>0</v>
      </c>
      <c r="R153" s="142">
        <f>Q153*H153</f>
        <v>0</v>
      </c>
      <c r="S153" s="142">
        <v>0.115</v>
      </c>
      <c r="T153" s="143">
        <f>S153*H153</f>
        <v>5.98</v>
      </c>
      <c r="AR153" s="144" t="s">
        <v>217</v>
      </c>
      <c r="AT153" s="144" t="s">
        <v>212</v>
      </c>
      <c r="AU153" s="144" t="s">
        <v>86</v>
      </c>
      <c r="AY153" s="17" t="s">
        <v>210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7" t="s">
        <v>84</v>
      </c>
      <c r="BK153" s="145">
        <f>ROUND(I153*H153,2)</f>
        <v>0</v>
      </c>
      <c r="BL153" s="17" t="s">
        <v>217</v>
      </c>
      <c r="BM153" s="144" t="s">
        <v>241</v>
      </c>
    </row>
    <row r="154" spans="2:65" s="1" customFormat="1" ht="18">
      <c r="B154" s="32"/>
      <c r="D154" s="146" t="s">
        <v>219</v>
      </c>
      <c r="F154" s="147" t="s">
        <v>242</v>
      </c>
      <c r="I154" s="148"/>
      <c r="L154" s="32"/>
      <c r="M154" s="149"/>
      <c r="T154" s="56"/>
      <c r="AT154" s="17" t="s">
        <v>219</v>
      </c>
      <c r="AU154" s="17" t="s">
        <v>86</v>
      </c>
    </row>
    <row r="155" spans="2:65" s="12" customFormat="1">
      <c r="B155" s="150"/>
      <c r="D155" s="146" t="s">
        <v>221</v>
      </c>
      <c r="E155" s="151" t="s">
        <v>1</v>
      </c>
      <c r="F155" s="152" t="s">
        <v>830</v>
      </c>
      <c r="H155" s="151" t="s">
        <v>1</v>
      </c>
      <c r="I155" s="153"/>
      <c r="L155" s="150"/>
      <c r="M155" s="154"/>
      <c r="T155" s="155"/>
      <c r="AT155" s="151" t="s">
        <v>221</v>
      </c>
      <c r="AU155" s="151" t="s">
        <v>86</v>
      </c>
      <c r="AV155" s="12" t="s">
        <v>84</v>
      </c>
      <c r="AW155" s="12" t="s">
        <v>32</v>
      </c>
      <c r="AX155" s="12" t="s">
        <v>76</v>
      </c>
      <c r="AY155" s="151" t="s">
        <v>210</v>
      </c>
    </row>
    <row r="156" spans="2:65" s="13" customFormat="1">
      <c r="B156" s="156"/>
      <c r="D156" s="146" t="s">
        <v>221</v>
      </c>
      <c r="E156" s="157" t="s">
        <v>1</v>
      </c>
      <c r="F156" s="158" t="s">
        <v>506</v>
      </c>
      <c r="H156" s="159">
        <v>52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4" customFormat="1">
      <c r="B157" s="163"/>
      <c r="D157" s="146" t="s">
        <v>221</v>
      </c>
      <c r="E157" s="164" t="s">
        <v>1</v>
      </c>
      <c r="F157" s="165" t="s">
        <v>224</v>
      </c>
      <c r="H157" s="166">
        <v>52</v>
      </c>
      <c r="I157" s="167"/>
      <c r="L157" s="163"/>
      <c r="M157" s="168"/>
      <c r="T157" s="169"/>
      <c r="AT157" s="164" t="s">
        <v>221</v>
      </c>
      <c r="AU157" s="164" t="s">
        <v>86</v>
      </c>
      <c r="AV157" s="14" t="s">
        <v>217</v>
      </c>
      <c r="AW157" s="14" t="s">
        <v>32</v>
      </c>
      <c r="AX157" s="14" t="s">
        <v>84</v>
      </c>
      <c r="AY157" s="164" t="s">
        <v>210</v>
      </c>
    </row>
    <row r="158" spans="2:65" s="1" customFormat="1" ht="49.15" customHeight="1">
      <c r="B158" s="32"/>
      <c r="C158" s="133" t="s">
        <v>251</v>
      </c>
      <c r="D158" s="133" t="s">
        <v>212</v>
      </c>
      <c r="E158" s="134" t="s">
        <v>258</v>
      </c>
      <c r="F158" s="135" t="s">
        <v>259</v>
      </c>
      <c r="G158" s="136" t="s">
        <v>240</v>
      </c>
      <c r="H158" s="137">
        <v>180</v>
      </c>
      <c r="I158" s="138"/>
      <c r="J158" s="139">
        <f>ROUND(I158*H158,2)</f>
        <v>0</v>
      </c>
      <c r="K158" s="135" t="s">
        <v>216</v>
      </c>
      <c r="L158" s="32"/>
      <c r="M158" s="140" t="s">
        <v>1</v>
      </c>
      <c r="N158" s="141" t="s">
        <v>41</v>
      </c>
      <c r="P158" s="142">
        <f>O158*H158</f>
        <v>0</v>
      </c>
      <c r="Q158" s="142">
        <v>0</v>
      </c>
      <c r="R158" s="142">
        <f>Q158*H158</f>
        <v>0</v>
      </c>
      <c r="S158" s="142">
        <v>0.20499999999999999</v>
      </c>
      <c r="T158" s="143">
        <f>S158*H158</f>
        <v>36.9</v>
      </c>
      <c r="AR158" s="144" t="s">
        <v>217</v>
      </c>
      <c r="AT158" s="144" t="s">
        <v>212</v>
      </c>
      <c r="AU158" s="144" t="s">
        <v>86</v>
      </c>
      <c r="AY158" s="17" t="s">
        <v>210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7" t="s">
        <v>84</v>
      </c>
      <c r="BK158" s="145">
        <f>ROUND(I158*H158,2)</f>
        <v>0</v>
      </c>
      <c r="BL158" s="17" t="s">
        <v>217</v>
      </c>
      <c r="BM158" s="144" t="s">
        <v>260</v>
      </c>
    </row>
    <row r="159" spans="2:65" s="1" customFormat="1" ht="18">
      <c r="B159" s="32"/>
      <c r="D159" s="146" t="s">
        <v>219</v>
      </c>
      <c r="F159" s="147" t="s">
        <v>242</v>
      </c>
      <c r="I159" s="148"/>
      <c r="L159" s="32"/>
      <c r="M159" s="149"/>
      <c r="T159" s="56"/>
      <c r="AT159" s="17" t="s">
        <v>219</v>
      </c>
      <c r="AU159" s="17" t="s">
        <v>86</v>
      </c>
    </row>
    <row r="160" spans="2:65" s="12" customFormat="1">
      <c r="B160" s="150"/>
      <c r="D160" s="146" t="s">
        <v>221</v>
      </c>
      <c r="E160" s="151" t="s">
        <v>1</v>
      </c>
      <c r="F160" s="152" t="s">
        <v>261</v>
      </c>
      <c r="H160" s="151" t="s">
        <v>1</v>
      </c>
      <c r="I160" s="153"/>
      <c r="L160" s="150"/>
      <c r="M160" s="154"/>
      <c r="T160" s="155"/>
      <c r="AT160" s="151" t="s">
        <v>221</v>
      </c>
      <c r="AU160" s="151" t="s">
        <v>86</v>
      </c>
      <c r="AV160" s="12" t="s">
        <v>84</v>
      </c>
      <c r="AW160" s="12" t="s">
        <v>32</v>
      </c>
      <c r="AX160" s="12" t="s">
        <v>76</v>
      </c>
      <c r="AY160" s="151" t="s">
        <v>210</v>
      </c>
    </row>
    <row r="161" spans="2:65" s="13" customFormat="1">
      <c r="B161" s="156"/>
      <c r="D161" s="146" t="s">
        <v>221</v>
      </c>
      <c r="E161" s="157" t="s">
        <v>1</v>
      </c>
      <c r="F161" s="158" t="s">
        <v>831</v>
      </c>
      <c r="H161" s="159">
        <v>180</v>
      </c>
      <c r="I161" s="160"/>
      <c r="L161" s="156"/>
      <c r="M161" s="161"/>
      <c r="T161" s="162"/>
      <c r="AT161" s="157" t="s">
        <v>221</v>
      </c>
      <c r="AU161" s="157" t="s">
        <v>86</v>
      </c>
      <c r="AV161" s="13" t="s">
        <v>86</v>
      </c>
      <c r="AW161" s="13" t="s">
        <v>32</v>
      </c>
      <c r="AX161" s="13" t="s">
        <v>76</v>
      </c>
      <c r="AY161" s="157" t="s">
        <v>210</v>
      </c>
    </row>
    <row r="162" spans="2:65" s="14" customFormat="1">
      <c r="B162" s="163"/>
      <c r="D162" s="146" t="s">
        <v>221</v>
      </c>
      <c r="E162" s="164" t="s">
        <v>1</v>
      </c>
      <c r="F162" s="165" t="s">
        <v>224</v>
      </c>
      <c r="H162" s="166">
        <v>180</v>
      </c>
      <c r="I162" s="167"/>
      <c r="L162" s="163"/>
      <c r="M162" s="168"/>
      <c r="T162" s="169"/>
      <c r="AT162" s="164" t="s">
        <v>221</v>
      </c>
      <c r="AU162" s="164" t="s">
        <v>86</v>
      </c>
      <c r="AV162" s="14" t="s">
        <v>217</v>
      </c>
      <c r="AW162" s="14" t="s">
        <v>32</v>
      </c>
      <c r="AX162" s="14" t="s">
        <v>84</v>
      </c>
      <c r="AY162" s="164" t="s">
        <v>210</v>
      </c>
    </row>
    <row r="163" spans="2:65" s="1" customFormat="1" ht="49.15" customHeight="1">
      <c r="B163" s="32"/>
      <c r="C163" s="133" t="s">
        <v>257</v>
      </c>
      <c r="D163" s="133" t="s">
        <v>212</v>
      </c>
      <c r="E163" s="134" t="s">
        <v>832</v>
      </c>
      <c r="F163" s="135" t="s">
        <v>833</v>
      </c>
      <c r="G163" s="136" t="s">
        <v>240</v>
      </c>
      <c r="H163" s="137">
        <v>6</v>
      </c>
      <c r="I163" s="138"/>
      <c r="J163" s="139">
        <f>ROUND(I163*H163,2)</f>
        <v>0</v>
      </c>
      <c r="K163" s="135" t="s">
        <v>216</v>
      </c>
      <c r="L163" s="32"/>
      <c r="M163" s="140" t="s">
        <v>1</v>
      </c>
      <c r="N163" s="141" t="s">
        <v>41</v>
      </c>
      <c r="P163" s="142">
        <f>O163*H163</f>
        <v>0</v>
      </c>
      <c r="Q163" s="142">
        <v>0</v>
      </c>
      <c r="R163" s="142">
        <f>Q163*H163</f>
        <v>0</v>
      </c>
      <c r="S163" s="142">
        <v>0.28999999999999998</v>
      </c>
      <c r="T163" s="143">
        <f>S163*H163</f>
        <v>1.7399999999999998</v>
      </c>
      <c r="AR163" s="144" t="s">
        <v>217</v>
      </c>
      <c r="AT163" s="144" t="s">
        <v>212</v>
      </c>
      <c r="AU163" s="144" t="s">
        <v>86</v>
      </c>
      <c r="AY163" s="17" t="s">
        <v>210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7" t="s">
        <v>84</v>
      </c>
      <c r="BK163" s="145">
        <f>ROUND(I163*H163,2)</f>
        <v>0</v>
      </c>
      <c r="BL163" s="17" t="s">
        <v>217</v>
      </c>
      <c r="BM163" s="144" t="s">
        <v>834</v>
      </c>
    </row>
    <row r="164" spans="2:65" s="1" customFormat="1" ht="18">
      <c r="B164" s="32"/>
      <c r="D164" s="146" t="s">
        <v>219</v>
      </c>
      <c r="F164" s="147" t="s">
        <v>242</v>
      </c>
      <c r="I164" s="148"/>
      <c r="L164" s="32"/>
      <c r="M164" s="149"/>
      <c r="T164" s="56"/>
      <c r="AT164" s="17" t="s">
        <v>219</v>
      </c>
      <c r="AU164" s="17" t="s">
        <v>86</v>
      </c>
    </row>
    <row r="165" spans="2:65" s="12" customFormat="1">
      <c r="B165" s="150"/>
      <c r="D165" s="146" t="s">
        <v>221</v>
      </c>
      <c r="E165" s="151" t="s">
        <v>1</v>
      </c>
      <c r="F165" s="152" t="s">
        <v>835</v>
      </c>
      <c r="H165" s="151" t="s">
        <v>1</v>
      </c>
      <c r="I165" s="153"/>
      <c r="L165" s="150"/>
      <c r="M165" s="154"/>
      <c r="T165" s="155"/>
      <c r="AT165" s="151" t="s">
        <v>221</v>
      </c>
      <c r="AU165" s="151" t="s">
        <v>86</v>
      </c>
      <c r="AV165" s="12" t="s">
        <v>84</v>
      </c>
      <c r="AW165" s="12" t="s">
        <v>32</v>
      </c>
      <c r="AX165" s="12" t="s">
        <v>76</v>
      </c>
      <c r="AY165" s="151" t="s">
        <v>210</v>
      </c>
    </row>
    <row r="166" spans="2:65" s="13" customFormat="1">
      <c r="B166" s="156"/>
      <c r="D166" s="146" t="s">
        <v>221</v>
      </c>
      <c r="E166" s="157" t="s">
        <v>1</v>
      </c>
      <c r="F166" s="158" t="s">
        <v>251</v>
      </c>
      <c r="H166" s="159">
        <v>6</v>
      </c>
      <c r="I166" s="160"/>
      <c r="L166" s="156"/>
      <c r="M166" s="161"/>
      <c r="T166" s="162"/>
      <c r="AT166" s="157" t="s">
        <v>221</v>
      </c>
      <c r="AU166" s="157" t="s">
        <v>86</v>
      </c>
      <c r="AV166" s="13" t="s">
        <v>86</v>
      </c>
      <c r="AW166" s="13" t="s">
        <v>32</v>
      </c>
      <c r="AX166" s="13" t="s">
        <v>76</v>
      </c>
      <c r="AY166" s="157" t="s">
        <v>210</v>
      </c>
    </row>
    <row r="167" spans="2:65" s="14" customFormat="1">
      <c r="B167" s="163"/>
      <c r="D167" s="146" t="s">
        <v>221</v>
      </c>
      <c r="E167" s="164" t="s">
        <v>1</v>
      </c>
      <c r="F167" s="165" t="s">
        <v>224</v>
      </c>
      <c r="H167" s="166">
        <v>6</v>
      </c>
      <c r="I167" s="167"/>
      <c r="L167" s="163"/>
      <c r="M167" s="168"/>
      <c r="T167" s="169"/>
      <c r="AT167" s="164" t="s">
        <v>221</v>
      </c>
      <c r="AU167" s="164" t="s">
        <v>86</v>
      </c>
      <c r="AV167" s="14" t="s">
        <v>217</v>
      </c>
      <c r="AW167" s="14" t="s">
        <v>32</v>
      </c>
      <c r="AX167" s="14" t="s">
        <v>84</v>
      </c>
      <c r="AY167" s="164" t="s">
        <v>210</v>
      </c>
    </row>
    <row r="168" spans="2:65" s="1" customFormat="1" ht="37.9" customHeight="1">
      <c r="B168" s="32"/>
      <c r="C168" s="133" t="s">
        <v>263</v>
      </c>
      <c r="D168" s="133" t="s">
        <v>212</v>
      </c>
      <c r="E168" s="134" t="s">
        <v>264</v>
      </c>
      <c r="F168" s="135" t="s">
        <v>265</v>
      </c>
      <c r="G168" s="136" t="s">
        <v>266</v>
      </c>
      <c r="H168" s="137">
        <v>1</v>
      </c>
      <c r="I168" s="138"/>
      <c r="J168" s="139">
        <f>ROUND(I168*H168,2)</f>
        <v>0</v>
      </c>
      <c r="K168" s="135" t="s">
        <v>1</v>
      </c>
      <c r="L168" s="32"/>
      <c r="M168" s="140" t="s">
        <v>1</v>
      </c>
      <c r="N168" s="141" t="s">
        <v>41</v>
      </c>
      <c r="P168" s="142">
        <f>O168*H168</f>
        <v>0</v>
      </c>
      <c r="Q168" s="142">
        <v>0</v>
      </c>
      <c r="R168" s="142">
        <f>Q168*H168</f>
        <v>0</v>
      </c>
      <c r="S168" s="142">
        <v>0</v>
      </c>
      <c r="T168" s="143">
        <f>S168*H168</f>
        <v>0</v>
      </c>
      <c r="AR168" s="144" t="s">
        <v>217</v>
      </c>
      <c r="AT168" s="144" t="s">
        <v>212</v>
      </c>
      <c r="AU168" s="144" t="s">
        <v>86</v>
      </c>
      <c r="AY168" s="17" t="s">
        <v>210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7" t="s">
        <v>84</v>
      </c>
      <c r="BK168" s="145">
        <f>ROUND(I168*H168,2)</f>
        <v>0</v>
      </c>
      <c r="BL168" s="17" t="s">
        <v>217</v>
      </c>
      <c r="BM168" s="144" t="s">
        <v>267</v>
      </c>
    </row>
    <row r="169" spans="2:65" s="12" customFormat="1">
      <c r="B169" s="150"/>
      <c r="D169" s="146" t="s">
        <v>221</v>
      </c>
      <c r="E169" s="151" t="s">
        <v>1</v>
      </c>
      <c r="F169" s="152" t="s">
        <v>268</v>
      </c>
      <c r="H169" s="151" t="s">
        <v>1</v>
      </c>
      <c r="I169" s="153"/>
      <c r="L169" s="150"/>
      <c r="M169" s="154"/>
      <c r="T169" s="155"/>
      <c r="AT169" s="151" t="s">
        <v>221</v>
      </c>
      <c r="AU169" s="151" t="s">
        <v>86</v>
      </c>
      <c r="AV169" s="12" t="s">
        <v>84</v>
      </c>
      <c r="AW169" s="12" t="s">
        <v>32</v>
      </c>
      <c r="AX169" s="12" t="s">
        <v>76</v>
      </c>
      <c r="AY169" s="151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84</v>
      </c>
      <c r="H170" s="159">
        <v>1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4" customFormat="1">
      <c r="B171" s="163"/>
      <c r="D171" s="146" t="s">
        <v>221</v>
      </c>
      <c r="E171" s="164" t="s">
        <v>1</v>
      </c>
      <c r="F171" s="165" t="s">
        <v>224</v>
      </c>
      <c r="H171" s="166">
        <v>1</v>
      </c>
      <c r="I171" s="167"/>
      <c r="L171" s="163"/>
      <c r="M171" s="168"/>
      <c r="T171" s="169"/>
      <c r="AT171" s="164" t="s">
        <v>221</v>
      </c>
      <c r="AU171" s="164" t="s">
        <v>86</v>
      </c>
      <c r="AV171" s="14" t="s">
        <v>217</v>
      </c>
      <c r="AW171" s="14" t="s">
        <v>32</v>
      </c>
      <c r="AX171" s="14" t="s">
        <v>84</v>
      </c>
      <c r="AY171" s="164" t="s">
        <v>210</v>
      </c>
    </row>
    <row r="172" spans="2:65" s="1" customFormat="1" ht="16.5" customHeight="1">
      <c r="B172" s="32"/>
      <c r="C172" s="133" t="s">
        <v>269</v>
      </c>
      <c r="D172" s="133" t="s">
        <v>212</v>
      </c>
      <c r="E172" s="134" t="s">
        <v>270</v>
      </c>
      <c r="F172" s="135" t="s">
        <v>271</v>
      </c>
      <c r="G172" s="136" t="s">
        <v>272</v>
      </c>
      <c r="H172" s="137">
        <v>21</v>
      </c>
      <c r="I172" s="138"/>
      <c r="J172" s="139">
        <f>ROUND(I172*H172,2)</f>
        <v>0</v>
      </c>
      <c r="K172" s="135" t="s">
        <v>1</v>
      </c>
      <c r="L172" s="32"/>
      <c r="M172" s="140" t="s">
        <v>1</v>
      </c>
      <c r="N172" s="141" t="s">
        <v>41</v>
      </c>
      <c r="P172" s="142">
        <f>O172*H172</f>
        <v>0</v>
      </c>
      <c r="Q172" s="142">
        <v>0</v>
      </c>
      <c r="R172" s="142">
        <f>Q172*H172</f>
        <v>0</v>
      </c>
      <c r="S172" s="142">
        <v>1</v>
      </c>
      <c r="T172" s="143">
        <f>S172*H172</f>
        <v>21</v>
      </c>
      <c r="AR172" s="144" t="s">
        <v>217</v>
      </c>
      <c r="AT172" s="144" t="s">
        <v>212</v>
      </c>
      <c r="AU172" s="144" t="s">
        <v>86</v>
      </c>
      <c r="AY172" s="17" t="s">
        <v>210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7" t="s">
        <v>84</v>
      </c>
      <c r="BK172" s="145">
        <f>ROUND(I172*H172,2)</f>
        <v>0</v>
      </c>
      <c r="BL172" s="17" t="s">
        <v>217</v>
      </c>
      <c r="BM172" s="144" t="s">
        <v>273</v>
      </c>
    </row>
    <row r="173" spans="2:65" s="1" customFormat="1" ht="18">
      <c r="B173" s="32"/>
      <c r="D173" s="146" t="s">
        <v>219</v>
      </c>
      <c r="F173" s="147" t="s">
        <v>242</v>
      </c>
      <c r="I173" s="148"/>
      <c r="L173" s="32"/>
      <c r="M173" s="149"/>
      <c r="T173" s="56"/>
      <c r="AT173" s="17" t="s">
        <v>219</v>
      </c>
      <c r="AU173" s="17" t="s">
        <v>86</v>
      </c>
    </row>
    <row r="174" spans="2:65" s="12" customFormat="1">
      <c r="B174" s="150"/>
      <c r="D174" s="146" t="s">
        <v>221</v>
      </c>
      <c r="E174" s="151" t="s">
        <v>1</v>
      </c>
      <c r="F174" s="152" t="s">
        <v>274</v>
      </c>
      <c r="H174" s="151" t="s">
        <v>1</v>
      </c>
      <c r="I174" s="153"/>
      <c r="L174" s="150"/>
      <c r="M174" s="154"/>
      <c r="T174" s="155"/>
      <c r="AT174" s="151" t="s">
        <v>221</v>
      </c>
      <c r="AU174" s="151" t="s">
        <v>86</v>
      </c>
      <c r="AV174" s="12" t="s">
        <v>84</v>
      </c>
      <c r="AW174" s="12" t="s">
        <v>32</v>
      </c>
      <c r="AX174" s="12" t="s">
        <v>76</v>
      </c>
      <c r="AY174" s="151" t="s">
        <v>210</v>
      </c>
    </row>
    <row r="175" spans="2:65" s="13" customFormat="1">
      <c r="B175" s="156"/>
      <c r="D175" s="146" t="s">
        <v>221</v>
      </c>
      <c r="E175" s="157" t="s">
        <v>1</v>
      </c>
      <c r="F175" s="158" t="s">
        <v>7</v>
      </c>
      <c r="H175" s="159">
        <v>21</v>
      </c>
      <c r="I175" s="160"/>
      <c r="L175" s="156"/>
      <c r="M175" s="161"/>
      <c r="T175" s="162"/>
      <c r="AT175" s="157" t="s">
        <v>221</v>
      </c>
      <c r="AU175" s="157" t="s">
        <v>86</v>
      </c>
      <c r="AV175" s="13" t="s">
        <v>86</v>
      </c>
      <c r="AW175" s="13" t="s">
        <v>32</v>
      </c>
      <c r="AX175" s="13" t="s">
        <v>76</v>
      </c>
      <c r="AY175" s="157" t="s">
        <v>210</v>
      </c>
    </row>
    <row r="176" spans="2:65" s="14" customFormat="1">
      <c r="B176" s="163"/>
      <c r="D176" s="146" t="s">
        <v>221</v>
      </c>
      <c r="E176" s="164" t="s">
        <v>1</v>
      </c>
      <c r="F176" s="165" t="s">
        <v>224</v>
      </c>
      <c r="H176" s="166">
        <v>21</v>
      </c>
      <c r="I176" s="167"/>
      <c r="L176" s="163"/>
      <c r="M176" s="168"/>
      <c r="T176" s="169"/>
      <c r="AT176" s="164" t="s">
        <v>221</v>
      </c>
      <c r="AU176" s="164" t="s">
        <v>86</v>
      </c>
      <c r="AV176" s="14" t="s">
        <v>217</v>
      </c>
      <c r="AW176" s="14" t="s">
        <v>32</v>
      </c>
      <c r="AX176" s="14" t="s">
        <v>84</v>
      </c>
      <c r="AY176" s="164" t="s">
        <v>210</v>
      </c>
    </row>
    <row r="177" spans="2:65" s="1" customFormat="1" ht="37.9" customHeight="1">
      <c r="B177" s="32"/>
      <c r="C177" s="133" t="s">
        <v>276</v>
      </c>
      <c r="D177" s="133" t="s">
        <v>212</v>
      </c>
      <c r="E177" s="134" t="s">
        <v>277</v>
      </c>
      <c r="F177" s="135" t="s">
        <v>278</v>
      </c>
      <c r="G177" s="136" t="s">
        <v>155</v>
      </c>
      <c r="H177" s="137">
        <v>5282.3760000000002</v>
      </c>
      <c r="I177" s="138"/>
      <c r="J177" s="139">
        <f>ROUND(I177*H177,2)</f>
        <v>0</v>
      </c>
      <c r="K177" s="135" t="s">
        <v>216</v>
      </c>
      <c r="L177" s="32"/>
      <c r="M177" s="140" t="s">
        <v>1</v>
      </c>
      <c r="N177" s="141" t="s">
        <v>41</v>
      </c>
      <c r="P177" s="142">
        <f>O177*H177</f>
        <v>0</v>
      </c>
      <c r="Q177" s="142">
        <v>0</v>
      </c>
      <c r="R177" s="142">
        <f>Q177*H177</f>
        <v>0</v>
      </c>
      <c r="S177" s="142">
        <v>0</v>
      </c>
      <c r="T177" s="143">
        <f>S177*H177</f>
        <v>0</v>
      </c>
      <c r="AR177" s="144" t="s">
        <v>217</v>
      </c>
      <c r="AT177" s="144" t="s">
        <v>212</v>
      </c>
      <c r="AU177" s="144" t="s">
        <v>86</v>
      </c>
      <c r="AY177" s="17" t="s">
        <v>210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7" t="s">
        <v>84</v>
      </c>
      <c r="BK177" s="145">
        <f>ROUND(I177*H177,2)</f>
        <v>0</v>
      </c>
      <c r="BL177" s="17" t="s">
        <v>217</v>
      </c>
      <c r="BM177" s="144" t="s">
        <v>279</v>
      </c>
    </row>
    <row r="178" spans="2:65" s="12" customFormat="1">
      <c r="B178" s="150"/>
      <c r="D178" s="146" t="s">
        <v>221</v>
      </c>
      <c r="E178" s="151" t="s">
        <v>1</v>
      </c>
      <c r="F178" s="152" t="s">
        <v>280</v>
      </c>
      <c r="H178" s="151" t="s">
        <v>1</v>
      </c>
      <c r="I178" s="153"/>
      <c r="L178" s="150"/>
      <c r="M178" s="154"/>
      <c r="T178" s="155"/>
      <c r="AT178" s="151" t="s">
        <v>221</v>
      </c>
      <c r="AU178" s="151" t="s">
        <v>86</v>
      </c>
      <c r="AV178" s="12" t="s">
        <v>84</v>
      </c>
      <c r="AW178" s="12" t="s">
        <v>32</v>
      </c>
      <c r="AX178" s="12" t="s">
        <v>76</v>
      </c>
      <c r="AY178" s="151" t="s">
        <v>210</v>
      </c>
    </row>
    <row r="179" spans="2:65" s="13" customFormat="1">
      <c r="B179" s="156"/>
      <c r="D179" s="146" t="s">
        <v>221</v>
      </c>
      <c r="E179" s="157" t="s">
        <v>1</v>
      </c>
      <c r="F179" s="158" t="s">
        <v>836</v>
      </c>
      <c r="H179" s="159">
        <v>3840.48</v>
      </c>
      <c r="I179" s="160"/>
      <c r="L179" s="156"/>
      <c r="M179" s="161"/>
      <c r="T179" s="162"/>
      <c r="AT179" s="157" t="s">
        <v>221</v>
      </c>
      <c r="AU179" s="157" t="s">
        <v>86</v>
      </c>
      <c r="AV179" s="13" t="s">
        <v>86</v>
      </c>
      <c r="AW179" s="13" t="s">
        <v>32</v>
      </c>
      <c r="AX179" s="13" t="s">
        <v>76</v>
      </c>
      <c r="AY179" s="157" t="s">
        <v>210</v>
      </c>
    </row>
    <row r="180" spans="2:65" s="12" customFormat="1">
      <c r="B180" s="150"/>
      <c r="D180" s="146" t="s">
        <v>221</v>
      </c>
      <c r="E180" s="151" t="s">
        <v>1</v>
      </c>
      <c r="F180" s="152" t="s">
        <v>837</v>
      </c>
      <c r="H180" s="151" t="s">
        <v>1</v>
      </c>
      <c r="I180" s="153"/>
      <c r="L180" s="150"/>
      <c r="M180" s="154"/>
      <c r="T180" s="155"/>
      <c r="AT180" s="151" t="s">
        <v>221</v>
      </c>
      <c r="AU180" s="151" t="s">
        <v>86</v>
      </c>
      <c r="AV180" s="12" t="s">
        <v>84</v>
      </c>
      <c r="AW180" s="12" t="s">
        <v>32</v>
      </c>
      <c r="AX180" s="12" t="s">
        <v>76</v>
      </c>
      <c r="AY180" s="151" t="s">
        <v>210</v>
      </c>
    </row>
    <row r="181" spans="2:65" s="13" customFormat="1">
      <c r="B181" s="156"/>
      <c r="D181" s="146" t="s">
        <v>221</v>
      </c>
      <c r="E181" s="157" t="s">
        <v>1</v>
      </c>
      <c r="F181" s="158" t="s">
        <v>838</v>
      </c>
      <c r="H181" s="159">
        <v>301.05599999999998</v>
      </c>
      <c r="I181" s="160"/>
      <c r="L181" s="156"/>
      <c r="M181" s="161"/>
      <c r="T181" s="162"/>
      <c r="AT181" s="157" t="s">
        <v>221</v>
      </c>
      <c r="AU181" s="157" t="s">
        <v>86</v>
      </c>
      <c r="AV181" s="13" t="s">
        <v>86</v>
      </c>
      <c r="AW181" s="13" t="s">
        <v>32</v>
      </c>
      <c r="AX181" s="13" t="s">
        <v>76</v>
      </c>
      <c r="AY181" s="157" t="s">
        <v>210</v>
      </c>
    </row>
    <row r="182" spans="2:65" s="12" customFormat="1">
      <c r="B182" s="150"/>
      <c r="D182" s="146" t="s">
        <v>221</v>
      </c>
      <c r="E182" s="151" t="s">
        <v>1</v>
      </c>
      <c r="F182" s="152" t="s">
        <v>839</v>
      </c>
      <c r="H182" s="151" t="s">
        <v>1</v>
      </c>
      <c r="I182" s="153"/>
      <c r="L182" s="150"/>
      <c r="M182" s="154"/>
      <c r="T182" s="155"/>
      <c r="AT182" s="151" t="s">
        <v>221</v>
      </c>
      <c r="AU182" s="151" t="s">
        <v>86</v>
      </c>
      <c r="AV182" s="12" t="s">
        <v>84</v>
      </c>
      <c r="AW182" s="12" t="s">
        <v>32</v>
      </c>
      <c r="AX182" s="12" t="s">
        <v>76</v>
      </c>
      <c r="AY182" s="151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840</v>
      </c>
      <c r="H183" s="159">
        <v>31.5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76</v>
      </c>
      <c r="AY183" s="157" t="s">
        <v>210</v>
      </c>
    </row>
    <row r="184" spans="2:65" s="12" customFormat="1" ht="20">
      <c r="B184" s="150"/>
      <c r="D184" s="146" t="s">
        <v>221</v>
      </c>
      <c r="E184" s="151" t="s">
        <v>1</v>
      </c>
      <c r="F184" s="152" t="s">
        <v>841</v>
      </c>
      <c r="H184" s="151" t="s">
        <v>1</v>
      </c>
      <c r="I184" s="153"/>
      <c r="L184" s="150"/>
      <c r="M184" s="154"/>
      <c r="T184" s="155"/>
      <c r="AT184" s="151" t="s">
        <v>221</v>
      </c>
      <c r="AU184" s="151" t="s">
        <v>86</v>
      </c>
      <c r="AV184" s="12" t="s">
        <v>84</v>
      </c>
      <c r="AW184" s="12" t="s">
        <v>32</v>
      </c>
      <c r="AX184" s="12" t="s">
        <v>76</v>
      </c>
      <c r="AY184" s="151" t="s">
        <v>210</v>
      </c>
    </row>
    <row r="185" spans="2:65" s="13" customFormat="1">
      <c r="B185" s="156"/>
      <c r="D185" s="146" t="s">
        <v>221</v>
      </c>
      <c r="E185" s="157" t="s">
        <v>174</v>
      </c>
      <c r="F185" s="158" t="s">
        <v>842</v>
      </c>
      <c r="H185" s="159">
        <v>1109.3399999999999</v>
      </c>
      <c r="I185" s="160"/>
      <c r="L185" s="156"/>
      <c r="M185" s="161"/>
      <c r="T185" s="162"/>
      <c r="AT185" s="157" t="s">
        <v>221</v>
      </c>
      <c r="AU185" s="157" t="s">
        <v>86</v>
      </c>
      <c r="AV185" s="13" t="s">
        <v>86</v>
      </c>
      <c r="AW185" s="13" t="s">
        <v>32</v>
      </c>
      <c r="AX185" s="13" t="s">
        <v>76</v>
      </c>
      <c r="AY185" s="157" t="s">
        <v>210</v>
      </c>
    </row>
    <row r="186" spans="2:65" s="14" customFormat="1">
      <c r="B186" s="163"/>
      <c r="D186" s="146" t="s">
        <v>221</v>
      </c>
      <c r="E186" s="164" t="s">
        <v>170</v>
      </c>
      <c r="F186" s="165" t="s">
        <v>224</v>
      </c>
      <c r="H186" s="166">
        <v>5282.3760000000002</v>
      </c>
      <c r="I186" s="167"/>
      <c r="L186" s="163"/>
      <c r="M186" s="168"/>
      <c r="T186" s="169"/>
      <c r="AT186" s="164" t="s">
        <v>221</v>
      </c>
      <c r="AU186" s="164" t="s">
        <v>86</v>
      </c>
      <c r="AV186" s="14" t="s">
        <v>217</v>
      </c>
      <c r="AW186" s="14" t="s">
        <v>32</v>
      </c>
      <c r="AX186" s="14" t="s">
        <v>84</v>
      </c>
      <c r="AY186" s="164" t="s">
        <v>210</v>
      </c>
    </row>
    <row r="187" spans="2:65" s="1" customFormat="1" ht="44.25" customHeight="1">
      <c r="B187" s="32"/>
      <c r="C187" s="133" t="s">
        <v>286</v>
      </c>
      <c r="D187" s="133" t="s">
        <v>212</v>
      </c>
      <c r="E187" s="134" t="s">
        <v>287</v>
      </c>
      <c r="F187" s="135" t="s">
        <v>288</v>
      </c>
      <c r="G187" s="136" t="s">
        <v>155</v>
      </c>
      <c r="H187" s="137">
        <v>264.07499999999999</v>
      </c>
      <c r="I187" s="138"/>
      <c r="J187" s="139">
        <f>ROUND(I187*H187,2)</f>
        <v>0</v>
      </c>
      <c r="K187" s="135" t="s">
        <v>216</v>
      </c>
      <c r="L187" s="32"/>
      <c r="M187" s="140" t="s">
        <v>1</v>
      </c>
      <c r="N187" s="141" t="s">
        <v>41</v>
      </c>
      <c r="P187" s="142">
        <f>O187*H187</f>
        <v>0</v>
      </c>
      <c r="Q187" s="142">
        <v>0</v>
      </c>
      <c r="R187" s="142">
        <f>Q187*H187</f>
        <v>0</v>
      </c>
      <c r="S187" s="142">
        <v>0</v>
      </c>
      <c r="T187" s="143">
        <f>S187*H187</f>
        <v>0</v>
      </c>
      <c r="AR187" s="144" t="s">
        <v>217</v>
      </c>
      <c r="AT187" s="144" t="s">
        <v>212</v>
      </c>
      <c r="AU187" s="144" t="s">
        <v>86</v>
      </c>
      <c r="AY187" s="17" t="s">
        <v>210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7" t="s">
        <v>84</v>
      </c>
      <c r="BK187" s="145">
        <f>ROUND(I187*H187,2)</f>
        <v>0</v>
      </c>
      <c r="BL187" s="17" t="s">
        <v>217</v>
      </c>
      <c r="BM187" s="144" t="s">
        <v>289</v>
      </c>
    </row>
    <row r="188" spans="2:65" s="12" customFormat="1">
      <c r="B188" s="150"/>
      <c r="D188" s="146" t="s">
        <v>221</v>
      </c>
      <c r="E188" s="151" t="s">
        <v>1</v>
      </c>
      <c r="F188" s="152" t="s">
        <v>290</v>
      </c>
      <c r="H188" s="151" t="s">
        <v>1</v>
      </c>
      <c r="I188" s="153"/>
      <c r="L188" s="150"/>
      <c r="M188" s="154"/>
      <c r="T188" s="155"/>
      <c r="AT188" s="151" t="s">
        <v>221</v>
      </c>
      <c r="AU188" s="151" t="s">
        <v>86</v>
      </c>
      <c r="AV188" s="12" t="s">
        <v>84</v>
      </c>
      <c r="AW188" s="12" t="s">
        <v>32</v>
      </c>
      <c r="AX188" s="12" t="s">
        <v>76</v>
      </c>
      <c r="AY188" s="151" t="s">
        <v>210</v>
      </c>
    </row>
    <row r="189" spans="2:65" s="13" customFormat="1">
      <c r="B189" s="156"/>
      <c r="D189" s="146" t="s">
        <v>221</v>
      </c>
      <c r="E189" s="157" t="s">
        <v>1</v>
      </c>
      <c r="F189" s="158" t="s">
        <v>843</v>
      </c>
      <c r="H189" s="159">
        <v>264.07499999999999</v>
      </c>
      <c r="I189" s="160"/>
      <c r="L189" s="156"/>
      <c r="M189" s="161"/>
      <c r="T189" s="162"/>
      <c r="AT189" s="157" t="s">
        <v>221</v>
      </c>
      <c r="AU189" s="157" t="s">
        <v>86</v>
      </c>
      <c r="AV189" s="13" t="s">
        <v>86</v>
      </c>
      <c r="AW189" s="13" t="s">
        <v>32</v>
      </c>
      <c r="AX189" s="13" t="s">
        <v>76</v>
      </c>
      <c r="AY189" s="157" t="s">
        <v>210</v>
      </c>
    </row>
    <row r="190" spans="2:65" s="14" customFormat="1">
      <c r="B190" s="163"/>
      <c r="D190" s="146" t="s">
        <v>221</v>
      </c>
      <c r="E190" s="164" t="s">
        <v>153</v>
      </c>
      <c r="F190" s="165" t="s">
        <v>224</v>
      </c>
      <c r="H190" s="166">
        <v>264.07499999999999</v>
      </c>
      <c r="I190" s="167"/>
      <c r="L190" s="163"/>
      <c r="M190" s="168"/>
      <c r="T190" s="169"/>
      <c r="AT190" s="164" t="s">
        <v>221</v>
      </c>
      <c r="AU190" s="164" t="s">
        <v>86</v>
      </c>
      <c r="AV190" s="14" t="s">
        <v>217</v>
      </c>
      <c r="AW190" s="14" t="s">
        <v>32</v>
      </c>
      <c r="AX190" s="14" t="s">
        <v>84</v>
      </c>
      <c r="AY190" s="164" t="s">
        <v>210</v>
      </c>
    </row>
    <row r="191" spans="2:65" s="1" customFormat="1" ht="55.5" customHeight="1">
      <c r="B191" s="32"/>
      <c r="C191" s="133" t="s">
        <v>8</v>
      </c>
      <c r="D191" s="133" t="s">
        <v>212</v>
      </c>
      <c r="E191" s="134" t="s">
        <v>292</v>
      </c>
      <c r="F191" s="135" t="s">
        <v>293</v>
      </c>
      <c r="G191" s="136" t="s">
        <v>155</v>
      </c>
      <c r="H191" s="137">
        <v>425</v>
      </c>
      <c r="I191" s="138"/>
      <c r="J191" s="139">
        <f>ROUND(I191*H191,2)</f>
        <v>0</v>
      </c>
      <c r="K191" s="135" t="s">
        <v>216</v>
      </c>
      <c r="L191" s="32"/>
      <c r="M191" s="140" t="s">
        <v>1</v>
      </c>
      <c r="N191" s="141" t="s">
        <v>41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217</v>
      </c>
      <c r="AT191" s="144" t="s">
        <v>212</v>
      </c>
      <c r="AU191" s="144" t="s">
        <v>86</v>
      </c>
      <c r="AY191" s="17" t="s">
        <v>210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7" t="s">
        <v>84</v>
      </c>
      <c r="BK191" s="145">
        <f>ROUND(I191*H191,2)</f>
        <v>0</v>
      </c>
      <c r="BL191" s="17" t="s">
        <v>217</v>
      </c>
      <c r="BM191" s="144" t="s">
        <v>294</v>
      </c>
    </row>
    <row r="192" spans="2:65" s="12" customFormat="1">
      <c r="B192" s="150"/>
      <c r="D192" s="146" t="s">
        <v>221</v>
      </c>
      <c r="E192" s="151" t="s">
        <v>1</v>
      </c>
      <c r="F192" s="152" t="s">
        <v>295</v>
      </c>
      <c r="H192" s="151" t="s">
        <v>1</v>
      </c>
      <c r="I192" s="153"/>
      <c r="L192" s="150"/>
      <c r="M192" s="154"/>
      <c r="T192" s="155"/>
      <c r="AT192" s="151" t="s">
        <v>221</v>
      </c>
      <c r="AU192" s="151" t="s">
        <v>86</v>
      </c>
      <c r="AV192" s="12" t="s">
        <v>84</v>
      </c>
      <c r="AW192" s="12" t="s">
        <v>32</v>
      </c>
      <c r="AX192" s="12" t="s">
        <v>76</v>
      </c>
      <c r="AY192" s="151" t="s">
        <v>210</v>
      </c>
    </row>
    <row r="193" spans="2:65" s="13" customFormat="1">
      <c r="B193" s="156"/>
      <c r="D193" s="146" t="s">
        <v>221</v>
      </c>
      <c r="E193" s="157" t="s">
        <v>1</v>
      </c>
      <c r="F193" s="158" t="s">
        <v>844</v>
      </c>
      <c r="H193" s="159">
        <v>425</v>
      </c>
      <c r="I193" s="160"/>
      <c r="L193" s="156"/>
      <c r="M193" s="161"/>
      <c r="T193" s="162"/>
      <c r="AT193" s="157" t="s">
        <v>221</v>
      </c>
      <c r="AU193" s="157" t="s">
        <v>86</v>
      </c>
      <c r="AV193" s="13" t="s">
        <v>86</v>
      </c>
      <c r="AW193" s="13" t="s">
        <v>32</v>
      </c>
      <c r="AX193" s="13" t="s">
        <v>76</v>
      </c>
      <c r="AY193" s="157" t="s">
        <v>210</v>
      </c>
    </row>
    <row r="194" spans="2:65" s="14" customFormat="1">
      <c r="B194" s="163"/>
      <c r="D194" s="146" t="s">
        <v>221</v>
      </c>
      <c r="E194" s="164" t="s">
        <v>157</v>
      </c>
      <c r="F194" s="165" t="s">
        <v>224</v>
      </c>
      <c r="H194" s="166">
        <v>425</v>
      </c>
      <c r="I194" s="167"/>
      <c r="L194" s="163"/>
      <c r="M194" s="168"/>
      <c r="T194" s="169"/>
      <c r="AT194" s="164" t="s">
        <v>221</v>
      </c>
      <c r="AU194" s="164" t="s">
        <v>86</v>
      </c>
      <c r="AV194" s="14" t="s">
        <v>217</v>
      </c>
      <c r="AW194" s="14" t="s">
        <v>32</v>
      </c>
      <c r="AX194" s="14" t="s">
        <v>84</v>
      </c>
      <c r="AY194" s="164" t="s">
        <v>210</v>
      </c>
    </row>
    <row r="195" spans="2:65" s="1" customFormat="1" ht="49.15" customHeight="1">
      <c r="B195" s="32"/>
      <c r="C195" s="133" t="s">
        <v>250</v>
      </c>
      <c r="D195" s="133" t="s">
        <v>212</v>
      </c>
      <c r="E195" s="134" t="s">
        <v>297</v>
      </c>
      <c r="F195" s="135" t="s">
        <v>298</v>
      </c>
      <c r="G195" s="136" t="s">
        <v>155</v>
      </c>
      <c r="H195" s="137">
        <v>98</v>
      </c>
      <c r="I195" s="138"/>
      <c r="J195" s="139">
        <f>ROUND(I195*H195,2)</f>
        <v>0</v>
      </c>
      <c r="K195" s="135" t="s">
        <v>216</v>
      </c>
      <c r="L195" s="32"/>
      <c r="M195" s="140" t="s">
        <v>1</v>
      </c>
      <c r="N195" s="141" t="s">
        <v>41</v>
      </c>
      <c r="P195" s="142">
        <f>O195*H195</f>
        <v>0</v>
      </c>
      <c r="Q195" s="142">
        <v>0</v>
      </c>
      <c r="R195" s="142">
        <f>Q195*H195</f>
        <v>0</v>
      </c>
      <c r="S195" s="142">
        <v>0</v>
      </c>
      <c r="T195" s="143">
        <f>S195*H195</f>
        <v>0</v>
      </c>
      <c r="AR195" s="144" t="s">
        <v>217</v>
      </c>
      <c r="AT195" s="144" t="s">
        <v>212</v>
      </c>
      <c r="AU195" s="144" t="s">
        <v>86</v>
      </c>
      <c r="AY195" s="17" t="s">
        <v>210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7" t="s">
        <v>84</v>
      </c>
      <c r="BK195" s="145">
        <f>ROUND(I195*H195,2)</f>
        <v>0</v>
      </c>
      <c r="BL195" s="17" t="s">
        <v>217</v>
      </c>
      <c r="BM195" s="144" t="s">
        <v>299</v>
      </c>
    </row>
    <row r="196" spans="2:65" s="12" customFormat="1">
      <c r="B196" s="150"/>
      <c r="D196" s="146" t="s">
        <v>221</v>
      </c>
      <c r="E196" s="151" t="s">
        <v>1</v>
      </c>
      <c r="F196" s="152" t="s">
        <v>162</v>
      </c>
      <c r="H196" s="151" t="s">
        <v>1</v>
      </c>
      <c r="I196" s="153"/>
      <c r="L196" s="150"/>
      <c r="M196" s="154"/>
      <c r="T196" s="155"/>
      <c r="AT196" s="151" t="s">
        <v>221</v>
      </c>
      <c r="AU196" s="151" t="s">
        <v>86</v>
      </c>
      <c r="AV196" s="12" t="s">
        <v>84</v>
      </c>
      <c r="AW196" s="12" t="s">
        <v>32</v>
      </c>
      <c r="AX196" s="12" t="s">
        <v>76</v>
      </c>
      <c r="AY196" s="151" t="s">
        <v>210</v>
      </c>
    </row>
    <row r="197" spans="2:65" s="13" customFormat="1">
      <c r="B197" s="156"/>
      <c r="D197" s="146" t="s">
        <v>221</v>
      </c>
      <c r="E197" s="157" t="s">
        <v>1</v>
      </c>
      <c r="F197" s="158" t="s">
        <v>845</v>
      </c>
      <c r="H197" s="159">
        <v>86</v>
      </c>
      <c r="I197" s="160"/>
      <c r="L197" s="156"/>
      <c r="M197" s="161"/>
      <c r="T197" s="162"/>
      <c r="AT197" s="157" t="s">
        <v>221</v>
      </c>
      <c r="AU197" s="157" t="s">
        <v>86</v>
      </c>
      <c r="AV197" s="13" t="s">
        <v>86</v>
      </c>
      <c r="AW197" s="13" t="s">
        <v>32</v>
      </c>
      <c r="AX197" s="13" t="s">
        <v>76</v>
      </c>
      <c r="AY197" s="157" t="s">
        <v>210</v>
      </c>
    </row>
    <row r="198" spans="2:65" s="12" customFormat="1">
      <c r="B198" s="150"/>
      <c r="D198" s="146" t="s">
        <v>221</v>
      </c>
      <c r="E198" s="151" t="s">
        <v>1</v>
      </c>
      <c r="F198" s="152" t="s">
        <v>846</v>
      </c>
      <c r="H198" s="151" t="s">
        <v>1</v>
      </c>
      <c r="I198" s="153"/>
      <c r="L198" s="150"/>
      <c r="M198" s="154"/>
      <c r="T198" s="155"/>
      <c r="AT198" s="151" t="s">
        <v>221</v>
      </c>
      <c r="AU198" s="151" t="s">
        <v>86</v>
      </c>
      <c r="AV198" s="12" t="s">
        <v>84</v>
      </c>
      <c r="AW198" s="12" t="s">
        <v>32</v>
      </c>
      <c r="AX198" s="12" t="s">
        <v>76</v>
      </c>
      <c r="AY198" s="151" t="s">
        <v>210</v>
      </c>
    </row>
    <row r="199" spans="2:65" s="13" customFormat="1">
      <c r="B199" s="156"/>
      <c r="D199" s="146" t="s">
        <v>221</v>
      </c>
      <c r="E199" s="157" t="s">
        <v>1</v>
      </c>
      <c r="F199" s="158" t="s">
        <v>847</v>
      </c>
      <c r="H199" s="159">
        <v>12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76</v>
      </c>
      <c r="AY199" s="157" t="s">
        <v>210</v>
      </c>
    </row>
    <row r="200" spans="2:65" s="14" customFormat="1">
      <c r="B200" s="163"/>
      <c r="D200" s="146" t="s">
        <v>221</v>
      </c>
      <c r="E200" s="164" t="s">
        <v>161</v>
      </c>
      <c r="F200" s="165" t="s">
        <v>224</v>
      </c>
      <c r="H200" s="166">
        <v>98</v>
      </c>
      <c r="I200" s="167"/>
      <c r="L200" s="163"/>
      <c r="M200" s="168"/>
      <c r="T200" s="169"/>
      <c r="AT200" s="164" t="s">
        <v>221</v>
      </c>
      <c r="AU200" s="164" t="s">
        <v>86</v>
      </c>
      <c r="AV200" s="14" t="s">
        <v>217</v>
      </c>
      <c r="AW200" s="14" t="s">
        <v>32</v>
      </c>
      <c r="AX200" s="14" t="s">
        <v>84</v>
      </c>
      <c r="AY200" s="164" t="s">
        <v>210</v>
      </c>
    </row>
    <row r="201" spans="2:65" s="1" customFormat="1" ht="37.9" customHeight="1">
      <c r="B201" s="32"/>
      <c r="C201" s="133" t="s">
        <v>301</v>
      </c>
      <c r="D201" s="133" t="s">
        <v>212</v>
      </c>
      <c r="E201" s="134" t="s">
        <v>302</v>
      </c>
      <c r="F201" s="135" t="s">
        <v>303</v>
      </c>
      <c r="G201" s="136" t="s">
        <v>155</v>
      </c>
      <c r="H201" s="137">
        <v>104.6</v>
      </c>
      <c r="I201" s="138"/>
      <c r="J201" s="139">
        <f>ROUND(I201*H201,2)</f>
        <v>0</v>
      </c>
      <c r="K201" s="135" t="s">
        <v>216</v>
      </c>
      <c r="L201" s="32"/>
      <c r="M201" s="140" t="s">
        <v>1</v>
      </c>
      <c r="N201" s="141" t="s">
        <v>41</v>
      </c>
      <c r="P201" s="142">
        <f>O201*H201</f>
        <v>0</v>
      </c>
      <c r="Q201" s="142">
        <v>0</v>
      </c>
      <c r="R201" s="142">
        <f>Q201*H201</f>
        <v>0</v>
      </c>
      <c r="S201" s="142">
        <v>0</v>
      </c>
      <c r="T201" s="143">
        <f>S201*H201</f>
        <v>0</v>
      </c>
      <c r="AR201" s="144" t="s">
        <v>217</v>
      </c>
      <c r="AT201" s="144" t="s">
        <v>212</v>
      </c>
      <c r="AU201" s="144" t="s">
        <v>86</v>
      </c>
      <c r="AY201" s="17" t="s">
        <v>210</v>
      </c>
      <c r="BE201" s="145">
        <f>IF(N201="základní",J201,0)</f>
        <v>0</v>
      </c>
      <c r="BF201" s="145">
        <f>IF(N201="snížená",J201,0)</f>
        <v>0</v>
      </c>
      <c r="BG201" s="145">
        <f>IF(N201="zákl. přenesená",J201,0)</f>
        <v>0</v>
      </c>
      <c r="BH201" s="145">
        <f>IF(N201="sníž. přenesená",J201,0)</f>
        <v>0</v>
      </c>
      <c r="BI201" s="145">
        <f>IF(N201="nulová",J201,0)</f>
        <v>0</v>
      </c>
      <c r="BJ201" s="17" t="s">
        <v>84</v>
      </c>
      <c r="BK201" s="145">
        <f>ROUND(I201*H201,2)</f>
        <v>0</v>
      </c>
      <c r="BL201" s="17" t="s">
        <v>217</v>
      </c>
      <c r="BM201" s="144" t="s">
        <v>304</v>
      </c>
    </row>
    <row r="202" spans="2:65" s="12" customFormat="1" ht="20">
      <c r="B202" s="150"/>
      <c r="D202" s="146" t="s">
        <v>221</v>
      </c>
      <c r="E202" s="151" t="s">
        <v>1</v>
      </c>
      <c r="F202" s="152" t="s">
        <v>305</v>
      </c>
      <c r="H202" s="151" t="s">
        <v>1</v>
      </c>
      <c r="I202" s="153"/>
      <c r="L202" s="150"/>
      <c r="M202" s="154"/>
      <c r="T202" s="155"/>
      <c r="AT202" s="151" t="s">
        <v>221</v>
      </c>
      <c r="AU202" s="151" t="s">
        <v>86</v>
      </c>
      <c r="AV202" s="12" t="s">
        <v>84</v>
      </c>
      <c r="AW202" s="12" t="s">
        <v>32</v>
      </c>
      <c r="AX202" s="12" t="s">
        <v>76</v>
      </c>
      <c r="AY202" s="151" t="s">
        <v>210</v>
      </c>
    </row>
    <row r="203" spans="2:65" s="13" customFormat="1">
      <c r="B203" s="156"/>
      <c r="D203" s="146" t="s">
        <v>221</v>
      </c>
      <c r="E203" s="157" t="s">
        <v>1</v>
      </c>
      <c r="F203" s="158" t="s">
        <v>306</v>
      </c>
      <c r="H203" s="159">
        <v>85</v>
      </c>
      <c r="I203" s="160"/>
      <c r="L203" s="156"/>
      <c r="M203" s="161"/>
      <c r="T203" s="162"/>
      <c r="AT203" s="157" t="s">
        <v>221</v>
      </c>
      <c r="AU203" s="157" t="s">
        <v>86</v>
      </c>
      <c r="AV203" s="13" t="s">
        <v>86</v>
      </c>
      <c r="AW203" s="13" t="s">
        <v>32</v>
      </c>
      <c r="AX203" s="13" t="s">
        <v>76</v>
      </c>
      <c r="AY203" s="157" t="s">
        <v>210</v>
      </c>
    </row>
    <row r="204" spans="2:65" s="13" customFormat="1">
      <c r="B204" s="156"/>
      <c r="D204" s="146" t="s">
        <v>221</v>
      </c>
      <c r="E204" s="157" t="s">
        <v>1</v>
      </c>
      <c r="F204" s="158" t="s">
        <v>307</v>
      </c>
      <c r="H204" s="159">
        <v>19.600000000000001</v>
      </c>
      <c r="I204" s="160"/>
      <c r="L204" s="156"/>
      <c r="M204" s="161"/>
      <c r="T204" s="162"/>
      <c r="AT204" s="157" t="s">
        <v>221</v>
      </c>
      <c r="AU204" s="157" t="s">
        <v>86</v>
      </c>
      <c r="AV204" s="13" t="s">
        <v>86</v>
      </c>
      <c r="AW204" s="13" t="s">
        <v>32</v>
      </c>
      <c r="AX204" s="13" t="s">
        <v>76</v>
      </c>
      <c r="AY204" s="157" t="s">
        <v>210</v>
      </c>
    </row>
    <row r="205" spans="2:65" s="14" customFormat="1">
      <c r="B205" s="163"/>
      <c r="D205" s="146" t="s">
        <v>221</v>
      </c>
      <c r="E205" s="164" t="s">
        <v>1</v>
      </c>
      <c r="F205" s="165" t="s">
        <v>224</v>
      </c>
      <c r="H205" s="166">
        <v>104.6</v>
      </c>
      <c r="I205" s="167"/>
      <c r="L205" s="163"/>
      <c r="M205" s="168"/>
      <c r="T205" s="169"/>
      <c r="AT205" s="164" t="s">
        <v>221</v>
      </c>
      <c r="AU205" s="164" t="s">
        <v>86</v>
      </c>
      <c r="AV205" s="14" t="s">
        <v>217</v>
      </c>
      <c r="AW205" s="14" t="s">
        <v>32</v>
      </c>
      <c r="AX205" s="14" t="s">
        <v>84</v>
      </c>
      <c r="AY205" s="164" t="s">
        <v>210</v>
      </c>
    </row>
    <row r="206" spans="2:65" s="1" customFormat="1" ht="90" customHeight="1">
      <c r="B206" s="32"/>
      <c r="C206" s="133" t="s">
        <v>308</v>
      </c>
      <c r="D206" s="133" t="s">
        <v>212</v>
      </c>
      <c r="E206" s="134" t="s">
        <v>309</v>
      </c>
      <c r="F206" s="135" t="s">
        <v>310</v>
      </c>
      <c r="G206" s="136" t="s">
        <v>240</v>
      </c>
      <c r="H206" s="137">
        <v>42</v>
      </c>
      <c r="I206" s="138"/>
      <c r="J206" s="139">
        <f>ROUND(I206*H206,2)</f>
        <v>0</v>
      </c>
      <c r="K206" s="135" t="s">
        <v>216</v>
      </c>
      <c r="L206" s="32"/>
      <c r="M206" s="140" t="s">
        <v>1</v>
      </c>
      <c r="N206" s="141" t="s">
        <v>41</v>
      </c>
      <c r="P206" s="142">
        <f>O206*H206</f>
        <v>0</v>
      </c>
      <c r="Q206" s="142">
        <v>3.6900000000000002E-2</v>
      </c>
      <c r="R206" s="142">
        <f>Q206*H206</f>
        <v>1.5498000000000001</v>
      </c>
      <c r="S206" s="142">
        <v>0</v>
      </c>
      <c r="T206" s="143">
        <f>S206*H206</f>
        <v>0</v>
      </c>
      <c r="AR206" s="144" t="s">
        <v>217</v>
      </c>
      <c r="AT206" s="144" t="s">
        <v>212</v>
      </c>
      <c r="AU206" s="144" t="s">
        <v>86</v>
      </c>
      <c r="AY206" s="17" t="s">
        <v>210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7" t="s">
        <v>84</v>
      </c>
      <c r="BK206" s="145">
        <f>ROUND(I206*H206,2)</f>
        <v>0</v>
      </c>
      <c r="BL206" s="17" t="s">
        <v>217</v>
      </c>
      <c r="BM206" s="144" t="s">
        <v>311</v>
      </c>
    </row>
    <row r="207" spans="2:65" s="12" customFormat="1">
      <c r="B207" s="150"/>
      <c r="D207" s="146" t="s">
        <v>221</v>
      </c>
      <c r="E207" s="151" t="s">
        <v>1</v>
      </c>
      <c r="F207" s="152" t="s">
        <v>312</v>
      </c>
      <c r="H207" s="151" t="s">
        <v>1</v>
      </c>
      <c r="I207" s="153"/>
      <c r="L207" s="150"/>
      <c r="M207" s="154"/>
      <c r="T207" s="155"/>
      <c r="AT207" s="151" t="s">
        <v>221</v>
      </c>
      <c r="AU207" s="151" t="s">
        <v>86</v>
      </c>
      <c r="AV207" s="12" t="s">
        <v>84</v>
      </c>
      <c r="AW207" s="12" t="s">
        <v>32</v>
      </c>
      <c r="AX207" s="12" t="s">
        <v>76</v>
      </c>
      <c r="AY207" s="151" t="s">
        <v>210</v>
      </c>
    </row>
    <row r="208" spans="2:65" s="13" customFormat="1">
      <c r="B208" s="156"/>
      <c r="D208" s="146" t="s">
        <v>221</v>
      </c>
      <c r="E208" s="157" t="s">
        <v>1</v>
      </c>
      <c r="F208" s="158" t="s">
        <v>459</v>
      </c>
      <c r="H208" s="159">
        <v>42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76</v>
      </c>
      <c r="AY208" s="157" t="s">
        <v>210</v>
      </c>
    </row>
    <row r="209" spans="2:65" s="14" customFormat="1">
      <c r="B209" s="163"/>
      <c r="D209" s="146" t="s">
        <v>221</v>
      </c>
      <c r="E209" s="164" t="s">
        <v>1</v>
      </c>
      <c r="F209" s="165" t="s">
        <v>224</v>
      </c>
      <c r="H209" s="166">
        <v>42</v>
      </c>
      <c r="I209" s="167"/>
      <c r="L209" s="163"/>
      <c r="M209" s="168"/>
      <c r="T209" s="169"/>
      <c r="AT209" s="164" t="s">
        <v>221</v>
      </c>
      <c r="AU209" s="164" t="s">
        <v>86</v>
      </c>
      <c r="AV209" s="14" t="s">
        <v>217</v>
      </c>
      <c r="AW209" s="14" t="s">
        <v>32</v>
      </c>
      <c r="AX209" s="14" t="s">
        <v>84</v>
      </c>
      <c r="AY209" s="164" t="s">
        <v>210</v>
      </c>
    </row>
    <row r="210" spans="2:65" s="1" customFormat="1" ht="66.75" customHeight="1">
      <c r="B210" s="32"/>
      <c r="C210" s="133" t="s">
        <v>314</v>
      </c>
      <c r="D210" s="133" t="s">
        <v>212</v>
      </c>
      <c r="E210" s="134" t="s">
        <v>315</v>
      </c>
      <c r="F210" s="135" t="s">
        <v>316</v>
      </c>
      <c r="G210" s="136" t="s">
        <v>155</v>
      </c>
      <c r="H210" s="137">
        <v>6069.451</v>
      </c>
      <c r="I210" s="138"/>
      <c r="J210" s="139">
        <f>ROUND(I210*H210,2)</f>
        <v>0</v>
      </c>
      <c r="K210" s="135" t="s">
        <v>1</v>
      </c>
      <c r="L210" s="32"/>
      <c r="M210" s="140" t="s">
        <v>1</v>
      </c>
      <c r="N210" s="141" t="s">
        <v>41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217</v>
      </c>
      <c r="AT210" s="144" t="s">
        <v>212</v>
      </c>
      <c r="AU210" s="144" t="s">
        <v>86</v>
      </c>
      <c r="AY210" s="17" t="s">
        <v>210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7" t="s">
        <v>84</v>
      </c>
      <c r="BK210" s="145">
        <f>ROUND(I210*H210,2)</f>
        <v>0</v>
      </c>
      <c r="BL210" s="17" t="s">
        <v>217</v>
      </c>
      <c r="BM210" s="144" t="s">
        <v>317</v>
      </c>
    </row>
    <row r="211" spans="2:65" s="13" customFormat="1">
      <c r="B211" s="156"/>
      <c r="D211" s="146" t="s">
        <v>221</v>
      </c>
      <c r="E211" s="157" t="s">
        <v>1</v>
      </c>
      <c r="F211" s="158" t="s">
        <v>170</v>
      </c>
      <c r="H211" s="159">
        <v>5282.3760000000002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65" s="13" customFormat="1">
      <c r="B212" s="156"/>
      <c r="D212" s="146" t="s">
        <v>221</v>
      </c>
      <c r="E212" s="157" t="s">
        <v>1</v>
      </c>
      <c r="F212" s="158" t="s">
        <v>153</v>
      </c>
      <c r="H212" s="159">
        <v>264.07499999999999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76</v>
      </c>
      <c r="AY212" s="157" t="s">
        <v>210</v>
      </c>
    </row>
    <row r="213" spans="2:65" s="13" customFormat="1">
      <c r="B213" s="156"/>
      <c r="D213" s="146" t="s">
        <v>221</v>
      </c>
      <c r="E213" s="157" t="s">
        <v>1</v>
      </c>
      <c r="F213" s="158" t="s">
        <v>157</v>
      </c>
      <c r="H213" s="159">
        <v>425</v>
      </c>
      <c r="I213" s="160"/>
      <c r="L213" s="156"/>
      <c r="M213" s="161"/>
      <c r="T213" s="162"/>
      <c r="AT213" s="157" t="s">
        <v>221</v>
      </c>
      <c r="AU213" s="157" t="s">
        <v>86</v>
      </c>
      <c r="AV213" s="13" t="s">
        <v>86</v>
      </c>
      <c r="AW213" s="13" t="s">
        <v>32</v>
      </c>
      <c r="AX213" s="13" t="s">
        <v>76</v>
      </c>
      <c r="AY213" s="157" t="s">
        <v>210</v>
      </c>
    </row>
    <row r="214" spans="2:65" s="13" customFormat="1">
      <c r="B214" s="156"/>
      <c r="D214" s="146" t="s">
        <v>221</v>
      </c>
      <c r="E214" s="157" t="s">
        <v>1</v>
      </c>
      <c r="F214" s="158" t="s">
        <v>161</v>
      </c>
      <c r="H214" s="159">
        <v>98</v>
      </c>
      <c r="I214" s="160"/>
      <c r="L214" s="156"/>
      <c r="M214" s="161"/>
      <c r="T214" s="162"/>
      <c r="AT214" s="157" t="s">
        <v>221</v>
      </c>
      <c r="AU214" s="157" t="s">
        <v>86</v>
      </c>
      <c r="AV214" s="13" t="s">
        <v>86</v>
      </c>
      <c r="AW214" s="13" t="s">
        <v>32</v>
      </c>
      <c r="AX214" s="13" t="s">
        <v>76</v>
      </c>
      <c r="AY214" s="157" t="s">
        <v>210</v>
      </c>
    </row>
    <row r="215" spans="2:65" s="14" customFormat="1">
      <c r="B215" s="163"/>
      <c r="D215" s="146" t="s">
        <v>221</v>
      </c>
      <c r="E215" s="164" t="s">
        <v>1</v>
      </c>
      <c r="F215" s="165" t="s">
        <v>224</v>
      </c>
      <c r="H215" s="166">
        <v>6069.451</v>
      </c>
      <c r="I215" s="167"/>
      <c r="L215" s="163"/>
      <c r="M215" s="168"/>
      <c r="T215" s="169"/>
      <c r="AT215" s="164" t="s">
        <v>221</v>
      </c>
      <c r="AU215" s="164" t="s">
        <v>86</v>
      </c>
      <c r="AV215" s="14" t="s">
        <v>217</v>
      </c>
      <c r="AW215" s="14" t="s">
        <v>32</v>
      </c>
      <c r="AX215" s="14" t="s">
        <v>84</v>
      </c>
      <c r="AY215" s="164" t="s">
        <v>210</v>
      </c>
    </row>
    <row r="216" spans="2:65" s="1" customFormat="1" ht="66.75" customHeight="1">
      <c r="B216" s="32"/>
      <c r="C216" s="133" t="s">
        <v>318</v>
      </c>
      <c r="D216" s="133" t="s">
        <v>212</v>
      </c>
      <c r="E216" s="134" t="s">
        <v>319</v>
      </c>
      <c r="F216" s="135" t="s">
        <v>320</v>
      </c>
      <c r="G216" s="136" t="s">
        <v>155</v>
      </c>
      <c r="H216" s="137">
        <v>78.5</v>
      </c>
      <c r="I216" s="138"/>
      <c r="J216" s="139">
        <f>ROUND(I216*H216,2)</f>
        <v>0</v>
      </c>
      <c r="K216" s="135" t="s">
        <v>216</v>
      </c>
      <c r="L216" s="32"/>
      <c r="M216" s="140" t="s">
        <v>1</v>
      </c>
      <c r="N216" s="141" t="s">
        <v>41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217</v>
      </c>
      <c r="AT216" s="144" t="s">
        <v>212</v>
      </c>
      <c r="AU216" s="144" t="s">
        <v>86</v>
      </c>
      <c r="AY216" s="17" t="s">
        <v>210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7" t="s">
        <v>84</v>
      </c>
      <c r="BK216" s="145">
        <f>ROUND(I216*H216,2)</f>
        <v>0</v>
      </c>
      <c r="BL216" s="17" t="s">
        <v>217</v>
      </c>
      <c r="BM216" s="144" t="s">
        <v>321</v>
      </c>
    </row>
    <row r="217" spans="2:65" s="12" customFormat="1">
      <c r="B217" s="150"/>
      <c r="D217" s="146" t="s">
        <v>221</v>
      </c>
      <c r="E217" s="151" t="s">
        <v>1</v>
      </c>
      <c r="F217" s="152" t="s">
        <v>322</v>
      </c>
      <c r="H217" s="151" t="s">
        <v>1</v>
      </c>
      <c r="I217" s="153"/>
      <c r="L217" s="150"/>
      <c r="M217" s="154"/>
      <c r="T217" s="155"/>
      <c r="AT217" s="151" t="s">
        <v>221</v>
      </c>
      <c r="AU217" s="151" t="s">
        <v>86</v>
      </c>
      <c r="AV217" s="12" t="s">
        <v>84</v>
      </c>
      <c r="AW217" s="12" t="s">
        <v>32</v>
      </c>
      <c r="AX217" s="12" t="s">
        <v>76</v>
      </c>
      <c r="AY217" s="151" t="s">
        <v>210</v>
      </c>
    </row>
    <row r="218" spans="2:65" s="13" customFormat="1">
      <c r="B218" s="156"/>
      <c r="D218" s="146" t="s">
        <v>221</v>
      </c>
      <c r="E218" s="157" t="s">
        <v>1</v>
      </c>
      <c r="F218" s="158" t="s">
        <v>848</v>
      </c>
      <c r="H218" s="159">
        <v>58.5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65" s="12" customFormat="1">
      <c r="B219" s="150"/>
      <c r="D219" s="146" t="s">
        <v>221</v>
      </c>
      <c r="E219" s="151" t="s">
        <v>1</v>
      </c>
      <c r="F219" s="152" t="s">
        <v>324</v>
      </c>
      <c r="H219" s="151" t="s">
        <v>1</v>
      </c>
      <c r="I219" s="153"/>
      <c r="L219" s="150"/>
      <c r="M219" s="154"/>
      <c r="T219" s="155"/>
      <c r="AT219" s="151" t="s">
        <v>221</v>
      </c>
      <c r="AU219" s="151" t="s">
        <v>86</v>
      </c>
      <c r="AV219" s="12" t="s">
        <v>84</v>
      </c>
      <c r="AW219" s="12" t="s">
        <v>32</v>
      </c>
      <c r="AX219" s="12" t="s">
        <v>76</v>
      </c>
      <c r="AY219" s="151" t="s">
        <v>210</v>
      </c>
    </row>
    <row r="220" spans="2:65" s="13" customFormat="1">
      <c r="B220" s="156"/>
      <c r="D220" s="146" t="s">
        <v>221</v>
      </c>
      <c r="E220" s="157" t="s">
        <v>1</v>
      </c>
      <c r="F220" s="158" t="s">
        <v>849</v>
      </c>
      <c r="H220" s="159">
        <v>20</v>
      </c>
      <c r="I220" s="160"/>
      <c r="L220" s="156"/>
      <c r="M220" s="161"/>
      <c r="T220" s="162"/>
      <c r="AT220" s="157" t="s">
        <v>221</v>
      </c>
      <c r="AU220" s="157" t="s">
        <v>86</v>
      </c>
      <c r="AV220" s="13" t="s">
        <v>86</v>
      </c>
      <c r="AW220" s="13" t="s">
        <v>32</v>
      </c>
      <c r="AX220" s="13" t="s">
        <v>76</v>
      </c>
      <c r="AY220" s="157" t="s">
        <v>210</v>
      </c>
    </row>
    <row r="221" spans="2:65" s="14" customFormat="1">
      <c r="B221" s="163"/>
      <c r="D221" s="146" t="s">
        <v>221</v>
      </c>
      <c r="E221" s="164" t="s">
        <v>167</v>
      </c>
      <c r="F221" s="165" t="s">
        <v>224</v>
      </c>
      <c r="H221" s="166">
        <v>78.5</v>
      </c>
      <c r="I221" s="167"/>
      <c r="L221" s="163"/>
      <c r="M221" s="168"/>
      <c r="T221" s="169"/>
      <c r="AT221" s="164" t="s">
        <v>221</v>
      </c>
      <c r="AU221" s="164" t="s">
        <v>86</v>
      </c>
      <c r="AV221" s="14" t="s">
        <v>217</v>
      </c>
      <c r="AW221" s="14" t="s">
        <v>32</v>
      </c>
      <c r="AX221" s="14" t="s">
        <v>84</v>
      </c>
      <c r="AY221" s="164" t="s">
        <v>210</v>
      </c>
    </row>
    <row r="222" spans="2:65" s="1" customFormat="1" ht="16.5" customHeight="1">
      <c r="B222" s="32"/>
      <c r="C222" s="170" t="s">
        <v>326</v>
      </c>
      <c r="D222" s="170" t="s">
        <v>327</v>
      </c>
      <c r="E222" s="171" t="s">
        <v>328</v>
      </c>
      <c r="F222" s="172" t="s">
        <v>329</v>
      </c>
      <c r="G222" s="173" t="s">
        <v>330</v>
      </c>
      <c r="H222" s="174">
        <v>157</v>
      </c>
      <c r="I222" s="175"/>
      <c r="J222" s="176">
        <f>ROUND(I222*H222,2)</f>
        <v>0</v>
      </c>
      <c r="K222" s="172" t="s">
        <v>216</v>
      </c>
      <c r="L222" s="177"/>
      <c r="M222" s="178" t="s">
        <v>1</v>
      </c>
      <c r="N222" s="179" t="s">
        <v>41</v>
      </c>
      <c r="P222" s="142">
        <f>O222*H222</f>
        <v>0</v>
      </c>
      <c r="Q222" s="142">
        <v>1</v>
      </c>
      <c r="R222" s="142">
        <f>Q222*H222</f>
        <v>157</v>
      </c>
      <c r="S222" s="142">
        <v>0</v>
      </c>
      <c r="T222" s="143">
        <f>S222*H222</f>
        <v>0</v>
      </c>
      <c r="AR222" s="144" t="s">
        <v>263</v>
      </c>
      <c r="AT222" s="144" t="s">
        <v>327</v>
      </c>
      <c r="AU222" s="144" t="s">
        <v>86</v>
      </c>
      <c r="AY222" s="17" t="s">
        <v>210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7" t="s">
        <v>84</v>
      </c>
      <c r="BK222" s="145">
        <f>ROUND(I222*H222,2)</f>
        <v>0</v>
      </c>
      <c r="BL222" s="17" t="s">
        <v>217</v>
      </c>
      <c r="BM222" s="144" t="s">
        <v>331</v>
      </c>
    </row>
    <row r="223" spans="2:65" s="1" customFormat="1" ht="18">
      <c r="B223" s="32"/>
      <c r="D223" s="146" t="s">
        <v>219</v>
      </c>
      <c r="F223" s="147" t="s">
        <v>332</v>
      </c>
      <c r="I223" s="148"/>
      <c r="L223" s="32"/>
      <c r="M223" s="149"/>
      <c r="T223" s="56"/>
      <c r="AT223" s="17" t="s">
        <v>219</v>
      </c>
      <c r="AU223" s="17" t="s">
        <v>86</v>
      </c>
    </row>
    <row r="224" spans="2:65" s="13" customFormat="1">
      <c r="B224" s="156"/>
      <c r="D224" s="146" t="s">
        <v>221</v>
      </c>
      <c r="F224" s="158" t="s">
        <v>850</v>
      </c>
      <c r="H224" s="159">
        <v>157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4</v>
      </c>
      <c r="AX224" s="13" t="s">
        <v>84</v>
      </c>
      <c r="AY224" s="157" t="s">
        <v>210</v>
      </c>
    </row>
    <row r="225" spans="2:65" s="1" customFormat="1" ht="44.25" customHeight="1">
      <c r="B225" s="32"/>
      <c r="C225" s="133" t="s">
        <v>334</v>
      </c>
      <c r="D225" s="133" t="s">
        <v>212</v>
      </c>
      <c r="E225" s="134" t="s">
        <v>335</v>
      </c>
      <c r="F225" s="135" t="s">
        <v>336</v>
      </c>
      <c r="G225" s="136" t="s">
        <v>155</v>
      </c>
      <c r="H225" s="137">
        <v>370</v>
      </c>
      <c r="I225" s="138"/>
      <c r="J225" s="139">
        <f>ROUND(I225*H225,2)</f>
        <v>0</v>
      </c>
      <c r="K225" s="135" t="s">
        <v>216</v>
      </c>
      <c r="L225" s="32"/>
      <c r="M225" s="140" t="s">
        <v>1</v>
      </c>
      <c r="N225" s="141" t="s">
        <v>41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217</v>
      </c>
      <c r="AT225" s="144" t="s">
        <v>212</v>
      </c>
      <c r="AU225" s="144" t="s">
        <v>86</v>
      </c>
      <c r="AY225" s="17" t="s">
        <v>210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7" t="s">
        <v>84</v>
      </c>
      <c r="BK225" s="145">
        <f>ROUND(I225*H225,2)</f>
        <v>0</v>
      </c>
      <c r="BL225" s="17" t="s">
        <v>217</v>
      </c>
      <c r="BM225" s="144" t="s">
        <v>337</v>
      </c>
    </row>
    <row r="226" spans="2:65" s="13" customFormat="1">
      <c r="B226" s="156"/>
      <c r="D226" s="146" t="s">
        <v>221</v>
      </c>
      <c r="E226" s="157" t="s">
        <v>1</v>
      </c>
      <c r="F226" s="158" t="s">
        <v>338</v>
      </c>
      <c r="H226" s="159">
        <v>49</v>
      </c>
      <c r="I226" s="160"/>
      <c r="L226" s="156"/>
      <c r="M226" s="161"/>
      <c r="T226" s="162"/>
      <c r="AT226" s="157" t="s">
        <v>221</v>
      </c>
      <c r="AU226" s="157" t="s">
        <v>86</v>
      </c>
      <c r="AV226" s="13" t="s">
        <v>86</v>
      </c>
      <c r="AW226" s="13" t="s">
        <v>32</v>
      </c>
      <c r="AX226" s="13" t="s">
        <v>76</v>
      </c>
      <c r="AY226" s="157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157</v>
      </c>
      <c r="H227" s="159">
        <v>425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65" s="13" customFormat="1">
      <c r="B228" s="156"/>
      <c r="D228" s="146" t="s">
        <v>221</v>
      </c>
      <c r="E228" s="157" t="s">
        <v>1</v>
      </c>
      <c r="F228" s="158" t="s">
        <v>339</v>
      </c>
      <c r="H228" s="159">
        <v>-25.5</v>
      </c>
      <c r="I228" s="160"/>
      <c r="L228" s="156"/>
      <c r="M228" s="161"/>
      <c r="T228" s="162"/>
      <c r="AT228" s="157" t="s">
        <v>221</v>
      </c>
      <c r="AU228" s="157" t="s">
        <v>86</v>
      </c>
      <c r="AV228" s="13" t="s">
        <v>86</v>
      </c>
      <c r="AW228" s="13" t="s">
        <v>32</v>
      </c>
      <c r="AX228" s="13" t="s">
        <v>76</v>
      </c>
      <c r="AY228" s="157" t="s">
        <v>210</v>
      </c>
    </row>
    <row r="229" spans="2:65" s="13" customFormat="1">
      <c r="B229" s="156"/>
      <c r="D229" s="146" t="s">
        <v>221</v>
      </c>
      <c r="E229" s="157" t="s">
        <v>1</v>
      </c>
      <c r="F229" s="158" t="s">
        <v>340</v>
      </c>
      <c r="H229" s="159">
        <v>-78.5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76</v>
      </c>
      <c r="AY229" s="157" t="s">
        <v>210</v>
      </c>
    </row>
    <row r="230" spans="2:65" s="14" customFormat="1">
      <c r="B230" s="163"/>
      <c r="D230" s="146" t="s">
        <v>221</v>
      </c>
      <c r="E230" s="164" t="s">
        <v>1</v>
      </c>
      <c r="F230" s="165" t="s">
        <v>224</v>
      </c>
      <c r="H230" s="166">
        <v>370</v>
      </c>
      <c r="I230" s="167"/>
      <c r="L230" s="163"/>
      <c r="M230" s="168"/>
      <c r="T230" s="169"/>
      <c r="AT230" s="164" t="s">
        <v>221</v>
      </c>
      <c r="AU230" s="164" t="s">
        <v>86</v>
      </c>
      <c r="AV230" s="14" t="s">
        <v>217</v>
      </c>
      <c r="AW230" s="14" t="s">
        <v>32</v>
      </c>
      <c r="AX230" s="14" t="s">
        <v>84</v>
      </c>
      <c r="AY230" s="164" t="s">
        <v>210</v>
      </c>
    </row>
    <row r="231" spans="2:65" s="1" customFormat="1" ht="16.5" customHeight="1">
      <c r="B231" s="32"/>
      <c r="C231" s="170" t="s">
        <v>341</v>
      </c>
      <c r="D231" s="170" t="s">
        <v>327</v>
      </c>
      <c r="E231" s="171" t="s">
        <v>342</v>
      </c>
      <c r="F231" s="172" t="s">
        <v>343</v>
      </c>
      <c r="G231" s="173" t="s">
        <v>330</v>
      </c>
      <c r="H231" s="174">
        <v>740</v>
      </c>
      <c r="I231" s="175"/>
      <c r="J231" s="176">
        <f>ROUND(I231*H231,2)</f>
        <v>0</v>
      </c>
      <c r="K231" s="172" t="s">
        <v>216</v>
      </c>
      <c r="L231" s="177"/>
      <c r="M231" s="178" t="s">
        <v>1</v>
      </c>
      <c r="N231" s="179" t="s">
        <v>41</v>
      </c>
      <c r="P231" s="142">
        <f>O231*H231</f>
        <v>0</v>
      </c>
      <c r="Q231" s="142">
        <v>1</v>
      </c>
      <c r="R231" s="142">
        <f>Q231*H231</f>
        <v>740</v>
      </c>
      <c r="S231" s="142">
        <v>0</v>
      </c>
      <c r="T231" s="143">
        <f>S231*H231</f>
        <v>0</v>
      </c>
      <c r="AR231" s="144" t="s">
        <v>263</v>
      </c>
      <c r="AT231" s="144" t="s">
        <v>327</v>
      </c>
      <c r="AU231" s="144" t="s">
        <v>86</v>
      </c>
      <c r="AY231" s="17" t="s">
        <v>210</v>
      </c>
      <c r="BE231" s="145">
        <f>IF(N231="základní",J231,0)</f>
        <v>0</v>
      </c>
      <c r="BF231" s="145">
        <f>IF(N231="snížená",J231,0)</f>
        <v>0</v>
      </c>
      <c r="BG231" s="145">
        <f>IF(N231="zákl. přenesená",J231,0)</f>
        <v>0</v>
      </c>
      <c r="BH231" s="145">
        <f>IF(N231="sníž. přenesená",J231,0)</f>
        <v>0</v>
      </c>
      <c r="BI231" s="145">
        <f>IF(N231="nulová",J231,0)</f>
        <v>0</v>
      </c>
      <c r="BJ231" s="17" t="s">
        <v>84</v>
      </c>
      <c r="BK231" s="145">
        <f>ROUND(I231*H231,2)</f>
        <v>0</v>
      </c>
      <c r="BL231" s="17" t="s">
        <v>217</v>
      </c>
      <c r="BM231" s="144" t="s">
        <v>344</v>
      </c>
    </row>
    <row r="232" spans="2:65" s="1" customFormat="1" ht="18">
      <c r="B232" s="32"/>
      <c r="D232" s="146" t="s">
        <v>219</v>
      </c>
      <c r="F232" s="147" t="s">
        <v>345</v>
      </c>
      <c r="I232" s="148"/>
      <c r="L232" s="32"/>
      <c r="M232" s="149"/>
      <c r="T232" s="56"/>
      <c r="AT232" s="17" t="s">
        <v>219</v>
      </c>
      <c r="AU232" s="17" t="s">
        <v>86</v>
      </c>
    </row>
    <row r="233" spans="2:65" s="13" customFormat="1">
      <c r="B233" s="156"/>
      <c r="D233" s="146" t="s">
        <v>221</v>
      </c>
      <c r="F233" s="158" t="s">
        <v>851</v>
      </c>
      <c r="H233" s="159">
        <v>740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4</v>
      </c>
      <c r="AX233" s="13" t="s">
        <v>84</v>
      </c>
      <c r="AY233" s="157" t="s">
        <v>210</v>
      </c>
    </row>
    <row r="234" spans="2:65" s="1" customFormat="1" ht="33" customHeight="1">
      <c r="B234" s="32"/>
      <c r="C234" s="133" t="s">
        <v>7</v>
      </c>
      <c r="D234" s="133" t="s">
        <v>212</v>
      </c>
      <c r="E234" s="134" t="s">
        <v>347</v>
      </c>
      <c r="F234" s="135" t="s">
        <v>348</v>
      </c>
      <c r="G234" s="136" t="s">
        <v>215</v>
      </c>
      <c r="H234" s="137">
        <v>7395.6</v>
      </c>
      <c r="I234" s="138"/>
      <c r="J234" s="139">
        <f>ROUND(I234*H234,2)</f>
        <v>0</v>
      </c>
      <c r="K234" s="135" t="s">
        <v>216</v>
      </c>
      <c r="L234" s="32"/>
      <c r="M234" s="140" t="s">
        <v>1</v>
      </c>
      <c r="N234" s="141" t="s">
        <v>41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217</v>
      </c>
      <c r="AT234" s="144" t="s">
        <v>212</v>
      </c>
      <c r="AU234" s="144" t="s">
        <v>86</v>
      </c>
      <c r="AY234" s="17" t="s">
        <v>210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7" t="s">
        <v>84</v>
      </c>
      <c r="BK234" s="145">
        <f>ROUND(I234*H234,2)</f>
        <v>0</v>
      </c>
      <c r="BL234" s="17" t="s">
        <v>217</v>
      </c>
      <c r="BM234" s="144" t="s">
        <v>349</v>
      </c>
    </row>
    <row r="235" spans="2:65" s="12" customFormat="1">
      <c r="B235" s="150"/>
      <c r="D235" s="146" t="s">
        <v>221</v>
      </c>
      <c r="E235" s="151" t="s">
        <v>1</v>
      </c>
      <c r="F235" s="152" t="s">
        <v>350</v>
      </c>
      <c r="H235" s="151" t="s">
        <v>1</v>
      </c>
      <c r="I235" s="153"/>
      <c r="L235" s="150"/>
      <c r="M235" s="154"/>
      <c r="T235" s="155"/>
      <c r="AT235" s="151" t="s">
        <v>221</v>
      </c>
      <c r="AU235" s="151" t="s">
        <v>86</v>
      </c>
      <c r="AV235" s="12" t="s">
        <v>84</v>
      </c>
      <c r="AW235" s="12" t="s">
        <v>32</v>
      </c>
      <c r="AX235" s="12" t="s">
        <v>76</v>
      </c>
      <c r="AY235" s="151" t="s">
        <v>210</v>
      </c>
    </row>
    <row r="236" spans="2:65" s="13" customFormat="1">
      <c r="B236" s="156"/>
      <c r="D236" s="146" t="s">
        <v>221</v>
      </c>
      <c r="E236" s="157" t="s">
        <v>1</v>
      </c>
      <c r="F236" s="158" t="s">
        <v>852</v>
      </c>
      <c r="H236" s="159">
        <v>6858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76</v>
      </c>
      <c r="AY236" s="157" t="s">
        <v>210</v>
      </c>
    </row>
    <row r="237" spans="2:65" s="12" customFormat="1">
      <c r="B237" s="150"/>
      <c r="D237" s="146" t="s">
        <v>221</v>
      </c>
      <c r="E237" s="151" t="s">
        <v>1</v>
      </c>
      <c r="F237" s="152" t="s">
        <v>853</v>
      </c>
      <c r="H237" s="151" t="s">
        <v>1</v>
      </c>
      <c r="I237" s="153"/>
      <c r="L237" s="150"/>
      <c r="M237" s="154"/>
      <c r="T237" s="155"/>
      <c r="AT237" s="151" t="s">
        <v>221</v>
      </c>
      <c r="AU237" s="151" t="s">
        <v>86</v>
      </c>
      <c r="AV237" s="12" t="s">
        <v>84</v>
      </c>
      <c r="AW237" s="12" t="s">
        <v>32</v>
      </c>
      <c r="AX237" s="12" t="s">
        <v>76</v>
      </c>
      <c r="AY237" s="151" t="s">
        <v>210</v>
      </c>
    </row>
    <row r="238" spans="2:65" s="13" customFormat="1">
      <c r="B238" s="156"/>
      <c r="D238" s="146" t="s">
        <v>221</v>
      </c>
      <c r="E238" s="157" t="s">
        <v>1</v>
      </c>
      <c r="F238" s="158" t="s">
        <v>854</v>
      </c>
      <c r="H238" s="159">
        <v>537.6</v>
      </c>
      <c r="I238" s="160"/>
      <c r="L238" s="156"/>
      <c r="M238" s="161"/>
      <c r="T238" s="162"/>
      <c r="AT238" s="157" t="s">
        <v>221</v>
      </c>
      <c r="AU238" s="157" t="s">
        <v>86</v>
      </c>
      <c r="AV238" s="13" t="s">
        <v>86</v>
      </c>
      <c r="AW238" s="13" t="s">
        <v>32</v>
      </c>
      <c r="AX238" s="13" t="s">
        <v>76</v>
      </c>
      <c r="AY238" s="157" t="s">
        <v>210</v>
      </c>
    </row>
    <row r="239" spans="2:65" s="14" customFormat="1">
      <c r="B239" s="163"/>
      <c r="D239" s="146" t="s">
        <v>221</v>
      </c>
      <c r="E239" s="164" t="s">
        <v>1</v>
      </c>
      <c r="F239" s="165" t="s">
        <v>224</v>
      </c>
      <c r="H239" s="166">
        <v>7395.6</v>
      </c>
      <c r="I239" s="167"/>
      <c r="L239" s="163"/>
      <c r="M239" s="168"/>
      <c r="T239" s="169"/>
      <c r="AT239" s="164" t="s">
        <v>221</v>
      </c>
      <c r="AU239" s="164" t="s">
        <v>86</v>
      </c>
      <c r="AV239" s="14" t="s">
        <v>217</v>
      </c>
      <c r="AW239" s="14" t="s">
        <v>32</v>
      </c>
      <c r="AX239" s="14" t="s">
        <v>84</v>
      </c>
      <c r="AY239" s="164" t="s">
        <v>210</v>
      </c>
    </row>
    <row r="240" spans="2:65" s="1" customFormat="1" ht="37.9" customHeight="1">
      <c r="B240" s="32"/>
      <c r="C240" s="133" t="s">
        <v>354</v>
      </c>
      <c r="D240" s="133" t="s">
        <v>212</v>
      </c>
      <c r="E240" s="134" t="s">
        <v>355</v>
      </c>
      <c r="F240" s="135" t="s">
        <v>356</v>
      </c>
      <c r="G240" s="136" t="s">
        <v>215</v>
      </c>
      <c r="H240" s="137">
        <v>270</v>
      </c>
      <c r="I240" s="138"/>
      <c r="J240" s="139">
        <f>ROUND(I240*H240,2)</f>
        <v>0</v>
      </c>
      <c r="K240" s="135" t="s">
        <v>216</v>
      </c>
      <c r="L240" s="32"/>
      <c r="M240" s="140" t="s">
        <v>1</v>
      </c>
      <c r="N240" s="141" t="s">
        <v>41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217</v>
      </c>
      <c r="AT240" s="144" t="s">
        <v>212</v>
      </c>
      <c r="AU240" s="144" t="s">
        <v>86</v>
      </c>
      <c r="AY240" s="17" t="s">
        <v>210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7" t="s">
        <v>84</v>
      </c>
      <c r="BK240" s="145">
        <f>ROUND(I240*H240,2)</f>
        <v>0</v>
      </c>
      <c r="BL240" s="17" t="s">
        <v>217</v>
      </c>
      <c r="BM240" s="144" t="s">
        <v>357</v>
      </c>
    </row>
    <row r="241" spans="2:65" s="12" customFormat="1">
      <c r="B241" s="150"/>
      <c r="D241" s="146" t="s">
        <v>221</v>
      </c>
      <c r="E241" s="151" t="s">
        <v>1</v>
      </c>
      <c r="F241" s="152" t="s">
        <v>358</v>
      </c>
      <c r="H241" s="151" t="s">
        <v>1</v>
      </c>
      <c r="I241" s="153"/>
      <c r="L241" s="150"/>
      <c r="M241" s="154"/>
      <c r="T241" s="155"/>
      <c r="AT241" s="151" t="s">
        <v>221</v>
      </c>
      <c r="AU241" s="151" t="s">
        <v>86</v>
      </c>
      <c r="AV241" s="12" t="s">
        <v>84</v>
      </c>
      <c r="AW241" s="12" t="s">
        <v>32</v>
      </c>
      <c r="AX241" s="12" t="s">
        <v>76</v>
      </c>
      <c r="AY241" s="151" t="s">
        <v>210</v>
      </c>
    </row>
    <row r="242" spans="2:65" s="13" customFormat="1">
      <c r="B242" s="156"/>
      <c r="D242" s="146" t="s">
        <v>221</v>
      </c>
      <c r="E242" s="157" t="s">
        <v>1</v>
      </c>
      <c r="F242" s="158" t="s">
        <v>855</v>
      </c>
      <c r="H242" s="159">
        <v>270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65" s="14" customFormat="1">
      <c r="B243" s="163"/>
      <c r="D243" s="146" t="s">
        <v>221</v>
      </c>
      <c r="E243" s="164" t="s">
        <v>1</v>
      </c>
      <c r="F243" s="165" t="s">
        <v>224</v>
      </c>
      <c r="H243" s="166">
        <v>270</v>
      </c>
      <c r="I243" s="167"/>
      <c r="L243" s="163"/>
      <c r="M243" s="168"/>
      <c r="T243" s="169"/>
      <c r="AT243" s="164" t="s">
        <v>221</v>
      </c>
      <c r="AU243" s="164" t="s">
        <v>86</v>
      </c>
      <c r="AV243" s="14" t="s">
        <v>217</v>
      </c>
      <c r="AW243" s="14" t="s">
        <v>32</v>
      </c>
      <c r="AX243" s="14" t="s">
        <v>84</v>
      </c>
      <c r="AY243" s="164" t="s">
        <v>210</v>
      </c>
    </row>
    <row r="244" spans="2:65" s="1" customFormat="1" ht="16.5" customHeight="1">
      <c r="B244" s="32"/>
      <c r="C244" s="170" t="s">
        <v>360</v>
      </c>
      <c r="D244" s="170" t="s">
        <v>327</v>
      </c>
      <c r="E244" s="171" t="s">
        <v>361</v>
      </c>
      <c r="F244" s="172" t="s">
        <v>362</v>
      </c>
      <c r="G244" s="173" t="s">
        <v>330</v>
      </c>
      <c r="H244" s="174">
        <v>72.900000000000006</v>
      </c>
      <c r="I244" s="175"/>
      <c r="J244" s="176">
        <f>ROUND(I244*H244,2)</f>
        <v>0</v>
      </c>
      <c r="K244" s="172" t="s">
        <v>216</v>
      </c>
      <c r="L244" s="177"/>
      <c r="M244" s="178" t="s">
        <v>1</v>
      </c>
      <c r="N244" s="179" t="s">
        <v>41</v>
      </c>
      <c r="P244" s="142">
        <f>O244*H244</f>
        <v>0</v>
      </c>
      <c r="Q244" s="142">
        <v>1</v>
      </c>
      <c r="R244" s="142">
        <f>Q244*H244</f>
        <v>72.900000000000006</v>
      </c>
      <c r="S244" s="142">
        <v>0</v>
      </c>
      <c r="T244" s="143">
        <f>S244*H244</f>
        <v>0</v>
      </c>
      <c r="AR244" s="144" t="s">
        <v>263</v>
      </c>
      <c r="AT244" s="144" t="s">
        <v>327</v>
      </c>
      <c r="AU244" s="144" t="s">
        <v>86</v>
      </c>
      <c r="AY244" s="17" t="s">
        <v>210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7" t="s">
        <v>84</v>
      </c>
      <c r="BK244" s="145">
        <f>ROUND(I244*H244,2)</f>
        <v>0</v>
      </c>
      <c r="BL244" s="17" t="s">
        <v>217</v>
      </c>
      <c r="BM244" s="144" t="s">
        <v>363</v>
      </c>
    </row>
    <row r="245" spans="2:65" s="12" customFormat="1">
      <c r="B245" s="150"/>
      <c r="D245" s="146" t="s">
        <v>221</v>
      </c>
      <c r="E245" s="151" t="s">
        <v>1</v>
      </c>
      <c r="F245" s="152" t="s">
        <v>358</v>
      </c>
      <c r="H245" s="151" t="s">
        <v>1</v>
      </c>
      <c r="I245" s="153"/>
      <c r="L245" s="150"/>
      <c r="M245" s="154"/>
      <c r="T245" s="155"/>
      <c r="AT245" s="151" t="s">
        <v>221</v>
      </c>
      <c r="AU245" s="151" t="s">
        <v>86</v>
      </c>
      <c r="AV245" s="12" t="s">
        <v>84</v>
      </c>
      <c r="AW245" s="12" t="s">
        <v>32</v>
      </c>
      <c r="AX245" s="12" t="s">
        <v>76</v>
      </c>
      <c r="AY245" s="151" t="s">
        <v>210</v>
      </c>
    </row>
    <row r="246" spans="2:65" s="13" customFormat="1">
      <c r="B246" s="156"/>
      <c r="D246" s="146" t="s">
        <v>221</v>
      </c>
      <c r="E246" s="157" t="s">
        <v>1</v>
      </c>
      <c r="F246" s="158" t="s">
        <v>856</v>
      </c>
      <c r="H246" s="159">
        <v>72.900000000000006</v>
      </c>
      <c r="I246" s="160"/>
      <c r="L246" s="156"/>
      <c r="M246" s="161"/>
      <c r="T246" s="162"/>
      <c r="AT246" s="157" t="s">
        <v>221</v>
      </c>
      <c r="AU246" s="157" t="s">
        <v>86</v>
      </c>
      <c r="AV246" s="13" t="s">
        <v>86</v>
      </c>
      <c r="AW246" s="13" t="s">
        <v>32</v>
      </c>
      <c r="AX246" s="13" t="s">
        <v>76</v>
      </c>
      <c r="AY246" s="157" t="s">
        <v>210</v>
      </c>
    </row>
    <row r="247" spans="2:65" s="14" customFormat="1">
      <c r="B247" s="163"/>
      <c r="D247" s="146" t="s">
        <v>221</v>
      </c>
      <c r="E247" s="164" t="s">
        <v>1</v>
      </c>
      <c r="F247" s="165" t="s">
        <v>224</v>
      </c>
      <c r="H247" s="166">
        <v>72.900000000000006</v>
      </c>
      <c r="I247" s="167"/>
      <c r="L247" s="163"/>
      <c r="M247" s="168"/>
      <c r="T247" s="169"/>
      <c r="AT247" s="164" t="s">
        <v>221</v>
      </c>
      <c r="AU247" s="164" t="s">
        <v>86</v>
      </c>
      <c r="AV247" s="14" t="s">
        <v>217</v>
      </c>
      <c r="AW247" s="14" t="s">
        <v>32</v>
      </c>
      <c r="AX247" s="14" t="s">
        <v>84</v>
      </c>
      <c r="AY247" s="164" t="s">
        <v>210</v>
      </c>
    </row>
    <row r="248" spans="2:65" s="1" customFormat="1" ht="37.9" customHeight="1">
      <c r="B248" s="32"/>
      <c r="C248" s="133" t="s">
        <v>365</v>
      </c>
      <c r="D248" s="133" t="s">
        <v>212</v>
      </c>
      <c r="E248" s="134" t="s">
        <v>366</v>
      </c>
      <c r="F248" s="135" t="s">
        <v>367</v>
      </c>
      <c r="G248" s="136" t="s">
        <v>215</v>
      </c>
      <c r="H248" s="137">
        <v>270</v>
      </c>
      <c r="I248" s="138"/>
      <c r="J248" s="139">
        <f>ROUND(I248*H248,2)</f>
        <v>0</v>
      </c>
      <c r="K248" s="135" t="s">
        <v>216</v>
      </c>
      <c r="L248" s="32"/>
      <c r="M248" s="140" t="s">
        <v>1</v>
      </c>
      <c r="N248" s="141" t="s">
        <v>41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217</v>
      </c>
      <c r="AT248" s="144" t="s">
        <v>212</v>
      </c>
      <c r="AU248" s="144" t="s">
        <v>86</v>
      </c>
      <c r="AY248" s="17" t="s">
        <v>210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7" t="s">
        <v>84</v>
      </c>
      <c r="BK248" s="145">
        <f>ROUND(I248*H248,2)</f>
        <v>0</v>
      </c>
      <c r="BL248" s="17" t="s">
        <v>217</v>
      </c>
      <c r="BM248" s="144" t="s">
        <v>368</v>
      </c>
    </row>
    <row r="249" spans="2:65" s="12" customFormat="1">
      <c r="B249" s="150"/>
      <c r="D249" s="146" t="s">
        <v>221</v>
      </c>
      <c r="E249" s="151" t="s">
        <v>1</v>
      </c>
      <c r="F249" s="152" t="s">
        <v>358</v>
      </c>
      <c r="H249" s="151" t="s">
        <v>1</v>
      </c>
      <c r="I249" s="153"/>
      <c r="L249" s="150"/>
      <c r="M249" s="154"/>
      <c r="T249" s="155"/>
      <c r="AT249" s="151" t="s">
        <v>221</v>
      </c>
      <c r="AU249" s="151" t="s">
        <v>86</v>
      </c>
      <c r="AV249" s="12" t="s">
        <v>84</v>
      </c>
      <c r="AW249" s="12" t="s">
        <v>32</v>
      </c>
      <c r="AX249" s="12" t="s">
        <v>76</v>
      </c>
      <c r="AY249" s="151" t="s">
        <v>210</v>
      </c>
    </row>
    <row r="250" spans="2:65" s="13" customFormat="1">
      <c r="B250" s="156"/>
      <c r="D250" s="146" t="s">
        <v>221</v>
      </c>
      <c r="E250" s="157" t="s">
        <v>1</v>
      </c>
      <c r="F250" s="158" t="s">
        <v>855</v>
      </c>
      <c r="H250" s="159">
        <v>270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32</v>
      </c>
      <c r="AX250" s="13" t="s">
        <v>76</v>
      </c>
      <c r="AY250" s="157" t="s">
        <v>210</v>
      </c>
    </row>
    <row r="251" spans="2:65" s="14" customFormat="1">
      <c r="B251" s="163"/>
      <c r="D251" s="146" t="s">
        <v>221</v>
      </c>
      <c r="E251" s="164" t="s">
        <v>1</v>
      </c>
      <c r="F251" s="165" t="s">
        <v>224</v>
      </c>
      <c r="H251" s="166">
        <v>270</v>
      </c>
      <c r="I251" s="167"/>
      <c r="L251" s="163"/>
      <c r="M251" s="168"/>
      <c r="T251" s="169"/>
      <c r="AT251" s="164" t="s">
        <v>221</v>
      </c>
      <c r="AU251" s="164" t="s">
        <v>86</v>
      </c>
      <c r="AV251" s="14" t="s">
        <v>217</v>
      </c>
      <c r="AW251" s="14" t="s">
        <v>32</v>
      </c>
      <c r="AX251" s="14" t="s">
        <v>84</v>
      </c>
      <c r="AY251" s="164" t="s">
        <v>210</v>
      </c>
    </row>
    <row r="252" spans="2:65" s="1" customFormat="1" ht="16.5" customHeight="1">
      <c r="B252" s="32"/>
      <c r="C252" s="170" t="s">
        <v>369</v>
      </c>
      <c r="D252" s="170" t="s">
        <v>327</v>
      </c>
      <c r="E252" s="171" t="s">
        <v>370</v>
      </c>
      <c r="F252" s="172" t="s">
        <v>371</v>
      </c>
      <c r="G252" s="173" t="s">
        <v>372</v>
      </c>
      <c r="H252" s="174">
        <v>5.4</v>
      </c>
      <c r="I252" s="175"/>
      <c r="J252" s="176">
        <f>ROUND(I252*H252,2)</f>
        <v>0</v>
      </c>
      <c r="K252" s="172" t="s">
        <v>216</v>
      </c>
      <c r="L252" s="177"/>
      <c r="M252" s="178" t="s">
        <v>1</v>
      </c>
      <c r="N252" s="179" t="s">
        <v>41</v>
      </c>
      <c r="P252" s="142">
        <f>O252*H252</f>
        <v>0</v>
      </c>
      <c r="Q252" s="142">
        <v>1E-3</v>
      </c>
      <c r="R252" s="142">
        <f>Q252*H252</f>
        <v>5.4000000000000003E-3</v>
      </c>
      <c r="S252" s="142">
        <v>0</v>
      </c>
      <c r="T252" s="143">
        <f>S252*H252</f>
        <v>0</v>
      </c>
      <c r="AR252" s="144" t="s">
        <v>263</v>
      </c>
      <c r="AT252" s="144" t="s">
        <v>327</v>
      </c>
      <c r="AU252" s="144" t="s">
        <v>86</v>
      </c>
      <c r="AY252" s="17" t="s">
        <v>210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7" t="s">
        <v>84</v>
      </c>
      <c r="BK252" s="145">
        <f>ROUND(I252*H252,2)</f>
        <v>0</v>
      </c>
      <c r="BL252" s="17" t="s">
        <v>217</v>
      </c>
      <c r="BM252" s="144" t="s">
        <v>373</v>
      </c>
    </row>
    <row r="253" spans="2:65" s="13" customFormat="1">
      <c r="B253" s="156"/>
      <c r="D253" s="146" t="s">
        <v>221</v>
      </c>
      <c r="F253" s="158" t="s">
        <v>857</v>
      </c>
      <c r="H253" s="159">
        <v>5.4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4</v>
      </c>
      <c r="AX253" s="13" t="s">
        <v>84</v>
      </c>
      <c r="AY253" s="157" t="s">
        <v>210</v>
      </c>
    </row>
    <row r="254" spans="2:65" s="11" customFormat="1" ht="22.9" customHeight="1">
      <c r="B254" s="121"/>
      <c r="D254" s="122" t="s">
        <v>75</v>
      </c>
      <c r="E254" s="131" t="s">
        <v>86</v>
      </c>
      <c r="F254" s="131" t="s">
        <v>375</v>
      </c>
      <c r="I254" s="124"/>
      <c r="J254" s="132">
        <f>BK254</f>
        <v>0</v>
      </c>
      <c r="L254" s="121"/>
      <c r="M254" s="126"/>
      <c r="P254" s="127">
        <f>SUM(P255:P292)</f>
        <v>0</v>
      </c>
      <c r="R254" s="127">
        <f>SUM(R255:R292)</f>
        <v>359.94585610000001</v>
      </c>
      <c r="T254" s="128">
        <f>SUM(T255:T292)</f>
        <v>0</v>
      </c>
      <c r="AR254" s="122" t="s">
        <v>84</v>
      </c>
      <c r="AT254" s="129" t="s">
        <v>75</v>
      </c>
      <c r="AU254" s="129" t="s">
        <v>84</v>
      </c>
      <c r="AY254" s="122" t="s">
        <v>210</v>
      </c>
      <c r="BK254" s="130">
        <f>SUM(BK255:BK292)</f>
        <v>0</v>
      </c>
    </row>
    <row r="255" spans="2:65" s="1" customFormat="1" ht="49.15" customHeight="1">
      <c r="B255" s="32"/>
      <c r="C255" s="133" t="s">
        <v>376</v>
      </c>
      <c r="D255" s="133" t="s">
        <v>212</v>
      </c>
      <c r="E255" s="134" t="s">
        <v>377</v>
      </c>
      <c r="F255" s="135" t="s">
        <v>378</v>
      </c>
      <c r="G255" s="136" t="s">
        <v>240</v>
      </c>
      <c r="H255" s="137">
        <v>1509</v>
      </c>
      <c r="I255" s="138"/>
      <c r="J255" s="139">
        <f>ROUND(I255*H255,2)</f>
        <v>0</v>
      </c>
      <c r="K255" s="135" t="s">
        <v>216</v>
      </c>
      <c r="L255" s="32"/>
      <c r="M255" s="140" t="s">
        <v>1</v>
      </c>
      <c r="N255" s="141" t="s">
        <v>41</v>
      </c>
      <c r="P255" s="142">
        <f>O255*H255</f>
        <v>0</v>
      </c>
      <c r="Q255" s="142">
        <v>0.23798</v>
      </c>
      <c r="R255" s="142">
        <f>Q255*H255</f>
        <v>359.11182000000002</v>
      </c>
      <c r="S255" s="142">
        <v>0</v>
      </c>
      <c r="T255" s="143">
        <f>S255*H255</f>
        <v>0</v>
      </c>
      <c r="AR255" s="144" t="s">
        <v>217</v>
      </c>
      <c r="AT255" s="144" t="s">
        <v>212</v>
      </c>
      <c r="AU255" s="144" t="s">
        <v>86</v>
      </c>
      <c r="AY255" s="17" t="s">
        <v>210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7" t="s">
        <v>84</v>
      </c>
      <c r="BK255" s="145">
        <f>ROUND(I255*H255,2)</f>
        <v>0</v>
      </c>
      <c r="BL255" s="17" t="s">
        <v>217</v>
      </c>
      <c r="BM255" s="144" t="s">
        <v>379</v>
      </c>
    </row>
    <row r="256" spans="2:65" s="12" customFormat="1">
      <c r="B256" s="150"/>
      <c r="D256" s="146" t="s">
        <v>221</v>
      </c>
      <c r="E256" s="151" t="s">
        <v>1</v>
      </c>
      <c r="F256" s="152" t="s">
        <v>380</v>
      </c>
      <c r="H256" s="151" t="s">
        <v>1</v>
      </c>
      <c r="I256" s="153"/>
      <c r="L256" s="150"/>
      <c r="M256" s="154"/>
      <c r="T256" s="155"/>
      <c r="AT256" s="151" t="s">
        <v>221</v>
      </c>
      <c r="AU256" s="151" t="s">
        <v>86</v>
      </c>
      <c r="AV256" s="12" t="s">
        <v>84</v>
      </c>
      <c r="AW256" s="12" t="s">
        <v>32</v>
      </c>
      <c r="AX256" s="12" t="s">
        <v>76</v>
      </c>
      <c r="AY256" s="151" t="s">
        <v>210</v>
      </c>
    </row>
    <row r="257" spans="2:65" s="13" customFormat="1">
      <c r="B257" s="156"/>
      <c r="D257" s="146" t="s">
        <v>221</v>
      </c>
      <c r="E257" s="157" t="s">
        <v>1</v>
      </c>
      <c r="F257" s="158" t="s">
        <v>858</v>
      </c>
      <c r="H257" s="159">
        <v>1509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4" customFormat="1">
      <c r="B258" s="163"/>
      <c r="D258" s="146" t="s">
        <v>221</v>
      </c>
      <c r="E258" s="164" t="s">
        <v>1</v>
      </c>
      <c r="F258" s="165" t="s">
        <v>224</v>
      </c>
      <c r="H258" s="166">
        <v>1509</v>
      </c>
      <c r="I258" s="167"/>
      <c r="L258" s="163"/>
      <c r="M258" s="168"/>
      <c r="T258" s="169"/>
      <c r="AT258" s="164" t="s">
        <v>221</v>
      </c>
      <c r="AU258" s="164" t="s">
        <v>86</v>
      </c>
      <c r="AV258" s="14" t="s">
        <v>217</v>
      </c>
      <c r="AW258" s="14" t="s">
        <v>32</v>
      </c>
      <c r="AX258" s="14" t="s">
        <v>84</v>
      </c>
      <c r="AY258" s="164" t="s">
        <v>210</v>
      </c>
    </row>
    <row r="259" spans="2:65" s="1" customFormat="1" ht="37.9" customHeight="1">
      <c r="B259" s="32"/>
      <c r="C259" s="133" t="s">
        <v>382</v>
      </c>
      <c r="D259" s="133" t="s">
        <v>212</v>
      </c>
      <c r="E259" s="134" t="s">
        <v>859</v>
      </c>
      <c r="F259" s="135" t="s">
        <v>860</v>
      </c>
      <c r="G259" s="136" t="s">
        <v>155</v>
      </c>
      <c r="H259" s="137">
        <v>6</v>
      </c>
      <c r="I259" s="138"/>
      <c r="J259" s="139">
        <f>ROUND(I259*H259,2)</f>
        <v>0</v>
      </c>
      <c r="K259" s="135" t="s">
        <v>216</v>
      </c>
      <c r="L259" s="32"/>
      <c r="M259" s="140" t="s">
        <v>1</v>
      </c>
      <c r="N259" s="141" t="s">
        <v>41</v>
      </c>
      <c r="P259" s="142">
        <f>O259*H259</f>
        <v>0</v>
      </c>
      <c r="Q259" s="142">
        <v>0</v>
      </c>
      <c r="R259" s="142">
        <f>Q259*H259</f>
        <v>0</v>
      </c>
      <c r="S259" s="142">
        <v>0</v>
      </c>
      <c r="T259" s="143">
        <f>S259*H259</f>
        <v>0</v>
      </c>
      <c r="AR259" s="144" t="s">
        <v>217</v>
      </c>
      <c r="AT259" s="144" t="s">
        <v>212</v>
      </c>
      <c r="AU259" s="144" t="s">
        <v>86</v>
      </c>
      <c r="AY259" s="17" t="s">
        <v>210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7" t="s">
        <v>84</v>
      </c>
      <c r="BK259" s="145">
        <f>ROUND(I259*H259,2)</f>
        <v>0</v>
      </c>
      <c r="BL259" s="17" t="s">
        <v>217</v>
      </c>
      <c r="BM259" s="144" t="s">
        <v>861</v>
      </c>
    </row>
    <row r="260" spans="2:65" s="12" customFormat="1">
      <c r="B260" s="150"/>
      <c r="D260" s="146" t="s">
        <v>221</v>
      </c>
      <c r="E260" s="151" t="s">
        <v>1</v>
      </c>
      <c r="F260" s="152" t="s">
        <v>862</v>
      </c>
      <c r="H260" s="151" t="s">
        <v>1</v>
      </c>
      <c r="I260" s="153"/>
      <c r="L260" s="150"/>
      <c r="M260" s="154"/>
      <c r="T260" s="155"/>
      <c r="AT260" s="151" t="s">
        <v>221</v>
      </c>
      <c r="AU260" s="151" t="s">
        <v>86</v>
      </c>
      <c r="AV260" s="12" t="s">
        <v>84</v>
      </c>
      <c r="AW260" s="12" t="s">
        <v>32</v>
      </c>
      <c r="AX260" s="12" t="s">
        <v>76</v>
      </c>
      <c r="AY260" s="151" t="s">
        <v>210</v>
      </c>
    </row>
    <row r="261" spans="2:65" s="13" customFormat="1">
      <c r="B261" s="156"/>
      <c r="D261" s="146" t="s">
        <v>221</v>
      </c>
      <c r="E261" s="157" t="s">
        <v>1</v>
      </c>
      <c r="F261" s="158" t="s">
        <v>863</v>
      </c>
      <c r="H261" s="159">
        <v>6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76</v>
      </c>
      <c r="AY261" s="157" t="s">
        <v>210</v>
      </c>
    </row>
    <row r="262" spans="2:65" s="14" customFormat="1">
      <c r="B262" s="163"/>
      <c r="D262" s="146" t="s">
        <v>221</v>
      </c>
      <c r="E262" s="164" t="s">
        <v>1</v>
      </c>
      <c r="F262" s="165" t="s">
        <v>224</v>
      </c>
      <c r="H262" s="166">
        <v>6</v>
      </c>
      <c r="I262" s="167"/>
      <c r="L262" s="163"/>
      <c r="M262" s="168"/>
      <c r="T262" s="169"/>
      <c r="AT262" s="164" t="s">
        <v>221</v>
      </c>
      <c r="AU262" s="164" t="s">
        <v>86</v>
      </c>
      <c r="AV262" s="14" t="s">
        <v>217</v>
      </c>
      <c r="AW262" s="14" t="s">
        <v>32</v>
      </c>
      <c r="AX262" s="14" t="s">
        <v>84</v>
      </c>
      <c r="AY262" s="164" t="s">
        <v>210</v>
      </c>
    </row>
    <row r="263" spans="2:65" s="1" customFormat="1" ht="33" customHeight="1">
      <c r="B263" s="32"/>
      <c r="C263" s="133" t="s">
        <v>387</v>
      </c>
      <c r="D263" s="133" t="s">
        <v>212</v>
      </c>
      <c r="E263" s="134" t="s">
        <v>864</v>
      </c>
      <c r="F263" s="135" t="s">
        <v>865</v>
      </c>
      <c r="G263" s="136" t="s">
        <v>155</v>
      </c>
      <c r="H263" s="137">
        <v>8.73</v>
      </c>
      <c r="I263" s="138"/>
      <c r="J263" s="139">
        <f>ROUND(I263*H263,2)</f>
        <v>0</v>
      </c>
      <c r="K263" s="135" t="s">
        <v>216</v>
      </c>
      <c r="L263" s="32"/>
      <c r="M263" s="140" t="s">
        <v>1</v>
      </c>
      <c r="N263" s="141" t="s">
        <v>41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217</v>
      </c>
      <c r="AT263" s="144" t="s">
        <v>212</v>
      </c>
      <c r="AU263" s="144" t="s">
        <v>86</v>
      </c>
      <c r="AY263" s="17" t="s">
        <v>210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7" t="s">
        <v>84</v>
      </c>
      <c r="BK263" s="145">
        <f>ROUND(I263*H263,2)</f>
        <v>0</v>
      </c>
      <c r="BL263" s="17" t="s">
        <v>217</v>
      </c>
      <c r="BM263" s="144" t="s">
        <v>866</v>
      </c>
    </row>
    <row r="264" spans="2:65" s="12" customFormat="1">
      <c r="B264" s="150"/>
      <c r="D264" s="146" t="s">
        <v>221</v>
      </c>
      <c r="E264" s="151" t="s">
        <v>1</v>
      </c>
      <c r="F264" s="152" t="s">
        <v>867</v>
      </c>
      <c r="H264" s="151" t="s">
        <v>1</v>
      </c>
      <c r="I264" s="153"/>
      <c r="L264" s="150"/>
      <c r="M264" s="154"/>
      <c r="T264" s="155"/>
      <c r="AT264" s="151" t="s">
        <v>221</v>
      </c>
      <c r="AU264" s="151" t="s">
        <v>86</v>
      </c>
      <c r="AV264" s="12" t="s">
        <v>84</v>
      </c>
      <c r="AW264" s="12" t="s">
        <v>32</v>
      </c>
      <c r="AX264" s="12" t="s">
        <v>76</v>
      </c>
      <c r="AY264" s="151" t="s">
        <v>210</v>
      </c>
    </row>
    <row r="265" spans="2:65" s="13" customFormat="1">
      <c r="B265" s="156"/>
      <c r="D265" s="146" t="s">
        <v>221</v>
      </c>
      <c r="E265" s="157" t="s">
        <v>1</v>
      </c>
      <c r="F265" s="158" t="s">
        <v>868</v>
      </c>
      <c r="H265" s="159">
        <v>1.48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76</v>
      </c>
      <c r="AY265" s="157" t="s">
        <v>210</v>
      </c>
    </row>
    <row r="266" spans="2:65" s="12" customFormat="1">
      <c r="B266" s="150"/>
      <c r="D266" s="146" t="s">
        <v>221</v>
      </c>
      <c r="E266" s="151" t="s">
        <v>1</v>
      </c>
      <c r="F266" s="152" t="s">
        <v>869</v>
      </c>
      <c r="H266" s="151" t="s">
        <v>1</v>
      </c>
      <c r="I266" s="153"/>
      <c r="L266" s="150"/>
      <c r="M266" s="154"/>
      <c r="T266" s="155"/>
      <c r="AT266" s="151" t="s">
        <v>221</v>
      </c>
      <c r="AU266" s="151" t="s">
        <v>86</v>
      </c>
      <c r="AV266" s="12" t="s">
        <v>84</v>
      </c>
      <c r="AW266" s="12" t="s">
        <v>32</v>
      </c>
      <c r="AX266" s="12" t="s">
        <v>76</v>
      </c>
      <c r="AY266" s="151" t="s">
        <v>210</v>
      </c>
    </row>
    <row r="267" spans="2:65" s="13" customFormat="1">
      <c r="B267" s="156"/>
      <c r="D267" s="146" t="s">
        <v>221</v>
      </c>
      <c r="E267" s="157" t="s">
        <v>1</v>
      </c>
      <c r="F267" s="158" t="s">
        <v>870</v>
      </c>
      <c r="H267" s="159">
        <v>7.25</v>
      </c>
      <c r="I267" s="160"/>
      <c r="L267" s="156"/>
      <c r="M267" s="161"/>
      <c r="T267" s="162"/>
      <c r="AT267" s="157" t="s">
        <v>221</v>
      </c>
      <c r="AU267" s="157" t="s">
        <v>86</v>
      </c>
      <c r="AV267" s="13" t="s">
        <v>86</v>
      </c>
      <c r="AW267" s="13" t="s">
        <v>32</v>
      </c>
      <c r="AX267" s="13" t="s">
        <v>76</v>
      </c>
      <c r="AY267" s="157" t="s">
        <v>210</v>
      </c>
    </row>
    <row r="268" spans="2:65" s="14" customFormat="1">
      <c r="B268" s="163"/>
      <c r="D268" s="146" t="s">
        <v>221</v>
      </c>
      <c r="E268" s="164" t="s">
        <v>1</v>
      </c>
      <c r="F268" s="165" t="s">
        <v>224</v>
      </c>
      <c r="H268" s="166">
        <v>8.73</v>
      </c>
      <c r="I268" s="167"/>
      <c r="L268" s="163"/>
      <c r="M268" s="168"/>
      <c r="T268" s="169"/>
      <c r="AT268" s="164" t="s">
        <v>221</v>
      </c>
      <c r="AU268" s="164" t="s">
        <v>86</v>
      </c>
      <c r="AV268" s="14" t="s">
        <v>217</v>
      </c>
      <c r="AW268" s="14" t="s">
        <v>32</v>
      </c>
      <c r="AX268" s="14" t="s">
        <v>84</v>
      </c>
      <c r="AY268" s="164" t="s">
        <v>210</v>
      </c>
    </row>
    <row r="269" spans="2:65" s="1" customFormat="1" ht="33" customHeight="1">
      <c r="B269" s="32"/>
      <c r="C269" s="133" t="s">
        <v>393</v>
      </c>
      <c r="D269" s="133" t="s">
        <v>212</v>
      </c>
      <c r="E269" s="134" t="s">
        <v>871</v>
      </c>
      <c r="F269" s="135" t="s">
        <v>872</v>
      </c>
      <c r="G269" s="136" t="s">
        <v>330</v>
      </c>
      <c r="H269" s="137">
        <v>0.73699999999999999</v>
      </c>
      <c r="I269" s="138"/>
      <c r="J269" s="139">
        <f>ROUND(I269*H269,2)</f>
        <v>0</v>
      </c>
      <c r="K269" s="135" t="s">
        <v>216</v>
      </c>
      <c r="L269" s="32"/>
      <c r="M269" s="140" t="s">
        <v>1</v>
      </c>
      <c r="N269" s="141" t="s">
        <v>41</v>
      </c>
      <c r="P269" s="142">
        <f>O269*H269</f>
        <v>0</v>
      </c>
      <c r="Q269" s="142">
        <v>1.0383</v>
      </c>
      <c r="R269" s="142">
        <f>Q269*H269</f>
        <v>0.76522709999999994</v>
      </c>
      <c r="S269" s="142">
        <v>0</v>
      </c>
      <c r="T269" s="143">
        <f>S269*H269</f>
        <v>0</v>
      </c>
      <c r="AR269" s="144" t="s">
        <v>217</v>
      </c>
      <c r="AT269" s="144" t="s">
        <v>212</v>
      </c>
      <c r="AU269" s="144" t="s">
        <v>86</v>
      </c>
      <c r="AY269" s="17" t="s">
        <v>210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7" t="s">
        <v>84</v>
      </c>
      <c r="BK269" s="145">
        <f>ROUND(I269*H269,2)</f>
        <v>0</v>
      </c>
      <c r="BL269" s="17" t="s">
        <v>217</v>
      </c>
      <c r="BM269" s="144" t="s">
        <v>873</v>
      </c>
    </row>
    <row r="270" spans="2:65" s="12" customFormat="1">
      <c r="B270" s="150"/>
      <c r="D270" s="146" t="s">
        <v>221</v>
      </c>
      <c r="E270" s="151" t="s">
        <v>1</v>
      </c>
      <c r="F270" s="152" t="s">
        <v>862</v>
      </c>
      <c r="H270" s="151" t="s">
        <v>1</v>
      </c>
      <c r="I270" s="153"/>
      <c r="L270" s="150"/>
      <c r="M270" s="154"/>
      <c r="T270" s="155"/>
      <c r="AT270" s="151" t="s">
        <v>221</v>
      </c>
      <c r="AU270" s="151" t="s">
        <v>86</v>
      </c>
      <c r="AV270" s="12" t="s">
        <v>84</v>
      </c>
      <c r="AW270" s="12" t="s">
        <v>32</v>
      </c>
      <c r="AX270" s="12" t="s">
        <v>76</v>
      </c>
      <c r="AY270" s="151" t="s">
        <v>210</v>
      </c>
    </row>
    <row r="271" spans="2:65" s="13" customFormat="1">
      <c r="B271" s="156"/>
      <c r="D271" s="146" t="s">
        <v>221</v>
      </c>
      <c r="E271" s="157" t="s">
        <v>1</v>
      </c>
      <c r="F271" s="158" t="s">
        <v>874</v>
      </c>
      <c r="H271" s="159">
        <v>0.3</v>
      </c>
      <c r="I271" s="160"/>
      <c r="L271" s="156"/>
      <c r="M271" s="161"/>
      <c r="T271" s="162"/>
      <c r="AT271" s="157" t="s">
        <v>221</v>
      </c>
      <c r="AU271" s="157" t="s">
        <v>86</v>
      </c>
      <c r="AV271" s="13" t="s">
        <v>86</v>
      </c>
      <c r="AW271" s="13" t="s">
        <v>32</v>
      </c>
      <c r="AX271" s="13" t="s">
        <v>76</v>
      </c>
      <c r="AY271" s="157" t="s">
        <v>210</v>
      </c>
    </row>
    <row r="272" spans="2:65" s="12" customFormat="1">
      <c r="B272" s="150"/>
      <c r="D272" s="146" t="s">
        <v>221</v>
      </c>
      <c r="E272" s="151" t="s">
        <v>1</v>
      </c>
      <c r="F272" s="152" t="s">
        <v>867</v>
      </c>
      <c r="H272" s="151" t="s">
        <v>1</v>
      </c>
      <c r="I272" s="153"/>
      <c r="L272" s="150"/>
      <c r="M272" s="154"/>
      <c r="T272" s="155"/>
      <c r="AT272" s="151" t="s">
        <v>221</v>
      </c>
      <c r="AU272" s="151" t="s">
        <v>86</v>
      </c>
      <c r="AV272" s="12" t="s">
        <v>84</v>
      </c>
      <c r="AW272" s="12" t="s">
        <v>32</v>
      </c>
      <c r="AX272" s="12" t="s">
        <v>76</v>
      </c>
      <c r="AY272" s="151" t="s">
        <v>210</v>
      </c>
    </row>
    <row r="273" spans="2:65" s="13" customFormat="1">
      <c r="B273" s="156"/>
      <c r="D273" s="146" t="s">
        <v>221</v>
      </c>
      <c r="E273" s="157" t="s">
        <v>1</v>
      </c>
      <c r="F273" s="158" t="s">
        <v>875</v>
      </c>
      <c r="H273" s="159">
        <v>7.3999999999999996E-2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76</v>
      </c>
      <c r="AY273" s="157" t="s">
        <v>210</v>
      </c>
    </row>
    <row r="274" spans="2:65" s="12" customFormat="1">
      <c r="B274" s="150"/>
      <c r="D274" s="146" t="s">
        <v>221</v>
      </c>
      <c r="E274" s="151" t="s">
        <v>1</v>
      </c>
      <c r="F274" s="152" t="s">
        <v>869</v>
      </c>
      <c r="H274" s="151" t="s">
        <v>1</v>
      </c>
      <c r="I274" s="153"/>
      <c r="L274" s="150"/>
      <c r="M274" s="154"/>
      <c r="T274" s="155"/>
      <c r="AT274" s="151" t="s">
        <v>221</v>
      </c>
      <c r="AU274" s="151" t="s">
        <v>86</v>
      </c>
      <c r="AV274" s="12" t="s">
        <v>84</v>
      </c>
      <c r="AW274" s="12" t="s">
        <v>32</v>
      </c>
      <c r="AX274" s="12" t="s">
        <v>76</v>
      </c>
      <c r="AY274" s="151" t="s">
        <v>210</v>
      </c>
    </row>
    <row r="275" spans="2:65" s="13" customFormat="1">
      <c r="B275" s="156"/>
      <c r="D275" s="146" t="s">
        <v>221</v>
      </c>
      <c r="E275" s="157" t="s">
        <v>1</v>
      </c>
      <c r="F275" s="158" t="s">
        <v>876</v>
      </c>
      <c r="H275" s="159">
        <v>0.36299999999999999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76</v>
      </c>
      <c r="AY275" s="157" t="s">
        <v>210</v>
      </c>
    </row>
    <row r="276" spans="2:65" s="14" customFormat="1">
      <c r="B276" s="163"/>
      <c r="D276" s="146" t="s">
        <v>221</v>
      </c>
      <c r="E276" s="164" t="s">
        <v>1</v>
      </c>
      <c r="F276" s="165" t="s">
        <v>224</v>
      </c>
      <c r="H276" s="166">
        <v>0.73699999999999999</v>
      </c>
      <c r="I276" s="167"/>
      <c r="L276" s="163"/>
      <c r="M276" s="168"/>
      <c r="T276" s="169"/>
      <c r="AT276" s="164" t="s">
        <v>221</v>
      </c>
      <c r="AU276" s="164" t="s">
        <v>86</v>
      </c>
      <c r="AV276" s="14" t="s">
        <v>217</v>
      </c>
      <c r="AW276" s="14" t="s">
        <v>32</v>
      </c>
      <c r="AX276" s="14" t="s">
        <v>84</v>
      </c>
      <c r="AY276" s="164" t="s">
        <v>210</v>
      </c>
    </row>
    <row r="277" spans="2:65" s="1" customFormat="1" ht="24.25" customHeight="1">
      <c r="B277" s="32"/>
      <c r="C277" s="133" t="s">
        <v>400</v>
      </c>
      <c r="D277" s="133" t="s">
        <v>212</v>
      </c>
      <c r="E277" s="134" t="s">
        <v>877</v>
      </c>
      <c r="F277" s="135" t="s">
        <v>878</v>
      </c>
      <c r="G277" s="136" t="s">
        <v>215</v>
      </c>
      <c r="H277" s="137">
        <v>51.35</v>
      </c>
      <c r="I277" s="138"/>
      <c r="J277" s="139">
        <f>ROUND(I277*H277,2)</f>
        <v>0</v>
      </c>
      <c r="K277" s="135" t="s">
        <v>216</v>
      </c>
      <c r="L277" s="32"/>
      <c r="M277" s="140" t="s">
        <v>1</v>
      </c>
      <c r="N277" s="141" t="s">
        <v>41</v>
      </c>
      <c r="P277" s="142">
        <f>O277*H277</f>
        <v>0</v>
      </c>
      <c r="Q277" s="142">
        <v>1.2999999999999999E-3</v>
      </c>
      <c r="R277" s="142">
        <f>Q277*H277</f>
        <v>6.6754999999999995E-2</v>
      </c>
      <c r="S277" s="142">
        <v>0</v>
      </c>
      <c r="T277" s="143">
        <f>S277*H277</f>
        <v>0</v>
      </c>
      <c r="AR277" s="144" t="s">
        <v>217</v>
      </c>
      <c r="AT277" s="144" t="s">
        <v>212</v>
      </c>
      <c r="AU277" s="144" t="s">
        <v>86</v>
      </c>
      <c r="AY277" s="17" t="s">
        <v>210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7" t="s">
        <v>84</v>
      </c>
      <c r="BK277" s="145">
        <f>ROUND(I277*H277,2)</f>
        <v>0</v>
      </c>
      <c r="BL277" s="17" t="s">
        <v>217</v>
      </c>
      <c r="BM277" s="144" t="s">
        <v>879</v>
      </c>
    </row>
    <row r="278" spans="2:65" s="12" customFormat="1">
      <c r="B278" s="150"/>
      <c r="D278" s="146" t="s">
        <v>221</v>
      </c>
      <c r="E278" s="151" t="s">
        <v>1</v>
      </c>
      <c r="F278" s="152" t="s">
        <v>862</v>
      </c>
      <c r="H278" s="151" t="s">
        <v>1</v>
      </c>
      <c r="I278" s="153"/>
      <c r="L278" s="150"/>
      <c r="M278" s="154"/>
      <c r="T278" s="155"/>
      <c r="AT278" s="151" t="s">
        <v>221</v>
      </c>
      <c r="AU278" s="151" t="s">
        <v>86</v>
      </c>
      <c r="AV278" s="12" t="s">
        <v>84</v>
      </c>
      <c r="AW278" s="12" t="s">
        <v>32</v>
      </c>
      <c r="AX278" s="12" t="s">
        <v>76</v>
      </c>
      <c r="AY278" s="151" t="s">
        <v>210</v>
      </c>
    </row>
    <row r="279" spans="2:65" s="13" customFormat="1">
      <c r="B279" s="156"/>
      <c r="D279" s="146" t="s">
        <v>221</v>
      </c>
      <c r="E279" s="157" t="s">
        <v>1</v>
      </c>
      <c r="F279" s="158" t="s">
        <v>880</v>
      </c>
      <c r="H279" s="159">
        <v>4</v>
      </c>
      <c r="I279" s="160"/>
      <c r="L279" s="156"/>
      <c r="M279" s="161"/>
      <c r="T279" s="162"/>
      <c r="AT279" s="157" t="s">
        <v>221</v>
      </c>
      <c r="AU279" s="157" t="s">
        <v>86</v>
      </c>
      <c r="AV279" s="13" t="s">
        <v>86</v>
      </c>
      <c r="AW279" s="13" t="s">
        <v>32</v>
      </c>
      <c r="AX279" s="13" t="s">
        <v>76</v>
      </c>
      <c r="AY279" s="157" t="s">
        <v>210</v>
      </c>
    </row>
    <row r="280" spans="2:65" s="12" customFormat="1">
      <c r="B280" s="150"/>
      <c r="D280" s="146" t="s">
        <v>221</v>
      </c>
      <c r="E280" s="151" t="s">
        <v>1</v>
      </c>
      <c r="F280" s="152" t="s">
        <v>867</v>
      </c>
      <c r="H280" s="151" t="s">
        <v>1</v>
      </c>
      <c r="I280" s="153"/>
      <c r="L280" s="150"/>
      <c r="M280" s="154"/>
      <c r="T280" s="155"/>
      <c r="AT280" s="151" t="s">
        <v>221</v>
      </c>
      <c r="AU280" s="151" t="s">
        <v>86</v>
      </c>
      <c r="AV280" s="12" t="s">
        <v>84</v>
      </c>
      <c r="AW280" s="12" t="s">
        <v>32</v>
      </c>
      <c r="AX280" s="12" t="s">
        <v>76</v>
      </c>
      <c r="AY280" s="151" t="s">
        <v>210</v>
      </c>
    </row>
    <row r="281" spans="2:65" s="13" customFormat="1">
      <c r="B281" s="156"/>
      <c r="D281" s="146" t="s">
        <v>221</v>
      </c>
      <c r="E281" s="157" t="s">
        <v>1</v>
      </c>
      <c r="F281" s="158" t="s">
        <v>881</v>
      </c>
      <c r="H281" s="159">
        <v>6.9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76</v>
      </c>
      <c r="AY281" s="157" t="s">
        <v>210</v>
      </c>
    </row>
    <row r="282" spans="2:65" s="12" customFormat="1">
      <c r="B282" s="150"/>
      <c r="D282" s="146" t="s">
        <v>221</v>
      </c>
      <c r="E282" s="151" t="s">
        <v>1</v>
      </c>
      <c r="F282" s="152" t="s">
        <v>869</v>
      </c>
      <c r="H282" s="151" t="s">
        <v>1</v>
      </c>
      <c r="I282" s="153"/>
      <c r="L282" s="150"/>
      <c r="M282" s="154"/>
      <c r="T282" s="155"/>
      <c r="AT282" s="151" t="s">
        <v>221</v>
      </c>
      <c r="AU282" s="151" t="s">
        <v>86</v>
      </c>
      <c r="AV282" s="12" t="s">
        <v>84</v>
      </c>
      <c r="AW282" s="12" t="s">
        <v>32</v>
      </c>
      <c r="AX282" s="12" t="s">
        <v>76</v>
      </c>
      <c r="AY282" s="151" t="s">
        <v>210</v>
      </c>
    </row>
    <row r="283" spans="2:65" s="13" customFormat="1">
      <c r="B283" s="156"/>
      <c r="D283" s="146" t="s">
        <v>221</v>
      </c>
      <c r="E283" s="157" t="s">
        <v>1</v>
      </c>
      <c r="F283" s="158" t="s">
        <v>882</v>
      </c>
      <c r="H283" s="159">
        <v>40.450000000000003</v>
      </c>
      <c r="I283" s="160"/>
      <c r="L283" s="156"/>
      <c r="M283" s="161"/>
      <c r="T283" s="162"/>
      <c r="AT283" s="157" t="s">
        <v>221</v>
      </c>
      <c r="AU283" s="157" t="s">
        <v>86</v>
      </c>
      <c r="AV283" s="13" t="s">
        <v>86</v>
      </c>
      <c r="AW283" s="13" t="s">
        <v>32</v>
      </c>
      <c r="AX283" s="13" t="s">
        <v>76</v>
      </c>
      <c r="AY283" s="157" t="s">
        <v>210</v>
      </c>
    </row>
    <row r="284" spans="2:65" s="14" customFormat="1">
      <c r="B284" s="163"/>
      <c r="D284" s="146" t="s">
        <v>221</v>
      </c>
      <c r="E284" s="164" t="s">
        <v>1</v>
      </c>
      <c r="F284" s="165" t="s">
        <v>224</v>
      </c>
      <c r="H284" s="166">
        <v>51.35</v>
      </c>
      <c r="I284" s="167"/>
      <c r="L284" s="163"/>
      <c r="M284" s="168"/>
      <c r="T284" s="169"/>
      <c r="AT284" s="164" t="s">
        <v>221</v>
      </c>
      <c r="AU284" s="164" t="s">
        <v>86</v>
      </c>
      <c r="AV284" s="14" t="s">
        <v>217</v>
      </c>
      <c r="AW284" s="14" t="s">
        <v>32</v>
      </c>
      <c r="AX284" s="14" t="s">
        <v>84</v>
      </c>
      <c r="AY284" s="164" t="s">
        <v>210</v>
      </c>
    </row>
    <row r="285" spans="2:65" s="1" customFormat="1" ht="24.25" customHeight="1">
      <c r="B285" s="32"/>
      <c r="C285" s="133" t="s">
        <v>275</v>
      </c>
      <c r="D285" s="133" t="s">
        <v>212</v>
      </c>
      <c r="E285" s="134" t="s">
        <v>883</v>
      </c>
      <c r="F285" s="135" t="s">
        <v>884</v>
      </c>
      <c r="G285" s="136" t="s">
        <v>215</v>
      </c>
      <c r="H285" s="137">
        <v>51.35</v>
      </c>
      <c r="I285" s="138"/>
      <c r="J285" s="139">
        <f>ROUND(I285*H285,2)</f>
        <v>0</v>
      </c>
      <c r="K285" s="135" t="s">
        <v>216</v>
      </c>
      <c r="L285" s="32"/>
      <c r="M285" s="140" t="s">
        <v>1</v>
      </c>
      <c r="N285" s="141" t="s">
        <v>41</v>
      </c>
      <c r="P285" s="142">
        <f>O285*H285</f>
        <v>0</v>
      </c>
      <c r="Q285" s="142">
        <v>4.0000000000000003E-5</v>
      </c>
      <c r="R285" s="142">
        <f>Q285*H285</f>
        <v>2.0540000000000003E-3</v>
      </c>
      <c r="S285" s="142">
        <v>0</v>
      </c>
      <c r="T285" s="143">
        <f>S285*H285</f>
        <v>0</v>
      </c>
      <c r="AR285" s="144" t="s">
        <v>217</v>
      </c>
      <c r="AT285" s="144" t="s">
        <v>212</v>
      </c>
      <c r="AU285" s="144" t="s">
        <v>86</v>
      </c>
      <c r="AY285" s="17" t="s">
        <v>210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7" t="s">
        <v>84</v>
      </c>
      <c r="BK285" s="145">
        <f>ROUND(I285*H285,2)</f>
        <v>0</v>
      </c>
      <c r="BL285" s="17" t="s">
        <v>217</v>
      </c>
      <c r="BM285" s="144" t="s">
        <v>885</v>
      </c>
    </row>
    <row r="286" spans="2:65" s="12" customFormat="1">
      <c r="B286" s="150"/>
      <c r="D286" s="146" t="s">
        <v>221</v>
      </c>
      <c r="E286" s="151" t="s">
        <v>1</v>
      </c>
      <c r="F286" s="152" t="s">
        <v>862</v>
      </c>
      <c r="H286" s="151" t="s">
        <v>1</v>
      </c>
      <c r="I286" s="153"/>
      <c r="L286" s="150"/>
      <c r="M286" s="154"/>
      <c r="T286" s="155"/>
      <c r="AT286" s="151" t="s">
        <v>221</v>
      </c>
      <c r="AU286" s="151" t="s">
        <v>86</v>
      </c>
      <c r="AV286" s="12" t="s">
        <v>84</v>
      </c>
      <c r="AW286" s="12" t="s">
        <v>32</v>
      </c>
      <c r="AX286" s="12" t="s">
        <v>76</v>
      </c>
      <c r="AY286" s="151" t="s">
        <v>210</v>
      </c>
    </row>
    <row r="287" spans="2:65" s="13" customFormat="1">
      <c r="B287" s="156"/>
      <c r="D287" s="146" t="s">
        <v>221</v>
      </c>
      <c r="E287" s="157" t="s">
        <v>1</v>
      </c>
      <c r="F287" s="158" t="s">
        <v>880</v>
      </c>
      <c r="H287" s="159">
        <v>4</v>
      </c>
      <c r="I287" s="160"/>
      <c r="L287" s="156"/>
      <c r="M287" s="161"/>
      <c r="T287" s="162"/>
      <c r="AT287" s="157" t="s">
        <v>221</v>
      </c>
      <c r="AU287" s="157" t="s">
        <v>86</v>
      </c>
      <c r="AV287" s="13" t="s">
        <v>86</v>
      </c>
      <c r="AW287" s="13" t="s">
        <v>32</v>
      </c>
      <c r="AX287" s="13" t="s">
        <v>76</v>
      </c>
      <c r="AY287" s="157" t="s">
        <v>210</v>
      </c>
    </row>
    <row r="288" spans="2:65" s="12" customFormat="1">
      <c r="B288" s="150"/>
      <c r="D288" s="146" t="s">
        <v>221</v>
      </c>
      <c r="E288" s="151" t="s">
        <v>1</v>
      </c>
      <c r="F288" s="152" t="s">
        <v>867</v>
      </c>
      <c r="H288" s="151" t="s">
        <v>1</v>
      </c>
      <c r="I288" s="153"/>
      <c r="L288" s="150"/>
      <c r="M288" s="154"/>
      <c r="T288" s="155"/>
      <c r="AT288" s="151" t="s">
        <v>221</v>
      </c>
      <c r="AU288" s="151" t="s">
        <v>86</v>
      </c>
      <c r="AV288" s="12" t="s">
        <v>84</v>
      </c>
      <c r="AW288" s="12" t="s">
        <v>32</v>
      </c>
      <c r="AX288" s="12" t="s">
        <v>76</v>
      </c>
      <c r="AY288" s="151" t="s">
        <v>210</v>
      </c>
    </row>
    <row r="289" spans="2:65" s="13" customFormat="1">
      <c r="B289" s="156"/>
      <c r="D289" s="146" t="s">
        <v>221</v>
      </c>
      <c r="E289" s="157" t="s">
        <v>1</v>
      </c>
      <c r="F289" s="158" t="s">
        <v>881</v>
      </c>
      <c r="H289" s="159">
        <v>6.9</v>
      </c>
      <c r="I289" s="160"/>
      <c r="L289" s="156"/>
      <c r="M289" s="161"/>
      <c r="T289" s="162"/>
      <c r="AT289" s="157" t="s">
        <v>221</v>
      </c>
      <c r="AU289" s="157" t="s">
        <v>86</v>
      </c>
      <c r="AV289" s="13" t="s">
        <v>86</v>
      </c>
      <c r="AW289" s="13" t="s">
        <v>32</v>
      </c>
      <c r="AX289" s="13" t="s">
        <v>76</v>
      </c>
      <c r="AY289" s="157" t="s">
        <v>210</v>
      </c>
    </row>
    <row r="290" spans="2:65" s="12" customFormat="1">
      <c r="B290" s="150"/>
      <c r="D290" s="146" t="s">
        <v>221</v>
      </c>
      <c r="E290" s="151" t="s">
        <v>1</v>
      </c>
      <c r="F290" s="152" t="s">
        <v>869</v>
      </c>
      <c r="H290" s="151" t="s">
        <v>1</v>
      </c>
      <c r="I290" s="153"/>
      <c r="L290" s="150"/>
      <c r="M290" s="154"/>
      <c r="T290" s="155"/>
      <c r="AT290" s="151" t="s">
        <v>221</v>
      </c>
      <c r="AU290" s="151" t="s">
        <v>86</v>
      </c>
      <c r="AV290" s="12" t="s">
        <v>84</v>
      </c>
      <c r="AW290" s="12" t="s">
        <v>32</v>
      </c>
      <c r="AX290" s="12" t="s">
        <v>76</v>
      </c>
      <c r="AY290" s="151" t="s">
        <v>210</v>
      </c>
    </row>
    <row r="291" spans="2:65" s="13" customFormat="1">
      <c r="B291" s="156"/>
      <c r="D291" s="146" t="s">
        <v>221</v>
      </c>
      <c r="E291" s="157" t="s">
        <v>1</v>
      </c>
      <c r="F291" s="158" t="s">
        <v>882</v>
      </c>
      <c r="H291" s="159">
        <v>40.450000000000003</v>
      </c>
      <c r="I291" s="160"/>
      <c r="L291" s="156"/>
      <c r="M291" s="161"/>
      <c r="T291" s="162"/>
      <c r="AT291" s="157" t="s">
        <v>221</v>
      </c>
      <c r="AU291" s="157" t="s">
        <v>86</v>
      </c>
      <c r="AV291" s="13" t="s">
        <v>86</v>
      </c>
      <c r="AW291" s="13" t="s">
        <v>32</v>
      </c>
      <c r="AX291" s="13" t="s">
        <v>76</v>
      </c>
      <c r="AY291" s="157" t="s">
        <v>210</v>
      </c>
    </row>
    <row r="292" spans="2:65" s="14" customFormat="1">
      <c r="B292" s="163"/>
      <c r="D292" s="146" t="s">
        <v>221</v>
      </c>
      <c r="E292" s="164" t="s">
        <v>1</v>
      </c>
      <c r="F292" s="165" t="s">
        <v>224</v>
      </c>
      <c r="H292" s="166">
        <v>51.35</v>
      </c>
      <c r="I292" s="167"/>
      <c r="L292" s="163"/>
      <c r="M292" s="168"/>
      <c r="T292" s="169"/>
      <c r="AT292" s="164" t="s">
        <v>221</v>
      </c>
      <c r="AU292" s="164" t="s">
        <v>86</v>
      </c>
      <c r="AV292" s="14" t="s">
        <v>217</v>
      </c>
      <c r="AW292" s="14" t="s">
        <v>32</v>
      </c>
      <c r="AX292" s="14" t="s">
        <v>84</v>
      </c>
      <c r="AY292" s="164" t="s">
        <v>210</v>
      </c>
    </row>
    <row r="293" spans="2:65" s="11" customFormat="1" ht="22.9" customHeight="1">
      <c r="B293" s="121"/>
      <c r="D293" s="122" t="s">
        <v>75</v>
      </c>
      <c r="E293" s="131" t="s">
        <v>231</v>
      </c>
      <c r="F293" s="131" t="s">
        <v>886</v>
      </c>
      <c r="I293" s="124"/>
      <c r="J293" s="132">
        <f>BK293</f>
        <v>0</v>
      </c>
      <c r="L293" s="121"/>
      <c r="M293" s="126"/>
      <c r="P293" s="127">
        <f>SUM(P294:P297)</f>
        <v>0</v>
      </c>
      <c r="R293" s="127">
        <f>SUM(R294:R297)</f>
        <v>0.45816000000000001</v>
      </c>
      <c r="T293" s="128">
        <f>SUM(T294:T297)</f>
        <v>0</v>
      </c>
      <c r="AR293" s="122" t="s">
        <v>84</v>
      </c>
      <c r="AT293" s="129" t="s">
        <v>75</v>
      </c>
      <c r="AU293" s="129" t="s">
        <v>84</v>
      </c>
      <c r="AY293" s="122" t="s">
        <v>210</v>
      </c>
      <c r="BK293" s="130">
        <f>SUM(BK294:BK297)</f>
        <v>0</v>
      </c>
    </row>
    <row r="294" spans="2:65" s="1" customFormat="1" ht="55.5" customHeight="1">
      <c r="B294" s="32"/>
      <c r="C294" s="133" t="s">
        <v>408</v>
      </c>
      <c r="D294" s="133" t="s">
        <v>212</v>
      </c>
      <c r="E294" s="134" t="s">
        <v>887</v>
      </c>
      <c r="F294" s="135" t="s">
        <v>888</v>
      </c>
      <c r="G294" s="136" t="s">
        <v>240</v>
      </c>
      <c r="H294" s="137">
        <v>12</v>
      </c>
      <c r="I294" s="138"/>
      <c r="J294" s="139">
        <f>ROUND(I294*H294,2)</f>
        <v>0</v>
      </c>
      <c r="K294" s="135" t="s">
        <v>1</v>
      </c>
      <c r="L294" s="32"/>
      <c r="M294" s="140" t="s">
        <v>1</v>
      </c>
      <c r="N294" s="141" t="s">
        <v>41</v>
      </c>
      <c r="P294" s="142">
        <f>O294*H294</f>
        <v>0</v>
      </c>
      <c r="Q294" s="142">
        <v>3.8179999999999999E-2</v>
      </c>
      <c r="R294" s="142">
        <f>Q294*H294</f>
        <v>0.45816000000000001</v>
      </c>
      <c r="S294" s="142">
        <v>0</v>
      </c>
      <c r="T294" s="143">
        <f>S294*H294</f>
        <v>0</v>
      </c>
      <c r="AR294" s="144" t="s">
        <v>217</v>
      </c>
      <c r="AT294" s="144" t="s">
        <v>212</v>
      </c>
      <c r="AU294" s="144" t="s">
        <v>86</v>
      </c>
      <c r="AY294" s="17" t="s">
        <v>210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7" t="s">
        <v>84</v>
      </c>
      <c r="BK294" s="145">
        <f>ROUND(I294*H294,2)</f>
        <v>0</v>
      </c>
      <c r="BL294" s="17" t="s">
        <v>217</v>
      </c>
      <c r="BM294" s="144" t="s">
        <v>889</v>
      </c>
    </row>
    <row r="295" spans="2:65" s="12" customFormat="1">
      <c r="B295" s="150"/>
      <c r="D295" s="146" t="s">
        <v>221</v>
      </c>
      <c r="E295" s="151" t="s">
        <v>1</v>
      </c>
      <c r="F295" s="152" t="s">
        <v>890</v>
      </c>
      <c r="H295" s="151" t="s">
        <v>1</v>
      </c>
      <c r="I295" s="153"/>
      <c r="L295" s="150"/>
      <c r="M295" s="154"/>
      <c r="T295" s="155"/>
      <c r="AT295" s="151" t="s">
        <v>221</v>
      </c>
      <c r="AU295" s="151" t="s">
        <v>86</v>
      </c>
      <c r="AV295" s="12" t="s">
        <v>84</v>
      </c>
      <c r="AW295" s="12" t="s">
        <v>32</v>
      </c>
      <c r="AX295" s="12" t="s">
        <v>76</v>
      </c>
      <c r="AY295" s="151" t="s">
        <v>210</v>
      </c>
    </row>
    <row r="296" spans="2:65" s="13" customFormat="1">
      <c r="B296" s="156"/>
      <c r="D296" s="146" t="s">
        <v>221</v>
      </c>
      <c r="E296" s="157" t="s">
        <v>1</v>
      </c>
      <c r="F296" s="158" t="s">
        <v>8</v>
      </c>
      <c r="H296" s="159">
        <v>12</v>
      </c>
      <c r="I296" s="160"/>
      <c r="L296" s="156"/>
      <c r="M296" s="161"/>
      <c r="T296" s="162"/>
      <c r="AT296" s="157" t="s">
        <v>221</v>
      </c>
      <c r="AU296" s="157" t="s">
        <v>86</v>
      </c>
      <c r="AV296" s="13" t="s">
        <v>86</v>
      </c>
      <c r="AW296" s="13" t="s">
        <v>32</v>
      </c>
      <c r="AX296" s="13" t="s">
        <v>76</v>
      </c>
      <c r="AY296" s="157" t="s">
        <v>210</v>
      </c>
    </row>
    <row r="297" spans="2:65" s="14" customFormat="1">
      <c r="B297" s="163"/>
      <c r="D297" s="146" t="s">
        <v>221</v>
      </c>
      <c r="E297" s="164" t="s">
        <v>1</v>
      </c>
      <c r="F297" s="165" t="s">
        <v>224</v>
      </c>
      <c r="H297" s="166">
        <v>12</v>
      </c>
      <c r="I297" s="167"/>
      <c r="L297" s="163"/>
      <c r="M297" s="168"/>
      <c r="T297" s="169"/>
      <c r="AT297" s="164" t="s">
        <v>221</v>
      </c>
      <c r="AU297" s="164" t="s">
        <v>86</v>
      </c>
      <c r="AV297" s="14" t="s">
        <v>217</v>
      </c>
      <c r="AW297" s="14" t="s">
        <v>32</v>
      </c>
      <c r="AX297" s="14" t="s">
        <v>84</v>
      </c>
      <c r="AY297" s="164" t="s">
        <v>210</v>
      </c>
    </row>
    <row r="298" spans="2:65" s="11" customFormat="1" ht="22.9" customHeight="1">
      <c r="B298" s="121"/>
      <c r="D298" s="122" t="s">
        <v>75</v>
      </c>
      <c r="E298" s="131" t="s">
        <v>217</v>
      </c>
      <c r="F298" s="131" t="s">
        <v>392</v>
      </c>
      <c r="I298" s="124"/>
      <c r="J298" s="132">
        <f>BK298</f>
        <v>0</v>
      </c>
      <c r="L298" s="121"/>
      <c r="M298" s="126"/>
      <c r="P298" s="127">
        <f>SUM(P299:P306)</f>
        <v>0</v>
      </c>
      <c r="R298" s="127">
        <f>SUM(R299:R306)</f>
        <v>0</v>
      </c>
      <c r="T298" s="128">
        <f>SUM(T299:T306)</f>
        <v>0</v>
      </c>
      <c r="AR298" s="122" t="s">
        <v>84</v>
      </c>
      <c r="AT298" s="129" t="s">
        <v>75</v>
      </c>
      <c r="AU298" s="129" t="s">
        <v>84</v>
      </c>
      <c r="AY298" s="122" t="s">
        <v>210</v>
      </c>
      <c r="BK298" s="130">
        <f>SUM(BK299:BK306)</f>
        <v>0</v>
      </c>
    </row>
    <row r="299" spans="2:65" s="1" customFormat="1" ht="33" customHeight="1">
      <c r="B299" s="32"/>
      <c r="C299" s="133" t="s">
        <v>413</v>
      </c>
      <c r="D299" s="133" t="s">
        <v>212</v>
      </c>
      <c r="E299" s="134" t="s">
        <v>394</v>
      </c>
      <c r="F299" s="135" t="s">
        <v>395</v>
      </c>
      <c r="G299" s="136" t="s">
        <v>155</v>
      </c>
      <c r="H299" s="137">
        <v>25.5</v>
      </c>
      <c r="I299" s="138"/>
      <c r="J299" s="139">
        <f>ROUND(I299*H299,2)</f>
        <v>0</v>
      </c>
      <c r="K299" s="135" t="s">
        <v>216</v>
      </c>
      <c r="L299" s="32"/>
      <c r="M299" s="140" t="s">
        <v>1</v>
      </c>
      <c r="N299" s="141" t="s">
        <v>41</v>
      </c>
      <c r="P299" s="142">
        <f>O299*H299</f>
        <v>0</v>
      </c>
      <c r="Q299" s="142">
        <v>0</v>
      </c>
      <c r="R299" s="142">
        <f>Q299*H299</f>
        <v>0</v>
      </c>
      <c r="S299" s="142">
        <v>0</v>
      </c>
      <c r="T299" s="143">
        <f>S299*H299</f>
        <v>0</v>
      </c>
      <c r="AR299" s="144" t="s">
        <v>217</v>
      </c>
      <c r="AT299" s="144" t="s">
        <v>212</v>
      </c>
      <c r="AU299" s="144" t="s">
        <v>86</v>
      </c>
      <c r="AY299" s="17" t="s">
        <v>210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7" t="s">
        <v>84</v>
      </c>
      <c r="BK299" s="145">
        <f>ROUND(I299*H299,2)</f>
        <v>0</v>
      </c>
      <c r="BL299" s="17" t="s">
        <v>217</v>
      </c>
      <c r="BM299" s="144" t="s">
        <v>396</v>
      </c>
    </row>
    <row r="300" spans="2:65" s="12" customFormat="1">
      <c r="B300" s="150"/>
      <c r="D300" s="146" t="s">
        <v>221</v>
      </c>
      <c r="E300" s="151" t="s">
        <v>1</v>
      </c>
      <c r="F300" s="152" t="s">
        <v>397</v>
      </c>
      <c r="H300" s="151" t="s">
        <v>1</v>
      </c>
      <c r="I300" s="153"/>
      <c r="L300" s="150"/>
      <c r="M300" s="154"/>
      <c r="T300" s="155"/>
      <c r="AT300" s="151" t="s">
        <v>221</v>
      </c>
      <c r="AU300" s="151" t="s">
        <v>86</v>
      </c>
      <c r="AV300" s="12" t="s">
        <v>84</v>
      </c>
      <c r="AW300" s="12" t="s">
        <v>32</v>
      </c>
      <c r="AX300" s="12" t="s">
        <v>76</v>
      </c>
      <c r="AY300" s="151" t="s">
        <v>210</v>
      </c>
    </row>
    <row r="301" spans="2:65" s="13" customFormat="1">
      <c r="B301" s="156"/>
      <c r="D301" s="146" t="s">
        <v>221</v>
      </c>
      <c r="E301" s="157" t="s">
        <v>1</v>
      </c>
      <c r="F301" s="158" t="s">
        <v>891</v>
      </c>
      <c r="H301" s="159">
        <v>25.5</v>
      </c>
      <c r="I301" s="160"/>
      <c r="L301" s="156"/>
      <c r="M301" s="161"/>
      <c r="T301" s="162"/>
      <c r="AT301" s="157" t="s">
        <v>221</v>
      </c>
      <c r="AU301" s="157" t="s">
        <v>86</v>
      </c>
      <c r="AV301" s="13" t="s">
        <v>86</v>
      </c>
      <c r="AW301" s="13" t="s">
        <v>32</v>
      </c>
      <c r="AX301" s="13" t="s">
        <v>76</v>
      </c>
      <c r="AY301" s="157" t="s">
        <v>210</v>
      </c>
    </row>
    <row r="302" spans="2:65" s="14" customFormat="1">
      <c r="B302" s="163"/>
      <c r="D302" s="146" t="s">
        <v>221</v>
      </c>
      <c r="E302" s="164" t="s">
        <v>164</v>
      </c>
      <c r="F302" s="165" t="s">
        <v>224</v>
      </c>
      <c r="H302" s="166">
        <v>25.5</v>
      </c>
      <c r="I302" s="167"/>
      <c r="L302" s="163"/>
      <c r="M302" s="168"/>
      <c r="T302" s="169"/>
      <c r="AT302" s="164" t="s">
        <v>221</v>
      </c>
      <c r="AU302" s="164" t="s">
        <v>86</v>
      </c>
      <c r="AV302" s="14" t="s">
        <v>217</v>
      </c>
      <c r="AW302" s="14" t="s">
        <v>32</v>
      </c>
      <c r="AX302" s="14" t="s">
        <v>84</v>
      </c>
      <c r="AY302" s="164" t="s">
        <v>210</v>
      </c>
    </row>
    <row r="303" spans="2:65" s="1" customFormat="1" ht="44.25" customHeight="1">
      <c r="B303" s="32"/>
      <c r="C303" s="133" t="s">
        <v>417</v>
      </c>
      <c r="D303" s="133" t="s">
        <v>212</v>
      </c>
      <c r="E303" s="134" t="s">
        <v>892</v>
      </c>
      <c r="F303" s="135" t="s">
        <v>893</v>
      </c>
      <c r="G303" s="136" t="s">
        <v>155</v>
      </c>
      <c r="H303" s="137">
        <v>4.7249999999999996</v>
      </c>
      <c r="I303" s="138"/>
      <c r="J303" s="139">
        <f>ROUND(I303*H303,2)</f>
        <v>0</v>
      </c>
      <c r="K303" s="135" t="s">
        <v>216</v>
      </c>
      <c r="L303" s="32"/>
      <c r="M303" s="140" t="s">
        <v>1</v>
      </c>
      <c r="N303" s="141" t="s">
        <v>41</v>
      </c>
      <c r="P303" s="142">
        <f>O303*H303</f>
        <v>0</v>
      </c>
      <c r="Q303" s="142">
        <v>0</v>
      </c>
      <c r="R303" s="142">
        <f>Q303*H303</f>
        <v>0</v>
      </c>
      <c r="S303" s="142">
        <v>0</v>
      </c>
      <c r="T303" s="143">
        <f>S303*H303</f>
        <v>0</v>
      </c>
      <c r="AR303" s="144" t="s">
        <v>217</v>
      </c>
      <c r="AT303" s="144" t="s">
        <v>212</v>
      </c>
      <c r="AU303" s="144" t="s">
        <v>86</v>
      </c>
      <c r="AY303" s="17" t="s">
        <v>210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7" t="s">
        <v>84</v>
      </c>
      <c r="BK303" s="145">
        <f>ROUND(I303*H303,2)</f>
        <v>0</v>
      </c>
      <c r="BL303" s="17" t="s">
        <v>217</v>
      </c>
      <c r="BM303" s="144" t="s">
        <v>894</v>
      </c>
    </row>
    <row r="304" spans="2:65" s="12" customFormat="1">
      <c r="B304" s="150"/>
      <c r="D304" s="146" t="s">
        <v>221</v>
      </c>
      <c r="E304" s="151" t="s">
        <v>1</v>
      </c>
      <c r="F304" s="152" t="s">
        <v>890</v>
      </c>
      <c r="H304" s="151" t="s">
        <v>1</v>
      </c>
      <c r="I304" s="153"/>
      <c r="L304" s="150"/>
      <c r="M304" s="154"/>
      <c r="T304" s="155"/>
      <c r="AT304" s="151" t="s">
        <v>221</v>
      </c>
      <c r="AU304" s="151" t="s">
        <v>86</v>
      </c>
      <c r="AV304" s="12" t="s">
        <v>84</v>
      </c>
      <c r="AW304" s="12" t="s">
        <v>32</v>
      </c>
      <c r="AX304" s="12" t="s">
        <v>76</v>
      </c>
      <c r="AY304" s="151" t="s">
        <v>210</v>
      </c>
    </row>
    <row r="305" spans="2:65" s="13" customFormat="1">
      <c r="B305" s="156"/>
      <c r="D305" s="146" t="s">
        <v>221</v>
      </c>
      <c r="E305" s="157" t="s">
        <v>1</v>
      </c>
      <c r="F305" s="158" t="s">
        <v>895</v>
      </c>
      <c r="H305" s="159">
        <v>4.7249999999999996</v>
      </c>
      <c r="I305" s="160"/>
      <c r="L305" s="156"/>
      <c r="M305" s="161"/>
      <c r="T305" s="162"/>
      <c r="AT305" s="157" t="s">
        <v>221</v>
      </c>
      <c r="AU305" s="157" t="s">
        <v>86</v>
      </c>
      <c r="AV305" s="13" t="s">
        <v>86</v>
      </c>
      <c r="AW305" s="13" t="s">
        <v>32</v>
      </c>
      <c r="AX305" s="13" t="s">
        <v>76</v>
      </c>
      <c r="AY305" s="157" t="s">
        <v>210</v>
      </c>
    </row>
    <row r="306" spans="2:65" s="14" customFormat="1">
      <c r="B306" s="163"/>
      <c r="D306" s="146" t="s">
        <v>221</v>
      </c>
      <c r="E306" s="164" t="s">
        <v>1</v>
      </c>
      <c r="F306" s="165" t="s">
        <v>224</v>
      </c>
      <c r="H306" s="166">
        <v>4.7249999999999996</v>
      </c>
      <c r="I306" s="167"/>
      <c r="L306" s="163"/>
      <c r="M306" s="168"/>
      <c r="T306" s="169"/>
      <c r="AT306" s="164" t="s">
        <v>221</v>
      </c>
      <c r="AU306" s="164" t="s">
        <v>86</v>
      </c>
      <c r="AV306" s="14" t="s">
        <v>217</v>
      </c>
      <c r="AW306" s="14" t="s">
        <v>32</v>
      </c>
      <c r="AX306" s="14" t="s">
        <v>84</v>
      </c>
      <c r="AY306" s="164" t="s">
        <v>210</v>
      </c>
    </row>
    <row r="307" spans="2:65" s="11" customFormat="1" ht="22.9" customHeight="1">
      <c r="B307" s="121"/>
      <c r="D307" s="122" t="s">
        <v>75</v>
      </c>
      <c r="E307" s="131" t="s">
        <v>245</v>
      </c>
      <c r="F307" s="131" t="s">
        <v>399</v>
      </c>
      <c r="I307" s="124"/>
      <c r="J307" s="132">
        <f>BK307</f>
        <v>0</v>
      </c>
      <c r="L307" s="121"/>
      <c r="M307" s="126"/>
      <c r="P307" s="127">
        <f>SUM(P308:P354)</f>
        <v>0</v>
      </c>
      <c r="R307" s="127">
        <f>SUM(R308:R354)</f>
        <v>249.87966</v>
      </c>
      <c r="T307" s="128">
        <f>SUM(T308:T354)</f>
        <v>0</v>
      </c>
      <c r="AR307" s="122" t="s">
        <v>84</v>
      </c>
      <c r="AT307" s="129" t="s">
        <v>75</v>
      </c>
      <c r="AU307" s="129" t="s">
        <v>84</v>
      </c>
      <c r="AY307" s="122" t="s">
        <v>210</v>
      </c>
      <c r="BK307" s="130">
        <f>SUM(BK308:BK354)</f>
        <v>0</v>
      </c>
    </row>
    <row r="308" spans="2:65" s="1" customFormat="1" ht="37.9" customHeight="1">
      <c r="B308" s="32"/>
      <c r="C308" s="133" t="s">
        <v>425</v>
      </c>
      <c r="D308" s="133" t="s">
        <v>212</v>
      </c>
      <c r="E308" s="134" t="s">
        <v>401</v>
      </c>
      <c r="F308" s="135" t="s">
        <v>402</v>
      </c>
      <c r="G308" s="136" t="s">
        <v>215</v>
      </c>
      <c r="H308" s="137">
        <v>3697.8</v>
      </c>
      <c r="I308" s="138"/>
      <c r="J308" s="139">
        <f>ROUND(I308*H308,2)</f>
        <v>0</v>
      </c>
      <c r="K308" s="135" t="s">
        <v>216</v>
      </c>
      <c r="L308" s="32"/>
      <c r="M308" s="140" t="s">
        <v>1</v>
      </c>
      <c r="N308" s="141" t="s">
        <v>41</v>
      </c>
      <c r="P308" s="142">
        <f>O308*H308</f>
        <v>0</v>
      </c>
      <c r="Q308" s="142">
        <v>0</v>
      </c>
      <c r="R308" s="142">
        <f>Q308*H308</f>
        <v>0</v>
      </c>
      <c r="S308" s="142">
        <v>0</v>
      </c>
      <c r="T308" s="143">
        <f>S308*H308</f>
        <v>0</v>
      </c>
      <c r="AR308" s="144" t="s">
        <v>217</v>
      </c>
      <c r="AT308" s="144" t="s">
        <v>212</v>
      </c>
      <c r="AU308" s="144" t="s">
        <v>86</v>
      </c>
      <c r="AY308" s="17" t="s">
        <v>210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7" t="s">
        <v>84</v>
      </c>
      <c r="BK308" s="145">
        <f>ROUND(I308*H308,2)</f>
        <v>0</v>
      </c>
      <c r="BL308" s="17" t="s">
        <v>217</v>
      </c>
      <c r="BM308" s="144" t="s">
        <v>403</v>
      </c>
    </row>
    <row r="309" spans="2:65" s="12" customFormat="1" ht="20">
      <c r="B309" s="150"/>
      <c r="D309" s="146" t="s">
        <v>221</v>
      </c>
      <c r="E309" s="151" t="s">
        <v>1</v>
      </c>
      <c r="F309" s="152" t="s">
        <v>841</v>
      </c>
      <c r="H309" s="151" t="s">
        <v>1</v>
      </c>
      <c r="I309" s="153"/>
      <c r="L309" s="150"/>
      <c r="M309" s="154"/>
      <c r="T309" s="155"/>
      <c r="AT309" s="151" t="s">
        <v>221</v>
      </c>
      <c r="AU309" s="151" t="s">
        <v>86</v>
      </c>
      <c r="AV309" s="12" t="s">
        <v>84</v>
      </c>
      <c r="AW309" s="12" t="s">
        <v>32</v>
      </c>
      <c r="AX309" s="12" t="s">
        <v>76</v>
      </c>
      <c r="AY309" s="151" t="s">
        <v>210</v>
      </c>
    </row>
    <row r="310" spans="2:65" s="13" customFormat="1">
      <c r="B310" s="156"/>
      <c r="D310" s="146" t="s">
        <v>221</v>
      </c>
      <c r="E310" s="157" t="s">
        <v>1</v>
      </c>
      <c r="F310" s="158" t="s">
        <v>896</v>
      </c>
      <c r="H310" s="159">
        <v>3697.8</v>
      </c>
      <c r="I310" s="160"/>
      <c r="L310" s="156"/>
      <c r="M310" s="161"/>
      <c r="T310" s="162"/>
      <c r="AT310" s="157" t="s">
        <v>221</v>
      </c>
      <c r="AU310" s="157" t="s">
        <v>86</v>
      </c>
      <c r="AV310" s="13" t="s">
        <v>86</v>
      </c>
      <c r="AW310" s="13" t="s">
        <v>32</v>
      </c>
      <c r="AX310" s="13" t="s">
        <v>76</v>
      </c>
      <c r="AY310" s="157" t="s">
        <v>210</v>
      </c>
    </row>
    <row r="311" spans="2:65" s="14" customFormat="1">
      <c r="B311" s="163"/>
      <c r="D311" s="146" t="s">
        <v>221</v>
      </c>
      <c r="E311" s="164" t="s">
        <v>1</v>
      </c>
      <c r="F311" s="165" t="s">
        <v>224</v>
      </c>
      <c r="H311" s="166">
        <v>3697.8</v>
      </c>
      <c r="I311" s="167"/>
      <c r="L311" s="163"/>
      <c r="M311" s="168"/>
      <c r="T311" s="169"/>
      <c r="AT311" s="164" t="s">
        <v>221</v>
      </c>
      <c r="AU311" s="164" t="s">
        <v>86</v>
      </c>
      <c r="AV311" s="14" t="s">
        <v>217</v>
      </c>
      <c r="AW311" s="14" t="s">
        <v>32</v>
      </c>
      <c r="AX311" s="14" t="s">
        <v>84</v>
      </c>
      <c r="AY311" s="164" t="s">
        <v>210</v>
      </c>
    </row>
    <row r="312" spans="2:65" s="1" customFormat="1" ht="33" customHeight="1">
      <c r="B312" s="32"/>
      <c r="C312" s="133" t="s">
        <v>429</v>
      </c>
      <c r="D312" s="133" t="s">
        <v>212</v>
      </c>
      <c r="E312" s="134" t="s">
        <v>405</v>
      </c>
      <c r="F312" s="135" t="s">
        <v>406</v>
      </c>
      <c r="G312" s="136" t="s">
        <v>215</v>
      </c>
      <c r="H312" s="137">
        <v>7395.6</v>
      </c>
      <c r="I312" s="138"/>
      <c r="J312" s="139">
        <f>ROUND(I312*H312,2)</f>
        <v>0</v>
      </c>
      <c r="K312" s="135" t="s">
        <v>216</v>
      </c>
      <c r="L312" s="32"/>
      <c r="M312" s="140" t="s">
        <v>1</v>
      </c>
      <c r="N312" s="141" t="s">
        <v>41</v>
      </c>
      <c r="P312" s="142">
        <f>O312*H312</f>
        <v>0</v>
      </c>
      <c r="Q312" s="142">
        <v>0</v>
      </c>
      <c r="R312" s="142">
        <f>Q312*H312</f>
        <v>0</v>
      </c>
      <c r="S312" s="142">
        <v>0</v>
      </c>
      <c r="T312" s="143">
        <f>S312*H312</f>
        <v>0</v>
      </c>
      <c r="AR312" s="144" t="s">
        <v>217</v>
      </c>
      <c r="AT312" s="144" t="s">
        <v>212</v>
      </c>
      <c r="AU312" s="144" t="s">
        <v>86</v>
      </c>
      <c r="AY312" s="17" t="s">
        <v>210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7" t="s">
        <v>84</v>
      </c>
      <c r="BK312" s="145">
        <f>ROUND(I312*H312,2)</f>
        <v>0</v>
      </c>
      <c r="BL312" s="17" t="s">
        <v>217</v>
      </c>
      <c r="BM312" s="144" t="s">
        <v>407</v>
      </c>
    </row>
    <row r="313" spans="2:65" s="12" customFormat="1">
      <c r="B313" s="150"/>
      <c r="D313" s="146" t="s">
        <v>221</v>
      </c>
      <c r="E313" s="151" t="s">
        <v>1</v>
      </c>
      <c r="F313" s="152" t="s">
        <v>350</v>
      </c>
      <c r="H313" s="151" t="s">
        <v>1</v>
      </c>
      <c r="I313" s="153"/>
      <c r="L313" s="150"/>
      <c r="M313" s="154"/>
      <c r="T313" s="155"/>
      <c r="AT313" s="151" t="s">
        <v>221</v>
      </c>
      <c r="AU313" s="151" t="s">
        <v>86</v>
      </c>
      <c r="AV313" s="12" t="s">
        <v>84</v>
      </c>
      <c r="AW313" s="12" t="s">
        <v>32</v>
      </c>
      <c r="AX313" s="12" t="s">
        <v>76</v>
      </c>
      <c r="AY313" s="151" t="s">
        <v>210</v>
      </c>
    </row>
    <row r="314" spans="2:65" s="13" customFormat="1">
      <c r="B314" s="156"/>
      <c r="D314" s="146" t="s">
        <v>221</v>
      </c>
      <c r="E314" s="157" t="s">
        <v>1</v>
      </c>
      <c r="F314" s="158" t="s">
        <v>852</v>
      </c>
      <c r="H314" s="159">
        <v>6858</v>
      </c>
      <c r="I314" s="160"/>
      <c r="L314" s="156"/>
      <c r="M314" s="161"/>
      <c r="T314" s="162"/>
      <c r="AT314" s="157" t="s">
        <v>221</v>
      </c>
      <c r="AU314" s="157" t="s">
        <v>86</v>
      </c>
      <c r="AV314" s="13" t="s">
        <v>86</v>
      </c>
      <c r="AW314" s="13" t="s">
        <v>32</v>
      </c>
      <c r="AX314" s="13" t="s">
        <v>76</v>
      </c>
      <c r="AY314" s="157" t="s">
        <v>210</v>
      </c>
    </row>
    <row r="315" spans="2:65" s="12" customFormat="1">
      <c r="B315" s="150"/>
      <c r="D315" s="146" t="s">
        <v>221</v>
      </c>
      <c r="E315" s="151" t="s">
        <v>1</v>
      </c>
      <c r="F315" s="152" t="s">
        <v>897</v>
      </c>
      <c r="H315" s="151" t="s">
        <v>1</v>
      </c>
      <c r="I315" s="153"/>
      <c r="L315" s="150"/>
      <c r="M315" s="154"/>
      <c r="T315" s="155"/>
      <c r="AT315" s="151" t="s">
        <v>221</v>
      </c>
      <c r="AU315" s="151" t="s">
        <v>86</v>
      </c>
      <c r="AV315" s="12" t="s">
        <v>84</v>
      </c>
      <c r="AW315" s="12" t="s">
        <v>32</v>
      </c>
      <c r="AX315" s="12" t="s">
        <v>76</v>
      </c>
      <c r="AY315" s="151" t="s">
        <v>210</v>
      </c>
    </row>
    <row r="316" spans="2:65" s="13" customFormat="1">
      <c r="B316" s="156"/>
      <c r="D316" s="146" t="s">
        <v>221</v>
      </c>
      <c r="E316" s="157" t="s">
        <v>1</v>
      </c>
      <c r="F316" s="158" t="s">
        <v>854</v>
      </c>
      <c r="H316" s="159">
        <v>537.6</v>
      </c>
      <c r="I316" s="160"/>
      <c r="L316" s="156"/>
      <c r="M316" s="161"/>
      <c r="T316" s="162"/>
      <c r="AT316" s="157" t="s">
        <v>221</v>
      </c>
      <c r="AU316" s="157" t="s">
        <v>86</v>
      </c>
      <c r="AV316" s="13" t="s">
        <v>86</v>
      </c>
      <c r="AW316" s="13" t="s">
        <v>32</v>
      </c>
      <c r="AX316" s="13" t="s">
        <v>76</v>
      </c>
      <c r="AY316" s="157" t="s">
        <v>210</v>
      </c>
    </row>
    <row r="317" spans="2:65" s="14" customFormat="1">
      <c r="B317" s="163"/>
      <c r="D317" s="146" t="s">
        <v>221</v>
      </c>
      <c r="E317" s="164" t="s">
        <v>1</v>
      </c>
      <c r="F317" s="165" t="s">
        <v>224</v>
      </c>
      <c r="H317" s="166">
        <v>7395.6</v>
      </c>
      <c r="I317" s="167"/>
      <c r="L317" s="163"/>
      <c r="M317" s="168"/>
      <c r="T317" s="169"/>
      <c r="AT317" s="164" t="s">
        <v>221</v>
      </c>
      <c r="AU317" s="164" t="s">
        <v>86</v>
      </c>
      <c r="AV317" s="14" t="s">
        <v>217</v>
      </c>
      <c r="AW317" s="14" t="s">
        <v>32</v>
      </c>
      <c r="AX317" s="14" t="s">
        <v>84</v>
      </c>
      <c r="AY317" s="164" t="s">
        <v>210</v>
      </c>
    </row>
    <row r="318" spans="2:65" s="1" customFormat="1" ht="37.9" customHeight="1">
      <c r="B318" s="32"/>
      <c r="C318" s="133" t="s">
        <v>433</v>
      </c>
      <c r="D318" s="133" t="s">
        <v>212</v>
      </c>
      <c r="E318" s="134" t="s">
        <v>409</v>
      </c>
      <c r="F318" s="135" t="s">
        <v>410</v>
      </c>
      <c r="G318" s="136" t="s">
        <v>215</v>
      </c>
      <c r="H318" s="137">
        <v>5715</v>
      </c>
      <c r="I318" s="138"/>
      <c r="J318" s="139">
        <f>ROUND(I318*H318,2)</f>
        <v>0</v>
      </c>
      <c r="K318" s="135" t="s">
        <v>216</v>
      </c>
      <c r="L318" s="32"/>
      <c r="M318" s="140" t="s">
        <v>1</v>
      </c>
      <c r="N318" s="141" t="s">
        <v>41</v>
      </c>
      <c r="P318" s="142">
        <f>O318*H318</f>
        <v>0</v>
      </c>
      <c r="Q318" s="142">
        <v>0</v>
      </c>
      <c r="R318" s="142">
        <f>Q318*H318</f>
        <v>0</v>
      </c>
      <c r="S318" s="142">
        <v>0</v>
      </c>
      <c r="T318" s="143">
        <f>S318*H318</f>
        <v>0</v>
      </c>
      <c r="AR318" s="144" t="s">
        <v>217</v>
      </c>
      <c r="AT318" s="144" t="s">
        <v>212</v>
      </c>
      <c r="AU318" s="144" t="s">
        <v>86</v>
      </c>
      <c r="AY318" s="17" t="s">
        <v>210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7" t="s">
        <v>84</v>
      </c>
      <c r="BK318" s="145">
        <f>ROUND(I318*H318,2)</f>
        <v>0</v>
      </c>
      <c r="BL318" s="17" t="s">
        <v>217</v>
      </c>
      <c r="BM318" s="144" t="s">
        <v>411</v>
      </c>
    </row>
    <row r="319" spans="2:65" s="12" customFormat="1">
      <c r="B319" s="150"/>
      <c r="D319" s="146" t="s">
        <v>221</v>
      </c>
      <c r="E319" s="151" t="s">
        <v>1</v>
      </c>
      <c r="F319" s="152" t="s">
        <v>350</v>
      </c>
      <c r="H319" s="151" t="s">
        <v>1</v>
      </c>
      <c r="I319" s="153"/>
      <c r="L319" s="150"/>
      <c r="M319" s="154"/>
      <c r="T319" s="155"/>
      <c r="AT319" s="151" t="s">
        <v>221</v>
      </c>
      <c r="AU319" s="151" t="s">
        <v>86</v>
      </c>
      <c r="AV319" s="12" t="s">
        <v>84</v>
      </c>
      <c r="AW319" s="12" t="s">
        <v>32</v>
      </c>
      <c r="AX319" s="12" t="s">
        <v>76</v>
      </c>
      <c r="AY319" s="151" t="s">
        <v>210</v>
      </c>
    </row>
    <row r="320" spans="2:65" s="13" customFormat="1">
      <c r="B320" s="156"/>
      <c r="D320" s="146" t="s">
        <v>221</v>
      </c>
      <c r="E320" s="157" t="s">
        <v>1</v>
      </c>
      <c r="F320" s="158" t="s">
        <v>898</v>
      </c>
      <c r="H320" s="159">
        <v>5715</v>
      </c>
      <c r="I320" s="160"/>
      <c r="L320" s="156"/>
      <c r="M320" s="161"/>
      <c r="T320" s="162"/>
      <c r="AT320" s="157" t="s">
        <v>221</v>
      </c>
      <c r="AU320" s="157" t="s">
        <v>86</v>
      </c>
      <c r="AV320" s="13" t="s">
        <v>86</v>
      </c>
      <c r="AW320" s="13" t="s">
        <v>32</v>
      </c>
      <c r="AX320" s="13" t="s">
        <v>76</v>
      </c>
      <c r="AY320" s="157" t="s">
        <v>210</v>
      </c>
    </row>
    <row r="321" spans="2:65" s="14" customFormat="1">
      <c r="B321" s="163"/>
      <c r="D321" s="146" t="s">
        <v>221</v>
      </c>
      <c r="E321" s="164" t="s">
        <v>1</v>
      </c>
      <c r="F321" s="165" t="s">
        <v>224</v>
      </c>
      <c r="H321" s="166">
        <v>5715</v>
      </c>
      <c r="I321" s="167"/>
      <c r="L321" s="163"/>
      <c r="M321" s="168"/>
      <c r="T321" s="169"/>
      <c r="AT321" s="164" t="s">
        <v>221</v>
      </c>
      <c r="AU321" s="164" t="s">
        <v>86</v>
      </c>
      <c r="AV321" s="14" t="s">
        <v>217</v>
      </c>
      <c r="AW321" s="14" t="s">
        <v>32</v>
      </c>
      <c r="AX321" s="14" t="s">
        <v>84</v>
      </c>
      <c r="AY321" s="164" t="s">
        <v>210</v>
      </c>
    </row>
    <row r="322" spans="2:65" s="1" customFormat="1" ht="44.25" customHeight="1">
      <c r="B322" s="32"/>
      <c r="C322" s="133" t="s">
        <v>438</v>
      </c>
      <c r="D322" s="133" t="s">
        <v>212</v>
      </c>
      <c r="E322" s="134" t="s">
        <v>414</v>
      </c>
      <c r="F322" s="135" t="s">
        <v>415</v>
      </c>
      <c r="G322" s="136" t="s">
        <v>215</v>
      </c>
      <c r="H322" s="137">
        <v>5715</v>
      </c>
      <c r="I322" s="138"/>
      <c r="J322" s="139">
        <f>ROUND(I322*H322,2)</f>
        <v>0</v>
      </c>
      <c r="K322" s="135" t="s">
        <v>216</v>
      </c>
      <c r="L322" s="32"/>
      <c r="M322" s="140" t="s">
        <v>1</v>
      </c>
      <c r="N322" s="141" t="s">
        <v>41</v>
      </c>
      <c r="P322" s="142">
        <f>O322*H322</f>
        <v>0</v>
      </c>
      <c r="Q322" s="142">
        <v>0</v>
      </c>
      <c r="R322" s="142">
        <f>Q322*H322</f>
        <v>0</v>
      </c>
      <c r="S322" s="142">
        <v>0</v>
      </c>
      <c r="T322" s="143">
        <f>S322*H322</f>
        <v>0</v>
      </c>
      <c r="AR322" s="144" t="s">
        <v>217</v>
      </c>
      <c r="AT322" s="144" t="s">
        <v>212</v>
      </c>
      <c r="AU322" s="144" t="s">
        <v>86</v>
      </c>
      <c r="AY322" s="17" t="s">
        <v>210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7" t="s">
        <v>84</v>
      </c>
      <c r="BK322" s="145">
        <f>ROUND(I322*H322,2)</f>
        <v>0</v>
      </c>
      <c r="BL322" s="17" t="s">
        <v>217</v>
      </c>
      <c r="BM322" s="144" t="s">
        <v>416</v>
      </c>
    </row>
    <row r="323" spans="2:65" s="12" customFormat="1">
      <c r="B323" s="150"/>
      <c r="D323" s="146" t="s">
        <v>221</v>
      </c>
      <c r="E323" s="151" t="s">
        <v>1</v>
      </c>
      <c r="F323" s="152" t="s">
        <v>350</v>
      </c>
      <c r="H323" s="151" t="s">
        <v>1</v>
      </c>
      <c r="I323" s="153"/>
      <c r="L323" s="150"/>
      <c r="M323" s="154"/>
      <c r="T323" s="155"/>
      <c r="AT323" s="151" t="s">
        <v>221</v>
      </c>
      <c r="AU323" s="151" t="s">
        <v>86</v>
      </c>
      <c r="AV323" s="12" t="s">
        <v>84</v>
      </c>
      <c r="AW323" s="12" t="s">
        <v>32</v>
      </c>
      <c r="AX323" s="12" t="s">
        <v>76</v>
      </c>
      <c r="AY323" s="151" t="s">
        <v>210</v>
      </c>
    </row>
    <row r="324" spans="2:65" s="13" customFormat="1">
      <c r="B324" s="156"/>
      <c r="D324" s="146" t="s">
        <v>221</v>
      </c>
      <c r="E324" s="157" t="s">
        <v>1</v>
      </c>
      <c r="F324" s="158" t="s">
        <v>898</v>
      </c>
      <c r="H324" s="159">
        <v>5715</v>
      </c>
      <c r="I324" s="160"/>
      <c r="L324" s="156"/>
      <c r="M324" s="161"/>
      <c r="T324" s="162"/>
      <c r="AT324" s="157" t="s">
        <v>221</v>
      </c>
      <c r="AU324" s="157" t="s">
        <v>86</v>
      </c>
      <c r="AV324" s="13" t="s">
        <v>86</v>
      </c>
      <c r="AW324" s="13" t="s">
        <v>32</v>
      </c>
      <c r="AX324" s="13" t="s">
        <v>76</v>
      </c>
      <c r="AY324" s="157" t="s">
        <v>210</v>
      </c>
    </row>
    <row r="325" spans="2:65" s="14" customFormat="1">
      <c r="B325" s="163"/>
      <c r="D325" s="146" t="s">
        <v>221</v>
      </c>
      <c r="E325" s="164" t="s">
        <v>1</v>
      </c>
      <c r="F325" s="165" t="s">
        <v>224</v>
      </c>
      <c r="H325" s="166">
        <v>5715</v>
      </c>
      <c r="I325" s="167"/>
      <c r="L325" s="163"/>
      <c r="M325" s="168"/>
      <c r="T325" s="169"/>
      <c r="AT325" s="164" t="s">
        <v>221</v>
      </c>
      <c r="AU325" s="164" t="s">
        <v>86</v>
      </c>
      <c r="AV325" s="14" t="s">
        <v>217</v>
      </c>
      <c r="AW325" s="14" t="s">
        <v>32</v>
      </c>
      <c r="AX325" s="14" t="s">
        <v>84</v>
      </c>
      <c r="AY325" s="164" t="s">
        <v>210</v>
      </c>
    </row>
    <row r="326" spans="2:65" s="1" customFormat="1" ht="24.25" customHeight="1">
      <c r="B326" s="32"/>
      <c r="C326" s="133" t="s">
        <v>442</v>
      </c>
      <c r="D326" s="133" t="s">
        <v>212</v>
      </c>
      <c r="E326" s="134" t="s">
        <v>418</v>
      </c>
      <c r="F326" s="135" t="s">
        <v>419</v>
      </c>
      <c r="G326" s="136" t="s">
        <v>215</v>
      </c>
      <c r="H326" s="137">
        <v>11430</v>
      </c>
      <c r="I326" s="138"/>
      <c r="J326" s="139">
        <f>ROUND(I326*H326,2)</f>
        <v>0</v>
      </c>
      <c r="K326" s="135" t="s">
        <v>216</v>
      </c>
      <c r="L326" s="32"/>
      <c r="M326" s="140" t="s">
        <v>1</v>
      </c>
      <c r="N326" s="141" t="s">
        <v>41</v>
      </c>
      <c r="P326" s="142">
        <f>O326*H326</f>
        <v>0</v>
      </c>
      <c r="Q326" s="142">
        <v>0</v>
      </c>
      <c r="R326" s="142">
        <f>Q326*H326</f>
        <v>0</v>
      </c>
      <c r="S326" s="142">
        <v>0</v>
      </c>
      <c r="T326" s="143">
        <f>S326*H326</f>
        <v>0</v>
      </c>
      <c r="AR326" s="144" t="s">
        <v>217</v>
      </c>
      <c r="AT326" s="144" t="s">
        <v>212</v>
      </c>
      <c r="AU326" s="144" t="s">
        <v>86</v>
      </c>
      <c r="AY326" s="17" t="s">
        <v>210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7" t="s">
        <v>84</v>
      </c>
      <c r="BK326" s="145">
        <f>ROUND(I326*H326,2)</f>
        <v>0</v>
      </c>
      <c r="BL326" s="17" t="s">
        <v>217</v>
      </c>
      <c r="BM326" s="144" t="s">
        <v>420</v>
      </c>
    </row>
    <row r="327" spans="2:65" s="12" customFormat="1" ht="20">
      <c r="B327" s="150"/>
      <c r="D327" s="146" t="s">
        <v>221</v>
      </c>
      <c r="E327" s="151" t="s">
        <v>1</v>
      </c>
      <c r="F327" s="152" t="s">
        <v>421</v>
      </c>
      <c r="H327" s="151" t="s">
        <v>1</v>
      </c>
      <c r="I327" s="153"/>
      <c r="L327" s="150"/>
      <c r="M327" s="154"/>
      <c r="T327" s="155"/>
      <c r="AT327" s="151" t="s">
        <v>221</v>
      </c>
      <c r="AU327" s="151" t="s">
        <v>86</v>
      </c>
      <c r="AV327" s="12" t="s">
        <v>84</v>
      </c>
      <c r="AW327" s="12" t="s">
        <v>32</v>
      </c>
      <c r="AX327" s="12" t="s">
        <v>76</v>
      </c>
      <c r="AY327" s="151" t="s">
        <v>210</v>
      </c>
    </row>
    <row r="328" spans="2:65" s="13" customFormat="1">
      <c r="B328" s="156"/>
      <c r="D328" s="146" t="s">
        <v>221</v>
      </c>
      <c r="E328" s="157" t="s">
        <v>1</v>
      </c>
      <c r="F328" s="158" t="s">
        <v>899</v>
      </c>
      <c r="H328" s="159">
        <v>11430</v>
      </c>
      <c r="I328" s="160"/>
      <c r="L328" s="156"/>
      <c r="M328" s="161"/>
      <c r="T328" s="162"/>
      <c r="AT328" s="157" t="s">
        <v>221</v>
      </c>
      <c r="AU328" s="157" t="s">
        <v>86</v>
      </c>
      <c r="AV328" s="13" t="s">
        <v>86</v>
      </c>
      <c r="AW328" s="13" t="s">
        <v>32</v>
      </c>
      <c r="AX328" s="13" t="s">
        <v>76</v>
      </c>
      <c r="AY328" s="157" t="s">
        <v>210</v>
      </c>
    </row>
    <row r="329" spans="2:65" s="14" customFormat="1">
      <c r="B329" s="163"/>
      <c r="D329" s="146" t="s">
        <v>221</v>
      </c>
      <c r="E329" s="164" t="s">
        <v>1</v>
      </c>
      <c r="F329" s="165" t="s">
        <v>224</v>
      </c>
      <c r="H329" s="166">
        <v>11430</v>
      </c>
      <c r="I329" s="167"/>
      <c r="L329" s="163"/>
      <c r="M329" s="168"/>
      <c r="T329" s="169"/>
      <c r="AT329" s="164" t="s">
        <v>221</v>
      </c>
      <c r="AU329" s="164" t="s">
        <v>86</v>
      </c>
      <c r="AV329" s="14" t="s">
        <v>217</v>
      </c>
      <c r="AW329" s="14" t="s">
        <v>32</v>
      </c>
      <c r="AX329" s="14" t="s">
        <v>84</v>
      </c>
      <c r="AY329" s="164" t="s">
        <v>210</v>
      </c>
    </row>
    <row r="330" spans="2:65" s="1" customFormat="1" ht="44.25" customHeight="1">
      <c r="B330" s="32"/>
      <c r="C330" s="133" t="s">
        <v>448</v>
      </c>
      <c r="D330" s="133" t="s">
        <v>212</v>
      </c>
      <c r="E330" s="134" t="s">
        <v>426</v>
      </c>
      <c r="F330" s="135" t="s">
        <v>427</v>
      </c>
      <c r="G330" s="136" t="s">
        <v>215</v>
      </c>
      <c r="H330" s="137">
        <v>5715</v>
      </c>
      <c r="I330" s="138"/>
      <c r="J330" s="139">
        <f>ROUND(I330*H330,2)</f>
        <v>0</v>
      </c>
      <c r="K330" s="135" t="s">
        <v>216</v>
      </c>
      <c r="L330" s="32"/>
      <c r="M330" s="140" t="s">
        <v>1</v>
      </c>
      <c r="N330" s="141" t="s">
        <v>41</v>
      </c>
      <c r="P330" s="142">
        <f>O330*H330</f>
        <v>0</v>
      </c>
      <c r="Q330" s="142">
        <v>0</v>
      </c>
      <c r="R330" s="142">
        <f>Q330*H330</f>
        <v>0</v>
      </c>
      <c r="S330" s="142">
        <v>0</v>
      </c>
      <c r="T330" s="143">
        <f>S330*H330</f>
        <v>0</v>
      </c>
      <c r="AR330" s="144" t="s">
        <v>217</v>
      </c>
      <c r="AT330" s="144" t="s">
        <v>212</v>
      </c>
      <c r="AU330" s="144" t="s">
        <v>86</v>
      </c>
      <c r="AY330" s="17" t="s">
        <v>210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7" t="s">
        <v>84</v>
      </c>
      <c r="BK330" s="145">
        <f>ROUND(I330*H330,2)</f>
        <v>0</v>
      </c>
      <c r="BL330" s="17" t="s">
        <v>217</v>
      </c>
      <c r="BM330" s="144" t="s">
        <v>428</v>
      </c>
    </row>
    <row r="331" spans="2:65" s="12" customFormat="1">
      <c r="B331" s="150"/>
      <c r="D331" s="146" t="s">
        <v>221</v>
      </c>
      <c r="E331" s="151" t="s">
        <v>1</v>
      </c>
      <c r="F331" s="152" t="s">
        <v>350</v>
      </c>
      <c r="H331" s="151" t="s">
        <v>1</v>
      </c>
      <c r="I331" s="153"/>
      <c r="L331" s="150"/>
      <c r="M331" s="154"/>
      <c r="T331" s="155"/>
      <c r="AT331" s="151" t="s">
        <v>221</v>
      </c>
      <c r="AU331" s="151" t="s">
        <v>86</v>
      </c>
      <c r="AV331" s="12" t="s">
        <v>84</v>
      </c>
      <c r="AW331" s="12" t="s">
        <v>32</v>
      </c>
      <c r="AX331" s="12" t="s">
        <v>76</v>
      </c>
      <c r="AY331" s="151" t="s">
        <v>210</v>
      </c>
    </row>
    <row r="332" spans="2:65" s="13" customFormat="1">
      <c r="B332" s="156"/>
      <c r="D332" s="146" t="s">
        <v>221</v>
      </c>
      <c r="E332" s="157" t="s">
        <v>1</v>
      </c>
      <c r="F332" s="158" t="s">
        <v>898</v>
      </c>
      <c r="H332" s="159">
        <v>5715</v>
      </c>
      <c r="I332" s="160"/>
      <c r="L332" s="156"/>
      <c r="M332" s="161"/>
      <c r="T332" s="162"/>
      <c r="AT332" s="157" t="s">
        <v>221</v>
      </c>
      <c r="AU332" s="157" t="s">
        <v>86</v>
      </c>
      <c r="AV332" s="13" t="s">
        <v>86</v>
      </c>
      <c r="AW332" s="13" t="s">
        <v>32</v>
      </c>
      <c r="AX332" s="13" t="s">
        <v>76</v>
      </c>
      <c r="AY332" s="157" t="s">
        <v>210</v>
      </c>
    </row>
    <row r="333" spans="2:65" s="14" customFormat="1">
      <c r="B333" s="163"/>
      <c r="D333" s="146" t="s">
        <v>221</v>
      </c>
      <c r="E333" s="164" t="s">
        <v>1</v>
      </c>
      <c r="F333" s="165" t="s">
        <v>224</v>
      </c>
      <c r="H333" s="166">
        <v>5715</v>
      </c>
      <c r="I333" s="167"/>
      <c r="L333" s="163"/>
      <c r="M333" s="168"/>
      <c r="T333" s="169"/>
      <c r="AT333" s="164" t="s">
        <v>221</v>
      </c>
      <c r="AU333" s="164" t="s">
        <v>86</v>
      </c>
      <c r="AV333" s="14" t="s">
        <v>217</v>
      </c>
      <c r="AW333" s="14" t="s">
        <v>32</v>
      </c>
      <c r="AX333" s="14" t="s">
        <v>84</v>
      </c>
      <c r="AY333" s="164" t="s">
        <v>210</v>
      </c>
    </row>
    <row r="334" spans="2:65" s="1" customFormat="1" ht="44.25" customHeight="1">
      <c r="B334" s="32"/>
      <c r="C334" s="133" t="s">
        <v>454</v>
      </c>
      <c r="D334" s="133" t="s">
        <v>212</v>
      </c>
      <c r="E334" s="134" t="s">
        <v>430</v>
      </c>
      <c r="F334" s="135" t="s">
        <v>431</v>
      </c>
      <c r="G334" s="136" t="s">
        <v>215</v>
      </c>
      <c r="H334" s="137">
        <v>5715</v>
      </c>
      <c r="I334" s="138"/>
      <c r="J334" s="139">
        <f>ROUND(I334*H334,2)</f>
        <v>0</v>
      </c>
      <c r="K334" s="135" t="s">
        <v>216</v>
      </c>
      <c r="L334" s="32"/>
      <c r="M334" s="140" t="s">
        <v>1</v>
      </c>
      <c r="N334" s="141" t="s">
        <v>41</v>
      </c>
      <c r="P334" s="142">
        <f>O334*H334</f>
        <v>0</v>
      </c>
      <c r="Q334" s="142">
        <v>0</v>
      </c>
      <c r="R334" s="142">
        <f>Q334*H334</f>
        <v>0</v>
      </c>
      <c r="S334" s="142">
        <v>0</v>
      </c>
      <c r="T334" s="143">
        <f>S334*H334</f>
        <v>0</v>
      </c>
      <c r="AR334" s="144" t="s">
        <v>217</v>
      </c>
      <c r="AT334" s="144" t="s">
        <v>212</v>
      </c>
      <c r="AU334" s="144" t="s">
        <v>86</v>
      </c>
      <c r="AY334" s="17" t="s">
        <v>210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7" t="s">
        <v>84</v>
      </c>
      <c r="BK334" s="145">
        <f>ROUND(I334*H334,2)</f>
        <v>0</v>
      </c>
      <c r="BL334" s="17" t="s">
        <v>217</v>
      </c>
      <c r="BM334" s="144" t="s">
        <v>432</v>
      </c>
    </row>
    <row r="335" spans="2:65" s="12" customFormat="1">
      <c r="B335" s="150"/>
      <c r="D335" s="146" t="s">
        <v>221</v>
      </c>
      <c r="E335" s="151" t="s">
        <v>1</v>
      </c>
      <c r="F335" s="152" t="s">
        <v>350</v>
      </c>
      <c r="H335" s="151" t="s">
        <v>1</v>
      </c>
      <c r="I335" s="153"/>
      <c r="L335" s="150"/>
      <c r="M335" s="154"/>
      <c r="T335" s="155"/>
      <c r="AT335" s="151" t="s">
        <v>221</v>
      </c>
      <c r="AU335" s="151" t="s">
        <v>86</v>
      </c>
      <c r="AV335" s="12" t="s">
        <v>84</v>
      </c>
      <c r="AW335" s="12" t="s">
        <v>32</v>
      </c>
      <c r="AX335" s="12" t="s">
        <v>76</v>
      </c>
      <c r="AY335" s="151" t="s">
        <v>210</v>
      </c>
    </row>
    <row r="336" spans="2:65" s="13" customFormat="1">
      <c r="B336" s="156"/>
      <c r="D336" s="146" t="s">
        <v>221</v>
      </c>
      <c r="E336" s="157" t="s">
        <v>1</v>
      </c>
      <c r="F336" s="158" t="s">
        <v>898</v>
      </c>
      <c r="H336" s="159">
        <v>5715</v>
      </c>
      <c r="I336" s="160"/>
      <c r="L336" s="156"/>
      <c r="M336" s="161"/>
      <c r="T336" s="162"/>
      <c r="AT336" s="157" t="s">
        <v>221</v>
      </c>
      <c r="AU336" s="157" t="s">
        <v>86</v>
      </c>
      <c r="AV336" s="13" t="s">
        <v>86</v>
      </c>
      <c r="AW336" s="13" t="s">
        <v>32</v>
      </c>
      <c r="AX336" s="13" t="s">
        <v>76</v>
      </c>
      <c r="AY336" s="157" t="s">
        <v>210</v>
      </c>
    </row>
    <row r="337" spans="2:65" s="14" customFormat="1">
      <c r="B337" s="163"/>
      <c r="D337" s="146" t="s">
        <v>221</v>
      </c>
      <c r="E337" s="164" t="s">
        <v>1</v>
      </c>
      <c r="F337" s="165" t="s">
        <v>224</v>
      </c>
      <c r="H337" s="166">
        <v>5715</v>
      </c>
      <c r="I337" s="167"/>
      <c r="L337" s="163"/>
      <c r="M337" s="168"/>
      <c r="T337" s="169"/>
      <c r="AT337" s="164" t="s">
        <v>221</v>
      </c>
      <c r="AU337" s="164" t="s">
        <v>86</v>
      </c>
      <c r="AV337" s="14" t="s">
        <v>217</v>
      </c>
      <c r="AW337" s="14" t="s">
        <v>32</v>
      </c>
      <c r="AX337" s="14" t="s">
        <v>84</v>
      </c>
      <c r="AY337" s="164" t="s">
        <v>210</v>
      </c>
    </row>
    <row r="338" spans="2:65" s="1" customFormat="1" ht="37.9" customHeight="1">
      <c r="B338" s="32"/>
      <c r="C338" s="133" t="s">
        <v>459</v>
      </c>
      <c r="D338" s="133" t="s">
        <v>212</v>
      </c>
      <c r="E338" s="134" t="s">
        <v>900</v>
      </c>
      <c r="F338" s="135" t="s">
        <v>901</v>
      </c>
      <c r="G338" s="136" t="s">
        <v>215</v>
      </c>
      <c r="H338" s="137">
        <v>295</v>
      </c>
      <c r="I338" s="138"/>
      <c r="J338" s="139">
        <f>ROUND(I338*H338,2)</f>
        <v>0</v>
      </c>
      <c r="K338" s="135" t="s">
        <v>216</v>
      </c>
      <c r="L338" s="32"/>
      <c r="M338" s="140" t="s">
        <v>1</v>
      </c>
      <c r="N338" s="141" t="s">
        <v>41</v>
      </c>
      <c r="P338" s="142">
        <f>O338*H338</f>
        <v>0</v>
      </c>
      <c r="Q338" s="142">
        <v>0.32400000000000001</v>
      </c>
      <c r="R338" s="142">
        <f>Q338*H338</f>
        <v>95.58</v>
      </c>
      <c r="S338" s="142">
        <v>0</v>
      </c>
      <c r="T338" s="143">
        <f>S338*H338</f>
        <v>0</v>
      </c>
      <c r="AR338" s="144" t="s">
        <v>217</v>
      </c>
      <c r="AT338" s="144" t="s">
        <v>212</v>
      </c>
      <c r="AU338" s="144" t="s">
        <v>86</v>
      </c>
      <c r="AY338" s="17" t="s">
        <v>210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7" t="s">
        <v>84</v>
      </c>
      <c r="BK338" s="145">
        <f>ROUND(I338*H338,2)</f>
        <v>0</v>
      </c>
      <c r="BL338" s="17" t="s">
        <v>217</v>
      </c>
      <c r="BM338" s="144" t="s">
        <v>902</v>
      </c>
    </row>
    <row r="339" spans="2:65" s="12" customFormat="1">
      <c r="B339" s="150"/>
      <c r="D339" s="146" t="s">
        <v>221</v>
      </c>
      <c r="E339" s="151" t="s">
        <v>1</v>
      </c>
      <c r="F339" s="152" t="s">
        <v>903</v>
      </c>
      <c r="H339" s="151" t="s">
        <v>1</v>
      </c>
      <c r="I339" s="153"/>
      <c r="L339" s="150"/>
      <c r="M339" s="154"/>
      <c r="T339" s="155"/>
      <c r="AT339" s="151" t="s">
        <v>221</v>
      </c>
      <c r="AU339" s="151" t="s">
        <v>86</v>
      </c>
      <c r="AV339" s="12" t="s">
        <v>84</v>
      </c>
      <c r="AW339" s="12" t="s">
        <v>32</v>
      </c>
      <c r="AX339" s="12" t="s">
        <v>76</v>
      </c>
      <c r="AY339" s="151" t="s">
        <v>210</v>
      </c>
    </row>
    <row r="340" spans="2:65" s="13" customFormat="1">
      <c r="B340" s="156"/>
      <c r="D340" s="146" t="s">
        <v>221</v>
      </c>
      <c r="E340" s="157" t="s">
        <v>1</v>
      </c>
      <c r="F340" s="158" t="s">
        <v>237</v>
      </c>
      <c r="H340" s="159">
        <v>295</v>
      </c>
      <c r="I340" s="160"/>
      <c r="L340" s="156"/>
      <c r="M340" s="161"/>
      <c r="T340" s="162"/>
      <c r="AT340" s="157" t="s">
        <v>221</v>
      </c>
      <c r="AU340" s="157" t="s">
        <v>86</v>
      </c>
      <c r="AV340" s="13" t="s">
        <v>86</v>
      </c>
      <c r="AW340" s="13" t="s">
        <v>32</v>
      </c>
      <c r="AX340" s="13" t="s">
        <v>76</v>
      </c>
      <c r="AY340" s="157" t="s">
        <v>210</v>
      </c>
    </row>
    <row r="341" spans="2:65" s="14" customFormat="1">
      <c r="B341" s="163"/>
      <c r="D341" s="146" t="s">
        <v>221</v>
      </c>
      <c r="E341" s="164" t="s">
        <v>1</v>
      </c>
      <c r="F341" s="165" t="s">
        <v>224</v>
      </c>
      <c r="H341" s="166">
        <v>295</v>
      </c>
      <c r="I341" s="167"/>
      <c r="L341" s="163"/>
      <c r="M341" s="168"/>
      <c r="T341" s="169"/>
      <c r="AT341" s="164" t="s">
        <v>221</v>
      </c>
      <c r="AU341" s="164" t="s">
        <v>86</v>
      </c>
      <c r="AV341" s="14" t="s">
        <v>217</v>
      </c>
      <c r="AW341" s="14" t="s">
        <v>32</v>
      </c>
      <c r="AX341" s="14" t="s">
        <v>84</v>
      </c>
      <c r="AY341" s="164" t="s">
        <v>210</v>
      </c>
    </row>
    <row r="342" spans="2:65" s="1" customFormat="1" ht="55.5" customHeight="1">
      <c r="B342" s="32"/>
      <c r="C342" s="133" t="s">
        <v>465</v>
      </c>
      <c r="D342" s="133" t="s">
        <v>212</v>
      </c>
      <c r="E342" s="134" t="s">
        <v>904</v>
      </c>
      <c r="F342" s="135" t="s">
        <v>905</v>
      </c>
      <c r="G342" s="136" t="s">
        <v>215</v>
      </c>
      <c r="H342" s="137">
        <v>448</v>
      </c>
      <c r="I342" s="138"/>
      <c r="J342" s="139">
        <f>ROUND(I342*H342,2)</f>
        <v>0</v>
      </c>
      <c r="K342" s="135" t="s">
        <v>216</v>
      </c>
      <c r="L342" s="32"/>
      <c r="M342" s="140" t="s">
        <v>1</v>
      </c>
      <c r="N342" s="141" t="s">
        <v>41</v>
      </c>
      <c r="P342" s="142">
        <f>O342*H342</f>
        <v>0</v>
      </c>
      <c r="Q342" s="142">
        <v>0.19536000000000001</v>
      </c>
      <c r="R342" s="142">
        <f>Q342*H342</f>
        <v>87.521280000000004</v>
      </c>
      <c r="S342" s="142">
        <v>0</v>
      </c>
      <c r="T342" s="143">
        <f>S342*H342</f>
        <v>0</v>
      </c>
      <c r="AR342" s="144" t="s">
        <v>217</v>
      </c>
      <c r="AT342" s="144" t="s">
        <v>212</v>
      </c>
      <c r="AU342" s="144" t="s">
        <v>86</v>
      </c>
      <c r="AY342" s="17" t="s">
        <v>210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7" t="s">
        <v>84</v>
      </c>
      <c r="BK342" s="145">
        <f>ROUND(I342*H342,2)</f>
        <v>0</v>
      </c>
      <c r="BL342" s="17" t="s">
        <v>217</v>
      </c>
      <c r="BM342" s="144" t="s">
        <v>906</v>
      </c>
    </row>
    <row r="343" spans="2:65" s="1" customFormat="1" ht="36">
      <c r="B343" s="32"/>
      <c r="D343" s="146" t="s">
        <v>219</v>
      </c>
      <c r="F343" s="147" t="s">
        <v>907</v>
      </c>
      <c r="I343" s="148"/>
      <c r="L343" s="32"/>
      <c r="M343" s="149"/>
      <c r="T343" s="56"/>
      <c r="AT343" s="17" t="s">
        <v>219</v>
      </c>
      <c r="AU343" s="17" t="s">
        <v>86</v>
      </c>
    </row>
    <row r="344" spans="2:65" s="12" customFormat="1">
      <c r="B344" s="150"/>
      <c r="D344" s="146" t="s">
        <v>221</v>
      </c>
      <c r="E344" s="151" t="s">
        <v>1</v>
      </c>
      <c r="F344" s="152" t="s">
        <v>897</v>
      </c>
      <c r="H344" s="151" t="s">
        <v>1</v>
      </c>
      <c r="I344" s="153"/>
      <c r="L344" s="150"/>
      <c r="M344" s="154"/>
      <c r="T344" s="155"/>
      <c r="AT344" s="151" t="s">
        <v>221</v>
      </c>
      <c r="AU344" s="151" t="s">
        <v>86</v>
      </c>
      <c r="AV344" s="12" t="s">
        <v>84</v>
      </c>
      <c r="AW344" s="12" t="s">
        <v>32</v>
      </c>
      <c r="AX344" s="12" t="s">
        <v>76</v>
      </c>
      <c r="AY344" s="151" t="s">
        <v>210</v>
      </c>
    </row>
    <row r="345" spans="2:65" s="13" customFormat="1">
      <c r="B345" s="156"/>
      <c r="D345" s="146" t="s">
        <v>221</v>
      </c>
      <c r="E345" s="157" t="s">
        <v>1</v>
      </c>
      <c r="F345" s="158" t="s">
        <v>908</v>
      </c>
      <c r="H345" s="159">
        <v>448</v>
      </c>
      <c r="I345" s="160"/>
      <c r="L345" s="156"/>
      <c r="M345" s="161"/>
      <c r="T345" s="162"/>
      <c r="AT345" s="157" t="s">
        <v>221</v>
      </c>
      <c r="AU345" s="157" t="s">
        <v>86</v>
      </c>
      <c r="AV345" s="13" t="s">
        <v>86</v>
      </c>
      <c r="AW345" s="13" t="s">
        <v>32</v>
      </c>
      <c r="AX345" s="13" t="s">
        <v>76</v>
      </c>
      <c r="AY345" s="157" t="s">
        <v>210</v>
      </c>
    </row>
    <row r="346" spans="2:65" s="14" customFormat="1">
      <c r="B346" s="163"/>
      <c r="D346" s="146" t="s">
        <v>221</v>
      </c>
      <c r="E346" s="164" t="s">
        <v>1</v>
      </c>
      <c r="F346" s="165" t="s">
        <v>224</v>
      </c>
      <c r="H346" s="166">
        <v>448</v>
      </c>
      <c r="I346" s="167"/>
      <c r="L346" s="163"/>
      <c r="M346" s="168"/>
      <c r="T346" s="169"/>
      <c r="AT346" s="164" t="s">
        <v>221</v>
      </c>
      <c r="AU346" s="164" t="s">
        <v>86</v>
      </c>
      <c r="AV346" s="14" t="s">
        <v>217</v>
      </c>
      <c r="AW346" s="14" t="s">
        <v>32</v>
      </c>
      <c r="AX346" s="14" t="s">
        <v>84</v>
      </c>
      <c r="AY346" s="164" t="s">
        <v>210</v>
      </c>
    </row>
    <row r="347" spans="2:65" s="1" customFormat="1" ht="44.25" customHeight="1">
      <c r="B347" s="32"/>
      <c r="C347" s="133" t="s">
        <v>244</v>
      </c>
      <c r="D347" s="133" t="s">
        <v>212</v>
      </c>
      <c r="E347" s="134" t="s">
        <v>909</v>
      </c>
      <c r="F347" s="135" t="s">
        <v>910</v>
      </c>
      <c r="G347" s="136" t="s">
        <v>215</v>
      </c>
      <c r="H347" s="137">
        <v>4480</v>
      </c>
      <c r="I347" s="138"/>
      <c r="J347" s="139">
        <f>ROUND(I347*H347,2)</f>
        <v>0</v>
      </c>
      <c r="K347" s="135" t="s">
        <v>216</v>
      </c>
      <c r="L347" s="32"/>
      <c r="M347" s="140" t="s">
        <v>1</v>
      </c>
      <c r="N347" s="141" t="s">
        <v>41</v>
      </c>
      <c r="P347" s="142">
        <f>O347*H347</f>
        <v>0</v>
      </c>
      <c r="Q347" s="142">
        <v>0</v>
      </c>
      <c r="R347" s="142">
        <f>Q347*H347</f>
        <v>0</v>
      </c>
      <c r="S347" s="142">
        <v>0</v>
      </c>
      <c r="T347" s="143">
        <f>S347*H347</f>
        <v>0</v>
      </c>
      <c r="AR347" s="144" t="s">
        <v>217</v>
      </c>
      <c r="AT347" s="144" t="s">
        <v>212</v>
      </c>
      <c r="AU347" s="144" t="s">
        <v>86</v>
      </c>
      <c r="AY347" s="17" t="s">
        <v>210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7" t="s">
        <v>84</v>
      </c>
      <c r="BK347" s="145">
        <f>ROUND(I347*H347,2)</f>
        <v>0</v>
      </c>
      <c r="BL347" s="17" t="s">
        <v>217</v>
      </c>
      <c r="BM347" s="144" t="s">
        <v>911</v>
      </c>
    </row>
    <row r="348" spans="2:65" s="12" customFormat="1" ht="20">
      <c r="B348" s="150"/>
      <c r="D348" s="146" t="s">
        <v>221</v>
      </c>
      <c r="E348" s="151" t="s">
        <v>1</v>
      </c>
      <c r="F348" s="152" t="s">
        <v>912</v>
      </c>
      <c r="H348" s="151" t="s">
        <v>1</v>
      </c>
      <c r="I348" s="153"/>
      <c r="L348" s="150"/>
      <c r="M348" s="154"/>
      <c r="T348" s="155"/>
      <c r="AT348" s="151" t="s">
        <v>221</v>
      </c>
      <c r="AU348" s="151" t="s">
        <v>86</v>
      </c>
      <c r="AV348" s="12" t="s">
        <v>84</v>
      </c>
      <c r="AW348" s="12" t="s">
        <v>32</v>
      </c>
      <c r="AX348" s="12" t="s">
        <v>76</v>
      </c>
      <c r="AY348" s="151" t="s">
        <v>210</v>
      </c>
    </row>
    <row r="349" spans="2:65" s="13" customFormat="1">
      <c r="B349" s="156"/>
      <c r="D349" s="146" t="s">
        <v>221</v>
      </c>
      <c r="E349" s="157" t="s">
        <v>1</v>
      </c>
      <c r="F349" s="158" t="s">
        <v>913</v>
      </c>
      <c r="H349" s="159">
        <v>4480</v>
      </c>
      <c r="I349" s="160"/>
      <c r="L349" s="156"/>
      <c r="M349" s="161"/>
      <c r="T349" s="162"/>
      <c r="AT349" s="157" t="s">
        <v>221</v>
      </c>
      <c r="AU349" s="157" t="s">
        <v>86</v>
      </c>
      <c r="AV349" s="13" t="s">
        <v>86</v>
      </c>
      <c r="AW349" s="13" t="s">
        <v>32</v>
      </c>
      <c r="AX349" s="13" t="s">
        <v>76</v>
      </c>
      <c r="AY349" s="157" t="s">
        <v>210</v>
      </c>
    </row>
    <row r="350" spans="2:65" s="14" customFormat="1">
      <c r="B350" s="163"/>
      <c r="D350" s="146" t="s">
        <v>221</v>
      </c>
      <c r="E350" s="164" t="s">
        <v>1</v>
      </c>
      <c r="F350" s="165" t="s">
        <v>224</v>
      </c>
      <c r="H350" s="166">
        <v>4480</v>
      </c>
      <c r="I350" s="167"/>
      <c r="L350" s="163"/>
      <c r="M350" s="168"/>
      <c r="T350" s="169"/>
      <c r="AT350" s="164" t="s">
        <v>221</v>
      </c>
      <c r="AU350" s="164" t="s">
        <v>86</v>
      </c>
      <c r="AV350" s="14" t="s">
        <v>217</v>
      </c>
      <c r="AW350" s="14" t="s">
        <v>32</v>
      </c>
      <c r="AX350" s="14" t="s">
        <v>84</v>
      </c>
      <c r="AY350" s="164" t="s">
        <v>210</v>
      </c>
    </row>
    <row r="351" spans="2:65" s="1" customFormat="1" ht="16.5" customHeight="1">
      <c r="B351" s="32"/>
      <c r="C351" s="170" t="s">
        <v>474</v>
      </c>
      <c r="D351" s="170" t="s">
        <v>327</v>
      </c>
      <c r="E351" s="171" t="s">
        <v>633</v>
      </c>
      <c r="F351" s="172" t="s">
        <v>634</v>
      </c>
      <c r="G351" s="173" t="s">
        <v>215</v>
      </c>
      <c r="H351" s="174">
        <v>160.13999999999999</v>
      </c>
      <c r="I351" s="175"/>
      <c r="J351" s="176">
        <f>ROUND(I351*H351,2)</f>
        <v>0</v>
      </c>
      <c r="K351" s="172" t="s">
        <v>216</v>
      </c>
      <c r="L351" s="177"/>
      <c r="M351" s="178" t="s">
        <v>1</v>
      </c>
      <c r="N351" s="179" t="s">
        <v>41</v>
      </c>
      <c r="P351" s="142">
        <f>O351*H351</f>
        <v>0</v>
      </c>
      <c r="Q351" s="142">
        <v>0.41699999999999998</v>
      </c>
      <c r="R351" s="142">
        <f>Q351*H351</f>
        <v>66.778379999999984</v>
      </c>
      <c r="S351" s="142">
        <v>0</v>
      </c>
      <c r="T351" s="143">
        <f>S351*H351</f>
        <v>0</v>
      </c>
      <c r="AR351" s="144" t="s">
        <v>263</v>
      </c>
      <c r="AT351" s="144" t="s">
        <v>327</v>
      </c>
      <c r="AU351" s="144" t="s">
        <v>86</v>
      </c>
      <c r="AY351" s="17" t="s">
        <v>210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7" t="s">
        <v>84</v>
      </c>
      <c r="BK351" s="145">
        <f>ROUND(I351*H351,2)</f>
        <v>0</v>
      </c>
      <c r="BL351" s="17" t="s">
        <v>217</v>
      </c>
      <c r="BM351" s="144" t="s">
        <v>914</v>
      </c>
    </row>
    <row r="352" spans="2:65" s="12" customFormat="1">
      <c r="B352" s="150"/>
      <c r="D352" s="146" t="s">
        <v>221</v>
      </c>
      <c r="E352" s="151" t="s">
        <v>1</v>
      </c>
      <c r="F352" s="152" t="s">
        <v>915</v>
      </c>
      <c r="H352" s="151" t="s">
        <v>1</v>
      </c>
      <c r="I352" s="153"/>
      <c r="L352" s="150"/>
      <c r="M352" s="154"/>
      <c r="T352" s="155"/>
      <c r="AT352" s="151" t="s">
        <v>221</v>
      </c>
      <c r="AU352" s="151" t="s">
        <v>86</v>
      </c>
      <c r="AV352" s="12" t="s">
        <v>84</v>
      </c>
      <c r="AW352" s="12" t="s">
        <v>32</v>
      </c>
      <c r="AX352" s="12" t="s">
        <v>76</v>
      </c>
      <c r="AY352" s="151" t="s">
        <v>210</v>
      </c>
    </row>
    <row r="353" spans="2:65" s="13" customFormat="1">
      <c r="B353" s="156"/>
      <c r="D353" s="146" t="s">
        <v>221</v>
      </c>
      <c r="E353" s="157" t="s">
        <v>1</v>
      </c>
      <c r="F353" s="158" t="s">
        <v>916</v>
      </c>
      <c r="H353" s="159">
        <v>160.13999999999999</v>
      </c>
      <c r="I353" s="160"/>
      <c r="L353" s="156"/>
      <c r="M353" s="161"/>
      <c r="T353" s="162"/>
      <c r="AT353" s="157" t="s">
        <v>221</v>
      </c>
      <c r="AU353" s="157" t="s">
        <v>86</v>
      </c>
      <c r="AV353" s="13" t="s">
        <v>86</v>
      </c>
      <c r="AW353" s="13" t="s">
        <v>32</v>
      </c>
      <c r="AX353" s="13" t="s">
        <v>76</v>
      </c>
      <c r="AY353" s="157" t="s">
        <v>210</v>
      </c>
    </row>
    <row r="354" spans="2:65" s="14" customFormat="1">
      <c r="B354" s="163"/>
      <c r="D354" s="146" t="s">
        <v>221</v>
      </c>
      <c r="E354" s="164" t="s">
        <v>1</v>
      </c>
      <c r="F354" s="165" t="s">
        <v>224</v>
      </c>
      <c r="H354" s="166">
        <v>160.13999999999999</v>
      </c>
      <c r="I354" s="167"/>
      <c r="L354" s="163"/>
      <c r="M354" s="168"/>
      <c r="T354" s="169"/>
      <c r="AT354" s="164" t="s">
        <v>221</v>
      </c>
      <c r="AU354" s="164" t="s">
        <v>86</v>
      </c>
      <c r="AV354" s="14" t="s">
        <v>217</v>
      </c>
      <c r="AW354" s="14" t="s">
        <v>32</v>
      </c>
      <c r="AX354" s="14" t="s">
        <v>84</v>
      </c>
      <c r="AY354" s="164" t="s">
        <v>210</v>
      </c>
    </row>
    <row r="355" spans="2:65" s="11" customFormat="1" ht="22.9" customHeight="1">
      <c r="B355" s="121"/>
      <c r="D355" s="122" t="s">
        <v>75</v>
      </c>
      <c r="E355" s="131" t="s">
        <v>263</v>
      </c>
      <c r="F355" s="131" t="s">
        <v>447</v>
      </c>
      <c r="I355" s="124"/>
      <c r="J355" s="132">
        <f>BK355</f>
        <v>0</v>
      </c>
      <c r="L355" s="121"/>
      <c r="M355" s="126"/>
      <c r="P355" s="127">
        <f>SUM(P356:P459)</f>
        <v>0</v>
      </c>
      <c r="R355" s="127">
        <f>SUM(R356:R459)</f>
        <v>43.001635000000007</v>
      </c>
      <c r="T355" s="128">
        <f>SUM(T356:T459)</f>
        <v>0</v>
      </c>
      <c r="AR355" s="122" t="s">
        <v>84</v>
      </c>
      <c r="AT355" s="129" t="s">
        <v>75</v>
      </c>
      <c r="AU355" s="129" t="s">
        <v>84</v>
      </c>
      <c r="AY355" s="122" t="s">
        <v>210</v>
      </c>
      <c r="BK355" s="130">
        <f>SUM(BK356:BK459)</f>
        <v>0</v>
      </c>
    </row>
    <row r="356" spans="2:65" s="1" customFormat="1" ht="37.9" customHeight="1">
      <c r="B356" s="32"/>
      <c r="C356" s="133" t="s">
        <v>479</v>
      </c>
      <c r="D356" s="133" t="s">
        <v>212</v>
      </c>
      <c r="E356" s="134" t="s">
        <v>449</v>
      </c>
      <c r="F356" s="135" t="s">
        <v>450</v>
      </c>
      <c r="G356" s="136" t="s">
        <v>266</v>
      </c>
      <c r="H356" s="137">
        <v>48</v>
      </c>
      <c r="I356" s="138"/>
      <c r="J356" s="139">
        <f>ROUND(I356*H356,2)</f>
        <v>0</v>
      </c>
      <c r="K356" s="135" t="s">
        <v>216</v>
      </c>
      <c r="L356" s="32"/>
      <c r="M356" s="140" t="s">
        <v>1</v>
      </c>
      <c r="N356" s="141" t="s">
        <v>41</v>
      </c>
      <c r="P356" s="142">
        <f>O356*H356</f>
        <v>0</v>
      </c>
      <c r="Q356" s="142">
        <v>9.8000000000000004E-2</v>
      </c>
      <c r="R356" s="142">
        <f>Q356*H356</f>
        <v>4.7040000000000006</v>
      </c>
      <c r="S356" s="142">
        <v>0</v>
      </c>
      <c r="T356" s="143">
        <f>S356*H356</f>
        <v>0</v>
      </c>
      <c r="AR356" s="144" t="s">
        <v>217</v>
      </c>
      <c r="AT356" s="144" t="s">
        <v>212</v>
      </c>
      <c r="AU356" s="144" t="s">
        <v>86</v>
      </c>
      <c r="AY356" s="17" t="s">
        <v>210</v>
      </c>
      <c r="BE356" s="145">
        <f>IF(N356="základní",J356,0)</f>
        <v>0</v>
      </c>
      <c r="BF356" s="145">
        <f>IF(N356="snížená",J356,0)</f>
        <v>0</v>
      </c>
      <c r="BG356" s="145">
        <f>IF(N356="zákl. přenesená",J356,0)</f>
        <v>0</v>
      </c>
      <c r="BH356" s="145">
        <f>IF(N356="sníž. přenesená",J356,0)</f>
        <v>0</v>
      </c>
      <c r="BI356" s="145">
        <f>IF(N356="nulová",J356,0)</f>
        <v>0</v>
      </c>
      <c r="BJ356" s="17" t="s">
        <v>84</v>
      </c>
      <c r="BK356" s="145">
        <f>ROUND(I356*H356,2)</f>
        <v>0</v>
      </c>
      <c r="BL356" s="17" t="s">
        <v>217</v>
      </c>
      <c r="BM356" s="144" t="s">
        <v>917</v>
      </c>
    </row>
    <row r="357" spans="2:65" s="12" customFormat="1">
      <c r="B357" s="150"/>
      <c r="D357" s="146" t="s">
        <v>221</v>
      </c>
      <c r="E357" s="151" t="s">
        <v>1</v>
      </c>
      <c r="F357" s="152" t="s">
        <v>452</v>
      </c>
      <c r="H357" s="151" t="s">
        <v>1</v>
      </c>
      <c r="I357" s="153"/>
      <c r="L357" s="150"/>
      <c r="M357" s="154"/>
      <c r="T357" s="155"/>
      <c r="AT357" s="151" t="s">
        <v>221</v>
      </c>
      <c r="AU357" s="151" t="s">
        <v>86</v>
      </c>
      <c r="AV357" s="12" t="s">
        <v>84</v>
      </c>
      <c r="AW357" s="12" t="s">
        <v>32</v>
      </c>
      <c r="AX357" s="12" t="s">
        <v>76</v>
      </c>
      <c r="AY357" s="151" t="s">
        <v>210</v>
      </c>
    </row>
    <row r="358" spans="2:65" s="13" customFormat="1">
      <c r="B358" s="156"/>
      <c r="D358" s="146" t="s">
        <v>221</v>
      </c>
      <c r="E358" s="157" t="s">
        <v>1</v>
      </c>
      <c r="F358" s="158" t="s">
        <v>354</v>
      </c>
      <c r="H358" s="159">
        <v>22</v>
      </c>
      <c r="I358" s="160"/>
      <c r="L358" s="156"/>
      <c r="M358" s="161"/>
      <c r="T358" s="162"/>
      <c r="AT358" s="157" t="s">
        <v>221</v>
      </c>
      <c r="AU358" s="157" t="s">
        <v>86</v>
      </c>
      <c r="AV358" s="13" t="s">
        <v>86</v>
      </c>
      <c r="AW358" s="13" t="s">
        <v>32</v>
      </c>
      <c r="AX358" s="13" t="s">
        <v>76</v>
      </c>
      <c r="AY358" s="157" t="s">
        <v>210</v>
      </c>
    </row>
    <row r="359" spans="2:65" s="12" customFormat="1">
      <c r="B359" s="150"/>
      <c r="D359" s="146" t="s">
        <v>221</v>
      </c>
      <c r="E359" s="151" t="s">
        <v>1</v>
      </c>
      <c r="F359" s="152" t="s">
        <v>453</v>
      </c>
      <c r="H359" s="151" t="s">
        <v>1</v>
      </c>
      <c r="I359" s="153"/>
      <c r="L359" s="150"/>
      <c r="M359" s="154"/>
      <c r="T359" s="155"/>
      <c r="AT359" s="151" t="s">
        <v>221</v>
      </c>
      <c r="AU359" s="151" t="s">
        <v>86</v>
      </c>
      <c r="AV359" s="12" t="s">
        <v>84</v>
      </c>
      <c r="AW359" s="12" t="s">
        <v>32</v>
      </c>
      <c r="AX359" s="12" t="s">
        <v>76</v>
      </c>
      <c r="AY359" s="151" t="s">
        <v>210</v>
      </c>
    </row>
    <row r="360" spans="2:65" s="13" customFormat="1">
      <c r="B360" s="156"/>
      <c r="D360" s="146" t="s">
        <v>221</v>
      </c>
      <c r="E360" s="157" t="s">
        <v>1</v>
      </c>
      <c r="F360" s="158" t="s">
        <v>376</v>
      </c>
      <c r="H360" s="159">
        <v>26</v>
      </c>
      <c r="I360" s="160"/>
      <c r="L360" s="156"/>
      <c r="M360" s="161"/>
      <c r="T360" s="162"/>
      <c r="AT360" s="157" t="s">
        <v>221</v>
      </c>
      <c r="AU360" s="157" t="s">
        <v>86</v>
      </c>
      <c r="AV360" s="13" t="s">
        <v>86</v>
      </c>
      <c r="AW360" s="13" t="s">
        <v>32</v>
      </c>
      <c r="AX360" s="13" t="s">
        <v>76</v>
      </c>
      <c r="AY360" s="157" t="s">
        <v>210</v>
      </c>
    </row>
    <row r="361" spans="2:65" s="14" customFormat="1">
      <c r="B361" s="163"/>
      <c r="D361" s="146" t="s">
        <v>221</v>
      </c>
      <c r="E361" s="164" t="s">
        <v>1</v>
      </c>
      <c r="F361" s="165" t="s">
        <v>224</v>
      </c>
      <c r="H361" s="166">
        <v>48</v>
      </c>
      <c r="I361" s="167"/>
      <c r="L361" s="163"/>
      <c r="M361" s="168"/>
      <c r="T361" s="169"/>
      <c r="AT361" s="164" t="s">
        <v>221</v>
      </c>
      <c r="AU361" s="164" t="s">
        <v>86</v>
      </c>
      <c r="AV361" s="14" t="s">
        <v>217</v>
      </c>
      <c r="AW361" s="14" t="s">
        <v>32</v>
      </c>
      <c r="AX361" s="14" t="s">
        <v>84</v>
      </c>
      <c r="AY361" s="164" t="s">
        <v>210</v>
      </c>
    </row>
    <row r="362" spans="2:65" s="1" customFormat="1" ht="33" customHeight="1">
      <c r="B362" s="32"/>
      <c r="C362" s="170" t="s">
        <v>485</v>
      </c>
      <c r="D362" s="170" t="s">
        <v>327</v>
      </c>
      <c r="E362" s="171" t="s">
        <v>455</v>
      </c>
      <c r="F362" s="172" t="s">
        <v>456</v>
      </c>
      <c r="G362" s="173" t="s">
        <v>266</v>
      </c>
      <c r="H362" s="174">
        <v>22</v>
      </c>
      <c r="I362" s="175"/>
      <c r="J362" s="176">
        <f>ROUND(I362*H362,2)</f>
        <v>0</v>
      </c>
      <c r="K362" s="172" t="s">
        <v>216</v>
      </c>
      <c r="L362" s="177"/>
      <c r="M362" s="178" t="s">
        <v>1</v>
      </c>
      <c r="N362" s="179" t="s">
        <v>41</v>
      </c>
      <c r="P362" s="142">
        <f>O362*H362</f>
        <v>0</v>
      </c>
      <c r="Q362" s="142">
        <v>6.9000000000000006E-2</v>
      </c>
      <c r="R362" s="142">
        <f>Q362*H362</f>
        <v>1.5180000000000002</v>
      </c>
      <c r="S362" s="142">
        <v>0</v>
      </c>
      <c r="T362" s="143">
        <f>S362*H362</f>
        <v>0</v>
      </c>
      <c r="AR362" s="144" t="s">
        <v>263</v>
      </c>
      <c r="AT362" s="144" t="s">
        <v>327</v>
      </c>
      <c r="AU362" s="144" t="s">
        <v>86</v>
      </c>
      <c r="AY362" s="17" t="s">
        <v>210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7" t="s">
        <v>84</v>
      </c>
      <c r="BK362" s="145">
        <f>ROUND(I362*H362,2)</f>
        <v>0</v>
      </c>
      <c r="BL362" s="17" t="s">
        <v>217</v>
      </c>
      <c r="BM362" s="144" t="s">
        <v>918</v>
      </c>
    </row>
    <row r="363" spans="2:65" s="1" customFormat="1" ht="27">
      <c r="B363" s="32"/>
      <c r="D363" s="146" t="s">
        <v>219</v>
      </c>
      <c r="F363" s="147" t="s">
        <v>458</v>
      </c>
      <c r="I363" s="148"/>
      <c r="L363" s="32"/>
      <c r="M363" s="149"/>
      <c r="T363" s="56"/>
      <c r="AT363" s="17" t="s">
        <v>219</v>
      </c>
      <c r="AU363" s="17" t="s">
        <v>86</v>
      </c>
    </row>
    <row r="364" spans="2:65" s="12" customFormat="1">
      <c r="B364" s="150"/>
      <c r="D364" s="146" t="s">
        <v>221</v>
      </c>
      <c r="E364" s="151" t="s">
        <v>1</v>
      </c>
      <c r="F364" s="152" t="s">
        <v>452</v>
      </c>
      <c r="H364" s="151" t="s">
        <v>1</v>
      </c>
      <c r="I364" s="153"/>
      <c r="L364" s="150"/>
      <c r="M364" s="154"/>
      <c r="T364" s="155"/>
      <c r="AT364" s="151" t="s">
        <v>221</v>
      </c>
      <c r="AU364" s="151" t="s">
        <v>86</v>
      </c>
      <c r="AV364" s="12" t="s">
        <v>84</v>
      </c>
      <c r="AW364" s="12" t="s">
        <v>32</v>
      </c>
      <c r="AX364" s="12" t="s">
        <v>76</v>
      </c>
      <c r="AY364" s="151" t="s">
        <v>210</v>
      </c>
    </row>
    <row r="365" spans="2:65" s="13" customFormat="1">
      <c r="B365" s="156"/>
      <c r="D365" s="146" t="s">
        <v>221</v>
      </c>
      <c r="E365" s="157" t="s">
        <v>1</v>
      </c>
      <c r="F365" s="158" t="s">
        <v>354</v>
      </c>
      <c r="H365" s="159">
        <v>22</v>
      </c>
      <c r="I365" s="160"/>
      <c r="L365" s="156"/>
      <c r="M365" s="161"/>
      <c r="T365" s="162"/>
      <c r="AT365" s="157" t="s">
        <v>221</v>
      </c>
      <c r="AU365" s="157" t="s">
        <v>86</v>
      </c>
      <c r="AV365" s="13" t="s">
        <v>86</v>
      </c>
      <c r="AW365" s="13" t="s">
        <v>32</v>
      </c>
      <c r="AX365" s="13" t="s">
        <v>76</v>
      </c>
      <c r="AY365" s="157" t="s">
        <v>210</v>
      </c>
    </row>
    <row r="366" spans="2:65" s="14" customFormat="1">
      <c r="B366" s="163"/>
      <c r="D366" s="146" t="s">
        <v>221</v>
      </c>
      <c r="E366" s="164" t="s">
        <v>1</v>
      </c>
      <c r="F366" s="165" t="s">
        <v>224</v>
      </c>
      <c r="H366" s="166">
        <v>22</v>
      </c>
      <c r="I366" s="167"/>
      <c r="L366" s="163"/>
      <c r="M366" s="168"/>
      <c r="T366" s="169"/>
      <c r="AT366" s="164" t="s">
        <v>221</v>
      </c>
      <c r="AU366" s="164" t="s">
        <v>86</v>
      </c>
      <c r="AV366" s="14" t="s">
        <v>217</v>
      </c>
      <c r="AW366" s="14" t="s">
        <v>32</v>
      </c>
      <c r="AX366" s="14" t="s">
        <v>84</v>
      </c>
      <c r="AY366" s="164" t="s">
        <v>210</v>
      </c>
    </row>
    <row r="367" spans="2:65" s="1" customFormat="1" ht="24.25" customHeight="1">
      <c r="B367" s="32"/>
      <c r="C367" s="133" t="s">
        <v>489</v>
      </c>
      <c r="D367" s="133" t="s">
        <v>212</v>
      </c>
      <c r="E367" s="134" t="s">
        <v>460</v>
      </c>
      <c r="F367" s="135" t="s">
        <v>461</v>
      </c>
      <c r="G367" s="136" t="s">
        <v>240</v>
      </c>
      <c r="H367" s="137">
        <v>130</v>
      </c>
      <c r="I367" s="138"/>
      <c r="J367" s="139">
        <f>ROUND(I367*H367,2)</f>
        <v>0</v>
      </c>
      <c r="K367" s="135" t="s">
        <v>216</v>
      </c>
      <c r="L367" s="32"/>
      <c r="M367" s="140" t="s">
        <v>1</v>
      </c>
      <c r="N367" s="141" t="s">
        <v>41</v>
      </c>
      <c r="P367" s="142">
        <f>O367*H367</f>
        <v>0</v>
      </c>
      <c r="Q367" s="142">
        <v>1.0000000000000001E-5</v>
      </c>
      <c r="R367" s="142">
        <f>Q367*H367</f>
        <v>1.3000000000000002E-3</v>
      </c>
      <c r="S367" s="142">
        <v>0</v>
      </c>
      <c r="T367" s="143">
        <f>S367*H367</f>
        <v>0</v>
      </c>
      <c r="AR367" s="144" t="s">
        <v>217</v>
      </c>
      <c r="AT367" s="144" t="s">
        <v>212</v>
      </c>
      <c r="AU367" s="144" t="s">
        <v>86</v>
      </c>
      <c r="AY367" s="17" t="s">
        <v>210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7" t="s">
        <v>84</v>
      </c>
      <c r="BK367" s="145">
        <f>ROUND(I367*H367,2)</f>
        <v>0</v>
      </c>
      <c r="BL367" s="17" t="s">
        <v>217</v>
      </c>
      <c r="BM367" s="144" t="s">
        <v>462</v>
      </c>
    </row>
    <row r="368" spans="2:65" s="12" customFormat="1">
      <c r="B368" s="150"/>
      <c r="D368" s="146" t="s">
        <v>221</v>
      </c>
      <c r="E368" s="151" t="s">
        <v>1</v>
      </c>
      <c r="F368" s="152" t="s">
        <v>463</v>
      </c>
      <c r="H368" s="151" t="s">
        <v>1</v>
      </c>
      <c r="I368" s="153"/>
      <c r="L368" s="150"/>
      <c r="M368" s="154"/>
      <c r="T368" s="155"/>
      <c r="AT368" s="151" t="s">
        <v>221</v>
      </c>
      <c r="AU368" s="151" t="s">
        <v>86</v>
      </c>
      <c r="AV368" s="12" t="s">
        <v>84</v>
      </c>
      <c r="AW368" s="12" t="s">
        <v>32</v>
      </c>
      <c r="AX368" s="12" t="s">
        <v>76</v>
      </c>
      <c r="AY368" s="151" t="s">
        <v>210</v>
      </c>
    </row>
    <row r="369" spans="2:65" s="13" customFormat="1">
      <c r="B369" s="156"/>
      <c r="D369" s="146" t="s">
        <v>221</v>
      </c>
      <c r="E369" s="157" t="s">
        <v>1</v>
      </c>
      <c r="F369" s="158" t="s">
        <v>919</v>
      </c>
      <c r="H369" s="159">
        <v>130</v>
      </c>
      <c r="I369" s="160"/>
      <c r="L369" s="156"/>
      <c r="M369" s="161"/>
      <c r="T369" s="162"/>
      <c r="AT369" s="157" t="s">
        <v>221</v>
      </c>
      <c r="AU369" s="157" t="s">
        <v>86</v>
      </c>
      <c r="AV369" s="13" t="s">
        <v>86</v>
      </c>
      <c r="AW369" s="13" t="s">
        <v>32</v>
      </c>
      <c r="AX369" s="13" t="s">
        <v>76</v>
      </c>
      <c r="AY369" s="157" t="s">
        <v>210</v>
      </c>
    </row>
    <row r="370" spans="2:65" s="14" customFormat="1">
      <c r="B370" s="163"/>
      <c r="D370" s="146" t="s">
        <v>221</v>
      </c>
      <c r="E370" s="164" t="s">
        <v>1</v>
      </c>
      <c r="F370" s="165" t="s">
        <v>224</v>
      </c>
      <c r="H370" s="166">
        <v>130</v>
      </c>
      <c r="I370" s="167"/>
      <c r="L370" s="163"/>
      <c r="M370" s="168"/>
      <c r="T370" s="169"/>
      <c r="AT370" s="164" t="s">
        <v>221</v>
      </c>
      <c r="AU370" s="164" t="s">
        <v>86</v>
      </c>
      <c r="AV370" s="14" t="s">
        <v>217</v>
      </c>
      <c r="AW370" s="14" t="s">
        <v>32</v>
      </c>
      <c r="AX370" s="14" t="s">
        <v>84</v>
      </c>
      <c r="AY370" s="164" t="s">
        <v>210</v>
      </c>
    </row>
    <row r="371" spans="2:65" s="1" customFormat="1" ht="24.25" customHeight="1">
      <c r="B371" s="32"/>
      <c r="C371" s="170" t="s">
        <v>494</v>
      </c>
      <c r="D371" s="170" t="s">
        <v>327</v>
      </c>
      <c r="E371" s="171" t="s">
        <v>466</v>
      </c>
      <c r="F371" s="172" t="s">
        <v>467</v>
      </c>
      <c r="G371" s="173" t="s">
        <v>240</v>
      </c>
      <c r="H371" s="174">
        <v>133.9</v>
      </c>
      <c r="I371" s="175"/>
      <c r="J371" s="176">
        <f>ROUND(I371*H371,2)</f>
        <v>0</v>
      </c>
      <c r="K371" s="172" t="s">
        <v>216</v>
      </c>
      <c r="L371" s="177"/>
      <c r="M371" s="178" t="s">
        <v>1</v>
      </c>
      <c r="N371" s="179" t="s">
        <v>41</v>
      </c>
      <c r="P371" s="142">
        <f>O371*H371</f>
        <v>0</v>
      </c>
      <c r="Q371" s="142">
        <v>2.6700000000000001E-3</v>
      </c>
      <c r="R371" s="142">
        <f>Q371*H371</f>
        <v>0.35751300000000003</v>
      </c>
      <c r="S371" s="142">
        <v>0</v>
      </c>
      <c r="T371" s="143">
        <f>S371*H371</f>
        <v>0</v>
      </c>
      <c r="AR371" s="144" t="s">
        <v>263</v>
      </c>
      <c r="AT371" s="144" t="s">
        <v>327</v>
      </c>
      <c r="AU371" s="144" t="s">
        <v>86</v>
      </c>
      <c r="AY371" s="17" t="s">
        <v>210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7" t="s">
        <v>84</v>
      </c>
      <c r="BK371" s="145">
        <f>ROUND(I371*H371,2)</f>
        <v>0</v>
      </c>
      <c r="BL371" s="17" t="s">
        <v>217</v>
      </c>
      <c r="BM371" s="144" t="s">
        <v>468</v>
      </c>
    </row>
    <row r="372" spans="2:65" s="13" customFormat="1">
      <c r="B372" s="156"/>
      <c r="D372" s="146" t="s">
        <v>221</v>
      </c>
      <c r="F372" s="158" t="s">
        <v>920</v>
      </c>
      <c r="H372" s="159">
        <v>133.9</v>
      </c>
      <c r="I372" s="160"/>
      <c r="L372" s="156"/>
      <c r="M372" s="161"/>
      <c r="T372" s="162"/>
      <c r="AT372" s="157" t="s">
        <v>221</v>
      </c>
      <c r="AU372" s="157" t="s">
        <v>86</v>
      </c>
      <c r="AV372" s="13" t="s">
        <v>86</v>
      </c>
      <c r="AW372" s="13" t="s">
        <v>4</v>
      </c>
      <c r="AX372" s="13" t="s">
        <v>84</v>
      </c>
      <c r="AY372" s="157" t="s">
        <v>210</v>
      </c>
    </row>
    <row r="373" spans="2:65" s="1" customFormat="1" ht="24.25" customHeight="1">
      <c r="B373" s="32"/>
      <c r="C373" s="133" t="s">
        <v>313</v>
      </c>
      <c r="D373" s="133" t="s">
        <v>212</v>
      </c>
      <c r="E373" s="134" t="s">
        <v>470</v>
      </c>
      <c r="F373" s="135" t="s">
        <v>471</v>
      </c>
      <c r="G373" s="136" t="s">
        <v>240</v>
      </c>
      <c r="H373" s="137">
        <v>40</v>
      </c>
      <c r="I373" s="138"/>
      <c r="J373" s="139">
        <f>ROUND(I373*H373,2)</f>
        <v>0</v>
      </c>
      <c r="K373" s="135" t="s">
        <v>216</v>
      </c>
      <c r="L373" s="32"/>
      <c r="M373" s="140" t="s">
        <v>1</v>
      </c>
      <c r="N373" s="141" t="s">
        <v>41</v>
      </c>
      <c r="P373" s="142">
        <f>O373*H373</f>
        <v>0</v>
      </c>
      <c r="Q373" s="142">
        <v>1.0000000000000001E-5</v>
      </c>
      <c r="R373" s="142">
        <f>Q373*H373</f>
        <v>4.0000000000000002E-4</v>
      </c>
      <c r="S373" s="142">
        <v>0</v>
      </c>
      <c r="T373" s="143">
        <f>S373*H373</f>
        <v>0</v>
      </c>
      <c r="AR373" s="144" t="s">
        <v>217</v>
      </c>
      <c r="AT373" s="144" t="s">
        <v>212</v>
      </c>
      <c r="AU373" s="144" t="s">
        <v>86</v>
      </c>
      <c r="AY373" s="17" t="s">
        <v>210</v>
      </c>
      <c r="BE373" s="145">
        <f>IF(N373="základní",J373,0)</f>
        <v>0</v>
      </c>
      <c r="BF373" s="145">
        <f>IF(N373="snížená",J373,0)</f>
        <v>0</v>
      </c>
      <c r="BG373" s="145">
        <f>IF(N373="zákl. přenesená",J373,0)</f>
        <v>0</v>
      </c>
      <c r="BH373" s="145">
        <f>IF(N373="sníž. přenesená",J373,0)</f>
        <v>0</v>
      </c>
      <c r="BI373" s="145">
        <f>IF(N373="nulová",J373,0)</f>
        <v>0</v>
      </c>
      <c r="BJ373" s="17" t="s">
        <v>84</v>
      </c>
      <c r="BK373" s="145">
        <f>ROUND(I373*H373,2)</f>
        <v>0</v>
      </c>
      <c r="BL373" s="17" t="s">
        <v>217</v>
      </c>
      <c r="BM373" s="144" t="s">
        <v>472</v>
      </c>
    </row>
    <row r="374" spans="2:65" s="12" customFormat="1">
      <c r="B374" s="150"/>
      <c r="D374" s="146" t="s">
        <v>221</v>
      </c>
      <c r="E374" s="151" t="s">
        <v>1</v>
      </c>
      <c r="F374" s="152" t="s">
        <v>473</v>
      </c>
      <c r="H374" s="151" t="s">
        <v>1</v>
      </c>
      <c r="I374" s="153"/>
      <c r="L374" s="150"/>
      <c r="M374" s="154"/>
      <c r="T374" s="155"/>
      <c r="AT374" s="151" t="s">
        <v>221</v>
      </c>
      <c r="AU374" s="151" t="s">
        <v>86</v>
      </c>
      <c r="AV374" s="12" t="s">
        <v>84</v>
      </c>
      <c r="AW374" s="12" t="s">
        <v>32</v>
      </c>
      <c r="AX374" s="12" t="s">
        <v>76</v>
      </c>
      <c r="AY374" s="151" t="s">
        <v>210</v>
      </c>
    </row>
    <row r="375" spans="2:65" s="13" customFormat="1">
      <c r="B375" s="156"/>
      <c r="D375" s="146" t="s">
        <v>221</v>
      </c>
      <c r="E375" s="157" t="s">
        <v>1</v>
      </c>
      <c r="F375" s="158" t="s">
        <v>448</v>
      </c>
      <c r="H375" s="159">
        <v>40</v>
      </c>
      <c r="I375" s="160"/>
      <c r="L375" s="156"/>
      <c r="M375" s="161"/>
      <c r="T375" s="162"/>
      <c r="AT375" s="157" t="s">
        <v>221</v>
      </c>
      <c r="AU375" s="157" t="s">
        <v>86</v>
      </c>
      <c r="AV375" s="13" t="s">
        <v>86</v>
      </c>
      <c r="AW375" s="13" t="s">
        <v>32</v>
      </c>
      <c r="AX375" s="13" t="s">
        <v>76</v>
      </c>
      <c r="AY375" s="157" t="s">
        <v>210</v>
      </c>
    </row>
    <row r="376" spans="2:65" s="14" customFormat="1">
      <c r="B376" s="163"/>
      <c r="D376" s="146" t="s">
        <v>221</v>
      </c>
      <c r="E376" s="164" t="s">
        <v>1</v>
      </c>
      <c r="F376" s="165" t="s">
        <v>224</v>
      </c>
      <c r="H376" s="166">
        <v>40</v>
      </c>
      <c r="I376" s="167"/>
      <c r="L376" s="163"/>
      <c r="M376" s="168"/>
      <c r="T376" s="169"/>
      <c r="AT376" s="164" t="s">
        <v>221</v>
      </c>
      <c r="AU376" s="164" t="s">
        <v>86</v>
      </c>
      <c r="AV376" s="14" t="s">
        <v>217</v>
      </c>
      <c r="AW376" s="14" t="s">
        <v>32</v>
      </c>
      <c r="AX376" s="14" t="s">
        <v>84</v>
      </c>
      <c r="AY376" s="164" t="s">
        <v>210</v>
      </c>
    </row>
    <row r="377" spans="2:65" s="1" customFormat="1" ht="24.25" customHeight="1">
      <c r="B377" s="32"/>
      <c r="C377" s="170" t="s">
        <v>502</v>
      </c>
      <c r="D377" s="170" t="s">
        <v>327</v>
      </c>
      <c r="E377" s="171" t="s">
        <v>475</v>
      </c>
      <c r="F377" s="172" t="s">
        <v>476</v>
      </c>
      <c r="G377" s="173" t="s">
        <v>240</v>
      </c>
      <c r="H377" s="174">
        <v>41.2</v>
      </c>
      <c r="I377" s="175"/>
      <c r="J377" s="176">
        <f>ROUND(I377*H377,2)</f>
        <v>0</v>
      </c>
      <c r="K377" s="172" t="s">
        <v>216</v>
      </c>
      <c r="L377" s="177"/>
      <c r="M377" s="178" t="s">
        <v>1</v>
      </c>
      <c r="N377" s="179" t="s">
        <v>41</v>
      </c>
      <c r="P377" s="142">
        <f>O377*H377</f>
        <v>0</v>
      </c>
      <c r="Q377" s="142">
        <v>4.2599999999999999E-3</v>
      </c>
      <c r="R377" s="142">
        <f>Q377*H377</f>
        <v>0.175512</v>
      </c>
      <c r="S377" s="142">
        <v>0</v>
      </c>
      <c r="T377" s="143">
        <f>S377*H377</f>
        <v>0</v>
      </c>
      <c r="AR377" s="144" t="s">
        <v>263</v>
      </c>
      <c r="AT377" s="144" t="s">
        <v>327</v>
      </c>
      <c r="AU377" s="144" t="s">
        <v>86</v>
      </c>
      <c r="AY377" s="17" t="s">
        <v>210</v>
      </c>
      <c r="BE377" s="145">
        <f>IF(N377="základní",J377,0)</f>
        <v>0</v>
      </c>
      <c r="BF377" s="145">
        <f>IF(N377="snížená",J377,0)</f>
        <v>0</v>
      </c>
      <c r="BG377" s="145">
        <f>IF(N377="zákl. přenesená",J377,0)</f>
        <v>0</v>
      </c>
      <c r="BH377" s="145">
        <f>IF(N377="sníž. přenesená",J377,0)</f>
        <v>0</v>
      </c>
      <c r="BI377" s="145">
        <f>IF(N377="nulová",J377,0)</f>
        <v>0</v>
      </c>
      <c r="BJ377" s="17" t="s">
        <v>84</v>
      </c>
      <c r="BK377" s="145">
        <f>ROUND(I377*H377,2)</f>
        <v>0</v>
      </c>
      <c r="BL377" s="17" t="s">
        <v>217</v>
      </c>
      <c r="BM377" s="144" t="s">
        <v>477</v>
      </c>
    </row>
    <row r="378" spans="2:65" s="13" customFormat="1">
      <c r="B378" s="156"/>
      <c r="D378" s="146" t="s">
        <v>221</v>
      </c>
      <c r="F378" s="158" t="s">
        <v>921</v>
      </c>
      <c r="H378" s="159">
        <v>41.2</v>
      </c>
      <c r="I378" s="160"/>
      <c r="L378" s="156"/>
      <c r="M378" s="161"/>
      <c r="T378" s="162"/>
      <c r="AT378" s="157" t="s">
        <v>221</v>
      </c>
      <c r="AU378" s="157" t="s">
        <v>86</v>
      </c>
      <c r="AV378" s="13" t="s">
        <v>86</v>
      </c>
      <c r="AW378" s="13" t="s">
        <v>4</v>
      </c>
      <c r="AX378" s="13" t="s">
        <v>84</v>
      </c>
      <c r="AY378" s="157" t="s">
        <v>210</v>
      </c>
    </row>
    <row r="379" spans="2:65" s="1" customFormat="1" ht="33" customHeight="1">
      <c r="B379" s="32"/>
      <c r="C379" s="133" t="s">
        <v>506</v>
      </c>
      <c r="D379" s="133" t="s">
        <v>212</v>
      </c>
      <c r="E379" s="134" t="s">
        <v>480</v>
      </c>
      <c r="F379" s="135" t="s">
        <v>481</v>
      </c>
      <c r="G379" s="136" t="s">
        <v>266</v>
      </c>
      <c r="H379" s="137">
        <v>129</v>
      </c>
      <c r="I379" s="138"/>
      <c r="J379" s="139">
        <f>ROUND(I379*H379,2)</f>
        <v>0</v>
      </c>
      <c r="K379" s="135" t="s">
        <v>216</v>
      </c>
      <c r="L379" s="32"/>
      <c r="M379" s="140" t="s">
        <v>1</v>
      </c>
      <c r="N379" s="141" t="s">
        <v>41</v>
      </c>
      <c r="P379" s="142">
        <f>O379*H379</f>
        <v>0</v>
      </c>
      <c r="Q379" s="142">
        <v>0</v>
      </c>
      <c r="R379" s="142">
        <f>Q379*H379</f>
        <v>0</v>
      </c>
      <c r="S379" s="142">
        <v>0</v>
      </c>
      <c r="T379" s="143">
        <f>S379*H379</f>
        <v>0</v>
      </c>
      <c r="AR379" s="144" t="s">
        <v>217</v>
      </c>
      <c r="AT379" s="144" t="s">
        <v>212</v>
      </c>
      <c r="AU379" s="144" t="s">
        <v>86</v>
      </c>
      <c r="AY379" s="17" t="s">
        <v>210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7" t="s">
        <v>84</v>
      </c>
      <c r="BK379" s="145">
        <f>ROUND(I379*H379,2)</f>
        <v>0</v>
      </c>
      <c r="BL379" s="17" t="s">
        <v>217</v>
      </c>
      <c r="BM379" s="144" t="s">
        <v>482</v>
      </c>
    </row>
    <row r="380" spans="2:65" s="12" customFormat="1">
      <c r="B380" s="150"/>
      <c r="D380" s="146" t="s">
        <v>221</v>
      </c>
      <c r="E380" s="151" t="s">
        <v>1</v>
      </c>
      <c r="F380" s="152" t="s">
        <v>483</v>
      </c>
      <c r="H380" s="151" t="s">
        <v>1</v>
      </c>
      <c r="I380" s="153"/>
      <c r="L380" s="150"/>
      <c r="M380" s="154"/>
      <c r="T380" s="155"/>
      <c r="AT380" s="151" t="s">
        <v>221</v>
      </c>
      <c r="AU380" s="151" t="s">
        <v>86</v>
      </c>
      <c r="AV380" s="12" t="s">
        <v>84</v>
      </c>
      <c r="AW380" s="12" t="s">
        <v>32</v>
      </c>
      <c r="AX380" s="12" t="s">
        <v>76</v>
      </c>
      <c r="AY380" s="151" t="s">
        <v>210</v>
      </c>
    </row>
    <row r="381" spans="2:65" s="13" customFormat="1">
      <c r="B381" s="156"/>
      <c r="D381" s="146" t="s">
        <v>221</v>
      </c>
      <c r="E381" s="157" t="s">
        <v>1</v>
      </c>
      <c r="F381" s="158" t="s">
        <v>922</v>
      </c>
      <c r="H381" s="159">
        <v>129</v>
      </c>
      <c r="I381" s="160"/>
      <c r="L381" s="156"/>
      <c r="M381" s="161"/>
      <c r="T381" s="162"/>
      <c r="AT381" s="157" t="s">
        <v>221</v>
      </c>
      <c r="AU381" s="157" t="s">
        <v>86</v>
      </c>
      <c r="AV381" s="13" t="s">
        <v>86</v>
      </c>
      <c r="AW381" s="13" t="s">
        <v>32</v>
      </c>
      <c r="AX381" s="13" t="s">
        <v>76</v>
      </c>
      <c r="AY381" s="157" t="s">
        <v>210</v>
      </c>
    </row>
    <row r="382" spans="2:65" s="14" customFormat="1">
      <c r="B382" s="163"/>
      <c r="D382" s="146" t="s">
        <v>221</v>
      </c>
      <c r="E382" s="164" t="s">
        <v>1</v>
      </c>
      <c r="F382" s="165" t="s">
        <v>224</v>
      </c>
      <c r="H382" s="166">
        <v>129</v>
      </c>
      <c r="I382" s="167"/>
      <c r="L382" s="163"/>
      <c r="M382" s="168"/>
      <c r="T382" s="169"/>
      <c r="AT382" s="164" t="s">
        <v>221</v>
      </c>
      <c r="AU382" s="164" t="s">
        <v>86</v>
      </c>
      <c r="AV382" s="14" t="s">
        <v>217</v>
      </c>
      <c r="AW382" s="14" t="s">
        <v>32</v>
      </c>
      <c r="AX382" s="14" t="s">
        <v>84</v>
      </c>
      <c r="AY382" s="164" t="s">
        <v>210</v>
      </c>
    </row>
    <row r="383" spans="2:65" s="1" customFormat="1" ht="16.5" customHeight="1">
      <c r="B383" s="32"/>
      <c r="C383" s="170" t="s">
        <v>510</v>
      </c>
      <c r="D383" s="170" t="s">
        <v>327</v>
      </c>
      <c r="E383" s="171" t="s">
        <v>486</v>
      </c>
      <c r="F383" s="172" t="s">
        <v>487</v>
      </c>
      <c r="G383" s="173" t="s">
        <v>266</v>
      </c>
      <c r="H383" s="174">
        <v>129</v>
      </c>
      <c r="I383" s="175"/>
      <c r="J383" s="176">
        <f>ROUND(I383*H383,2)</f>
        <v>0</v>
      </c>
      <c r="K383" s="172" t="s">
        <v>216</v>
      </c>
      <c r="L383" s="177"/>
      <c r="M383" s="178" t="s">
        <v>1</v>
      </c>
      <c r="N383" s="179" t="s">
        <v>41</v>
      </c>
      <c r="P383" s="142">
        <f>O383*H383</f>
        <v>0</v>
      </c>
      <c r="Q383" s="142">
        <v>6.4999999999999997E-4</v>
      </c>
      <c r="R383" s="142">
        <f>Q383*H383</f>
        <v>8.3849999999999994E-2</v>
      </c>
      <c r="S383" s="142">
        <v>0</v>
      </c>
      <c r="T383" s="143">
        <f>S383*H383</f>
        <v>0</v>
      </c>
      <c r="AR383" s="144" t="s">
        <v>263</v>
      </c>
      <c r="AT383" s="144" t="s">
        <v>327</v>
      </c>
      <c r="AU383" s="144" t="s">
        <v>86</v>
      </c>
      <c r="AY383" s="17" t="s">
        <v>210</v>
      </c>
      <c r="BE383" s="145">
        <f>IF(N383="základní",J383,0)</f>
        <v>0</v>
      </c>
      <c r="BF383" s="145">
        <f>IF(N383="snížená",J383,0)</f>
        <v>0</v>
      </c>
      <c r="BG383" s="145">
        <f>IF(N383="zákl. přenesená",J383,0)</f>
        <v>0</v>
      </c>
      <c r="BH383" s="145">
        <f>IF(N383="sníž. přenesená",J383,0)</f>
        <v>0</v>
      </c>
      <c r="BI383" s="145">
        <f>IF(N383="nulová",J383,0)</f>
        <v>0</v>
      </c>
      <c r="BJ383" s="17" t="s">
        <v>84</v>
      </c>
      <c r="BK383" s="145">
        <f>ROUND(I383*H383,2)</f>
        <v>0</v>
      </c>
      <c r="BL383" s="17" t="s">
        <v>217</v>
      </c>
      <c r="BM383" s="144" t="s">
        <v>488</v>
      </c>
    </row>
    <row r="384" spans="2:65" s="12" customFormat="1">
      <c r="B384" s="150"/>
      <c r="D384" s="146" t="s">
        <v>221</v>
      </c>
      <c r="E384" s="151" t="s">
        <v>1</v>
      </c>
      <c r="F384" s="152" t="s">
        <v>483</v>
      </c>
      <c r="H384" s="151" t="s">
        <v>1</v>
      </c>
      <c r="I384" s="153"/>
      <c r="L384" s="150"/>
      <c r="M384" s="154"/>
      <c r="T384" s="155"/>
      <c r="AT384" s="151" t="s">
        <v>221</v>
      </c>
      <c r="AU384" s="151" t="s">
        <v>86</v>
      </c>
      <c r="AV384" s="12" t="s">
        <v>84</v>
      </c>
      <c r="AW384" s="12" t="s">
        <v>32</v>
      </c>
      <c r="AX384" s="12" t="s">
        <v>76</v>
      </c>
      <c r="AY384" s="151" t="s">
        <v>210</v>
      </c>
    </row>
    <row r="385" spans="2:65" s="13" customFormat="1">
      <c r="B385" s="156"/>
      <c r="D385" s="146" t="s">
        <v>221</v>
      </c>
      <c r="E385" s="157" t="s">
        <v>1</v>
      </c>
      <c r="F385" s="158" t="s">
        <v>922</v>
      </c>
      <c r="H385" s="159">
        <v>129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76</v>
      </c>
      <c r="AY385" s="157" t="s">
        <v>210</v>
      </c>
    </row>
    <row r="386" spans="2:65" s="14" customFormat="1">
      <c r="B386" s="163"/>
      <c r="D386" s="146" t="s">
        <v>221</v>
      </c>
      <c r="E386" s="164" t="s">
        <v>1</v>
      </c>
      <c r="F386" s="165" t="s">
        <v>224</v>
      </c>
      <c r="H386" s="166">
        <v>129</v>
      </c>
      <c r="I386" s="167"/>
      <c r="L386" s="163"/>
      <c r="M386" s="168"/>
      <c r="T386" s="169"/>
      <c r="AT386" s="164" t="s">
        <v>221</v>
      </c>
      <c r="AU386" s="164" t="s">
        <v>86</v>
      </c>
      <c r="AV386" s="14" t="s">
        <v>217</v>
      </c>
      <c r="AW386" s="14" t="s">
        <v>32</v>
      </c>
      <c r="AX386" s="14" t="s">
        <v>84</v>
      </c>
      <c r="AY386" s="164" t="s">
        <v>210</v>
      </c>
    </row>
    <row r="387" spans="2:65" s="1" customFormat="1" ht="37.9" customHeight="1">
      <c r="B387" s="32"/>
      <c r="C387" s="133" t="s">
        <v>514</v>
      </c>
      <c r="D387" s="133" t="s">
        <v>212</v>
      </c>
      <c r="E387" s="134" t="s">
        <v>490</v>
      </c>
      <c r="F387" s="135" t="s">
        <v>491</v>
      </c>
      <c r="G387" s="136" t="s">
        <v>266</v>
      </c>
      <c r="H387" s="137">
        <v>7</v>
      </c>
      <c r="I387" s="138"/>
      <c r="J387" s="139">
        <f>ROUND(I387*H387,2)</f>
        <v>0</v>
      </c>
      <c r="K387" s="135" t="s">
        <v>216</v>
      </c>
      <c r="L387" s="32"/>
      <c r="M387" s="140" t="s">
        <v>1</v>
      </c>
      <c r="N387" s="141" t="s">
        <v>41</v>
      </c>
      <c r="P387" s="142">
        <f>O387*H387</f>
        <v>0</v>
      </c>
      <c r="Q387" s="142">
        <v>0</v>
      </c>
      <c r="R387" s="142">
        <f>Q387*H387</f>
        <v>0</v>
      </c>
      <c r="S387" s="142">
        <v>0</v>
      </c>
      <c r="T387" s="143">
        <f>S387*H387</f>
        <v>0</v>
      </c>
      <c r="AR387" s="144" t="s">
        <v>217</v>
      </c>
      <c r="AT387" s="144" t="s">
        <v>212</v>
      </c>
      <c r="AU387" s="144" t="s">
        <v>86</v>
      </c>
      <c r="AY387" s="17" t="s">
        <v>210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7" t="s">
        <v>84</v>
      </c>
      <c r="BK387" s="145">
        <f>ROUND(I387*H387,2)</f>
        <v>0</v>
      </c>
      <c r="BL387" s="17" t="s">
        <v>217</v>
      </c>
      <c r="BM387" s="144" t="s">
        <v>492</v>
      </c>
    </row>
    <row r="388" spans="2:65" s="12" customFormat="1">
      <c r="B388" s="150"/>
      <c r="D388" s="146" t="s">
        <v>221</v>
      </c>
      <c r="E388" s="151" t="s">
        <v>1</v>
      </c>
      <c r="F388" s="152" t="s">
        <v>493</v>
      </c>
      <c r="H388" s="151" t="s">
        <v>1</v>
      </c>
      <c r="I388" s="153"/>
      <c r="L388" s="150"/>
      <c r="M388" s="154"/>
      <c r="T388" s="155"/>
      <c r="AT388" s="151" t="s">
        <v>221</v>
      </c>
      <c r="AU388" s="151" t="s">
        <v>86</v>
      </c>
      <c r="AV388" s="12" t="s">
        <v>84</v>
      </c>
      <c r="AW388" s="12" t="s">
        <v>32</v>
      </c>
      <c r="AX388" s="12" t="s">
        <v>76</v>
      </c>
      <c r="AY388" s="151" t="s">
        <v>210</v>
      </c>
    </row>
    <row r="389" spans="2:65" s="13" customFormat="1">
      <c r="B389" s="156"/>
      <c r="D389" s="146" t="s">
        <v>221</v>
      </c>
      <c r="E389" s="157" t="s">
        <v>1</v>
      </c>
      <c r="F389" s="158" t="s">
        <v>257</v>
      </c>
      <c r="H389" s="159">
        <v>7</v>
      </c>
      <c r="I389" s="160"/>
      <c r="L389" s="156"/>
      <c r="M389" s="161"/>
      <c r="T389" s="162"/>
      <c r="AT389" s="157" t="s">
        <v>221</v>
      </c>
      <c r="AU389" s="157" t="s">
        <v>86</v>
      </c>
      <c r="AV389" s="13" t="s">
        <v>86</v>
      </c>
      <c r="AW389" s="13" t="s">
        <v>32</v>
      </c>
      <c r="AX389" s="13" t="s">
        <v>76</v>
      </c>
      <c r="AY389" s="157" t="s">
        <v>210</v>
      </c>
    </row>
    <row r="390" spans="2:65" s="14" customFormat="1">
      <c r="B390" s="163"/>
      <c r="D390" s="146" t="s">
        <v>221</v>
      </c>
      <c r="E390" s="164" t="s">
        <v>1</v>
      </c>
      <c r="F390" s="165" t="s">
        <v>224</v>
      </c>
      <c r="H390" s="166">
        <v>7</v>
      </c>
      <c r="I390" s="167"/>
      <c r="L390" s="163"/>
      <c r="M390" s="168"/>
      <c r="T390" s="169"/>
      <c r="AT390" s="164" t="s">
        <v>221</v>
      </c>
      <c r="AU390" s="164" t="s">
        <v>86</v>
      </c>
      <c r="AV390" s="14" t="s">
        <v>217</v>
      </c>
      <c r="AW390" s="14" t="s">
        <v>32</v>
      </c>
      <c r="AX390" s="14" t="s">
        <v>84</v>
      </c>
      <c r="AY390" s="164" t="s">
        <v>210</v>
      </c>
    </row>
    <row r="391" spans="2:65" s="1" customFormat="1" ht="24.25" customHeight="1">
      <c r="B391" s="32"/>
      <c r="C391" s="170" t="s">
        <v>518</v>
      </c>
      <c r="D391" s="170" t="s">
        <v>327</v>
      </c>
      <c r="E391" s="171" t="s">
        <v>495</v>
      </c>
      <c r="F391" s="172" t="s">
        <v>496</v>
      </c>
      <c r="G391" s="173" t="s">
        <v>266</v>
      </c>
      <c r="H391" s="174">
        <v>7</v>
      </c>
      <c r="I391" s="175"/>
      <c r="J391" s="176">
        <f>ROUND(I391*H391,2)</f>
        <v>0</v>
      </c>
      <c r="K391" s="172" t="s">
        <v>216</v>
      </c>
      <c r="L391" s="177"/>
      <c r="M391" s="178" t="s">
        <v>1</v>
      </c>
      <c r="N391" s="179" t="s">
        <v>41</v>
      </c>
      <c r="P391" s="142">
        <f>O391*H391</f>
        <v>0</v>
      </c>
      <c r="Q391" s="142">
        <v>2.3E-3</v>
      </c>
      <c r="R391" s="142">
        <f>Q391*H391</f>
        <v>1.61E-2</v>
      </c>
      <c r="S391" s="142">
        <v>0</v>
      </c>
      <c r="T391" s="143">
        <f>S391*H391</f>
        <v>0</v>
      </c>
      <c r="AR391" s="144" t="s">
        <v>263</v>
      </c>
      <c r="AT391" s="144" t="s">
        <v>327</v>
      </c>
      <c r="AU391" s="144" t="s">
        <v>86</v>
      </c>
      <c r="AY391" s="17" t="s">
        <v>210</v>
      </c>
      <c r="BE391" s="145">
        <f>IF(N391="základní",J391,0)</f>
        <v>0</v>
      </c>
      <c r="BF391" s="145">
        <f>IF(N391="snížená",J391,0)</f>
        <v>0</v>
      </c>
      <c r="BG391" s="145">
        <f>IF(N391="zákl. přenesená",J391,0)</f>
        <v>0</v>
      </c>
      <c r="BH391" s="145">
        <f>IF(N391="sníž. přenesená",J391,0)</f>
        <v>0</v>
      </c>
      <c r="BI391" s="145">
        <f>IF(N391="nulová",J391,0)</f>
        <v>0</v>
      </c>
      <c r="BJ391" s="17" t="s">
        <v>84</v>
      </c>
      <c r="BK391" s="145">
        <f>ROUND(I391*H391,2)</f>
        <v>0</v>
      </c>
      <c r="BL391" s="17" t="s">
        <v>217</v>
      </c>
      <c r="BM391" s="144" t="s">
        <v>497</v>
      </c>
    </row>
    <row r="392" spans="2:65" s="1" customFormat="1" ht="24.25" customHeight="1">
      <c r="B392" s="32"/>
      <c r="C392" s="133" t="s">
        <v>522</v>
      </c>
      <c r="D392" s="133" t="s">
        <v>212</v>
      </c>
      <c r="E392" s="134" t="s">
        <v>498</v>
      </c>
      <c r="F392" s="135" t="s">
        <v>499</v>
      </c>
      <c r="G392" s="136" t="s">
        <v>266</v>
      </c>
      <c r="H392" s="137">
        <v>43</v>
      </c>
      <c r="I392" s="138"/>
      <c r="J392" s="139">
        <f>ROUND(I392*H392,2)</f>
        <v>0</v>
      </c>
      <c r="K392" s="135" t="s">
        <v>216</v>
      </c>
      <c r="L392" s="32"/>
      <c r="M392" s="140" t="s">
        <v>1</v>
      </c>
      <c r="N392" s="141" t="s">
        <v>41</v>
      </c>
      <c r="P392" s="142">
        <f>O392*H392</f>
        <v>0</v>
      </c>
      <c r="Q392" s="142">
        <v>0.12422</v>
      </c>
      <c r="R392" s="142">
        <f>Q392*H392</f>
        <v>5.3414599999999997</v>
      </c>
      <c r="S392" s="142">
        <v>0</v>
      </c>
      <c r="T392" s="143">
        <f>S392*H392</f>
        <v>0</v>
      </c>
      <c r="AR392" s="144" t="s">
        <v>217</v>
      </c>
      <c r="AT392" s="144" t="s">
        <v>212</v>
      </c>
      <c r="AU392" s="144" t="s">
        <v>86</v>
      </c>
      <c r="AY392" s="17" t="s">
        <v>210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7" t="s">
        <v>84</v>
      </c>
      <c r="BK392" s="145">
        <f>ROUND(I392*H392,2)</f>
        <v>0</v>
      </c>
      <c r="BL392" s="17" t="s">
        <v>217</v>
      </c>
      <c r="BM392" s="144" t="s">
        <v>500</v>
      </c>
    </row>
    <row r="393" spans="2:65" s="12" customFormat="1">
      <c r="B393" s="150"/>
      <c r="D393" s="146" t="s">
        <v>221</v>
      </c>
      <c r="E393" s="151" t="s">
        <v>1</v>
      </c>
      <c r="F393" s="152" t="s">
        <v>501</v>
      </c>
      <c r="H393" s="151" t="s">
        <v>1</v>
      </c>
      <c r="I393" s="153"/>
      <c r="L393" s="150"/>
      <c r="M393" s="154"/>
      <c r="T393" s="155"/>
      <c r="AT393" s="151" t="s">
        <v>221</v>
      </c>
      <c r="AU393" s="151" t="s">
        <v>86</v>
      </c>
      <c r="AV393" s="12" t="s">
        <v>84</v>
      </c>
      <c r="AW393" s="12" t="s">
        <v>32</v>
      </c>
      <c r="AX393" s="12" t="s">
        <v>76</v>
      </c>
      <c r="AY393" s="151" t="s">
        <v>210</v>
      </c>
    </row>
    <row r="394" spans="2:65" s="13" customFormat="1">
      <c r="B394" s="156"/>
      <c r="D394" s="146" t="s">
        <v>221</v>
      </c>
      <c r="E394" s="157" t="s">
        <v>1</v>
      </c>
      <c r="F394" s="158" t="s">
        <v>465</v>
      </c>
      <c r="H394" s="159">
        <v>43</v>
      </c>
      <c r="I394" s="160"/>
      <c r="L394" s="156"/>
      <c r="M394" s="161"/>
      <c r="T394" s="162"/>
      <c r="AT394" s="157" t="s">
        <v>221</v>
      </c>
      <c r="AU394" s="157" t="s">
        <v>86</v>
      </c>
      <c r="AV394" s="13" t="s">
        <v>86</v>
      </c>
      <c r="AW394" s="13" t="s">
        <v>32</v>
      </c>
      <c r="AX394" s="13" t="s">
        <v>76</v>
      </c>
      <c r="AY394" s="157" t="s">
        <v>210</v>
      </c>
    </row>
    <row r="395" spans="2:65" s="14" customFormat="1">
      <c r="B395" s="163"/>
      <c r="D395" s="146" t="s">
        <v>221</v>
      </c>
      <c r="E395" s="164" t="s">
        <v>1</v>
      </c>
      <c r="F395" s="165" t="s">
        <v>224</v>
      </c>
      <c r="H395" s="166">
        <v>43</v>
      </c>
      <c r="I395" s="167"/>
      <c r="L395" s="163"/>
      <c r="M395" s="168"/>
      <c r="T395" s="169"/>
      <c r="AT395" s="164" t="s">
        <v>221</v>
      </c>
      <c r="AU395" s="164" t="s">
        <v>86</v>
      </c>
      <c r="AV395" s="14" t="s">
        <v>217</v>
      </c>
      <c r="AW395" s="14" t="s">
        <v>32</v>
      </c>
      <c r="AX395" s="14" t="s">
        <v>84</v>
      </c>
      <c r="AY395" s="164" t="s">
        <v>210</v>
      </c>
    </row>
    <row r="396" spans="2:65" s="1" customFormat="1" ht="24.25" customHeight="1">
      <c r="B396" s="32"/>
      <c r="C396" s="170" t="s">
        <v>526</v>
      </c>
      <c r="D396" s="170" t="s">
        <v>327</v>
      </c>
      <c r="E396" s="171" t="s">
        <v>503</v>
      </c>
      <c r="F396" s="172" t="s">
        <v>504</v>
      </c>
      <c r="G396" s="173" t="s">
        <v>266</v>
      </c>
      <c r="H396" s="174">
        <v>43</v>
      </c>
      <c r="I396" s="175"/>
      <c r="J396" s="176">
        <f>ROUND(I396*H396,2)</f>
        <v>0</v>
      </c>
      <c r="K396" s="172" t="s">
        <v>216</v>
      </c>
      <c r="L396" s="177"/>
      <c r="M396" s="178" t="s">
        <v>1</v>
      </c>
      <c r="N396" s="179" t="s">
        <v>41</v>
      </c>
      <c r="P396" s="142">
        <f>O396*H396</f>
        <v>0</v>
      </c>
      <c r="Q396" s="142">
        <v>7.1999999999999995E-2</v>
      </c>
      <c r="R396" s="142">
        <f>Q396*H396</f>
        <v>3.0959999999999996</v>
      </c>
      <c r="S396" s="142">
        <v>0</v>
      </c>
      <c r="T396" s="143">
        <f>S396*H396</f>
        <v>0</v>
      </c>
      <c r="AR396" s="144" t="s">
        <v>263</v>
      </c>
      <c r="AT396" s="144" t="s">
        <v>327</v>
      </c>
      <c r="AU396" s="144" t="s">
        <v>86</v>
      </c>
      <c r="AY396" s="17" t="s">
        <v>210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7" t="s">
        <v>84</v>
      </c>
      <c r="BK396" s="145">
        <f>ROUND(I396*H396,2)</f>
        <v>0</v>
      </c>
      <c r="BL396" s="17" t="s">
        <v>217</v>
      </c>
      <c r="BM396" s="144" t="s">
        <v>505</v>
      </c>
    </row>
    <row r="397" spans="2:65" s="12" customFormat="1">
      <c r="B397" s="150"/>
      <c r="D397" s="146" t="s">
        <v>221</v>
      </c>
      <c r="E397" s="151" t="s">
        <v>1</v>
      </c>
      <c r="F397" s="152" t="s">
        <v>501</v>
      </c>
      <c r="H397" s="151" t="s">
        <v>1</v>
      </c>
      <c r="I397" s="153"/>
      <c r="L397" s="150"/>
      <c r="M397" s="154"/>
      <c r="T397" s="155"/>
      <c r="AT397" s="151" t="s">
        <v>221</v>
      </c>
      <c r="AU397" s="151" t="s">
        <v>86</v>
      </c>
      <c r="AV397" s="12" t="s">
        <v>84</v>
      </c>
      <c r="AW397" s="12" t="s">
        <v>32</v>
      </c>
      <c r="AX397" s="12" t="s">
        <v>76</v>
      </c>
      <c r="AY397" s="151" t="s">
        <v>210</v>
      </c>
    </row>
    <row r="398" spans="2:65" s="13" customFormat="1">
      <c r="B398" s="156"/>
      <c r="D398" s="146" t="s">
        <v>221</v>
      </c>
      <c r="E398" s="157" t="s">
        <v>1</v>
      </c>
      <c r="F398" s="158" t="s">
        <v>465</v>
      </c>
      <c r="H398" s="159">
        <v>43</v>
      </c>
      <c r="I398" s="160"/>
      <c r="L398" s="156"/>
      <c r="M398" s="161"/>
      <c r="T398" s="162"/>
      <c r="AT398" s="157" t="s">
        <v>221</v>
      </c>
      <c r="AU398" s="157" t="s">
        <v>86</v>
      </c>
      <c r="AV398" s="13" t="s">
        <v>86</v>
      </c>
      <c r="AW398" s="13" t="s">
        <v>32</v>
      </c>
      <c r="AX398" s="13" t="s">
        <v>76</v>
      </c>
      <c r="AY398" s="157" t="s">
        <v>210</v>
      </c>
    </row>
    <row r="399" spans="2:65" s="14" customFormat="1">
      <c r="B399" s="163"/>
      <c r="D399" s="146" t="s">
        <v>221</v>
      </c>
      <c r="E399" s="164" t="s">
        <v>1</v>
      </c>
      <c r="F399" s="165" t="s">
        <v>224</v>
      </c>
      <c r="H399" s="166">
        <v>43</v>
      </c>
      <c r="I399" s="167"/>
      <c r="L399" s="163"/>
      <c r="M399" s="168"/>
      <c r="T399" s="169"/>
      <c r="AT399" s="164" t="s">
        <v>221</v>
      </c>
      <c r="AU399" s="164" t="s">
        <v>86</v>
      </c>
      <c r="AV399" s="14" t="s">
        <v>217</v>
      </c>
      <c r="AW399" s="14" t="s">
        <v>32</v>
      </c>
      <c r="AX399" s="14" t="s">
        <v>84</v>
      </c>
      <c r="AY399" s="164" t="s">
        <v>210</v>
      </c>
    </row>
    <row r="400" spans="2:65" s="1" customFormat="1" ht="24.25" customHeight="1">
      <c r="B400" s="32"/>
      <c r="C400" s="133" t="s">
        <v>530</v>
      </c>
      <c r="D400" s="133" t="s">
        <v>212</v>
      </c>
      <c r="E400" s="134" t="s">
        <v>507</v>
      </c>
      <c r="F400" s="135" t="s">
        <v>508</v>
      </c>
      <c r="G400" s="136" t="s">
        <v>266</v>
      </c>
      <c r="H400" s="137">
        <v>43</v>
      </c>
      <c r="I400" s="138"/>
      <c r="J400" s="139">
        <f>ROUND(I400*H400,2)</f>
        <v>0</v>
      </c>
      <c r="K400" s="135" t="s">
        <v>216</v>
      </c>
      <c r="L400" s="32"/>
      <c r="M400" s="140" t="s">
        <v>1</v>
      </c>
      <c r="N400" s="141" t="s">
        <v>41</v>
      </c>
      <c r="P400" s="142">
        <f>O400*H400</f>
        <v>0</v>
      </c>
      <c r="Q400" s="142">
        <v>2.972E-2</v>
      </c>
      <c r="R400" s="142">
        <f>Q400*H400</f>
        <v>1.27796</v>
      </c>
      <c r="S400" s="142">
        <v>0</v>
      </c>
      <c r="T400" s="143">
        <f>S400*H400</f>
        <v>0</v>
      </c>
      <c r="AR400" s="144" t="s">
        <v>217</v>
      </c>
      <c r="AT400" s="144" t="s">
        <v>212</v>
      </c>
      <c r="AU400" s="144" t="s">
        <v>86</v>
      </c>
      <c r="AY400" s="17" t="s">
        <v>210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7" t="s">
        <v>84</v>
      </c>
      <c r="BK400" s="145">
        <f>ROUND(I400*H400,2)</f>
        <v>0</v>
      </c>
      <c r="BL400" s="17" t="s">
        <v>217</v>
      </c>
      <c r="BM400" s="144" t="s">
        <v>509</v>
      </c>
    </row>
    <row r="401" spans="2:65" s="12" customFormat="1">
      <c r="B401" s="150"/>
      <c r="D401" s="146" t="s">
        <v>221</v>
      </c>
      <c r="E401" s="151" t="s">
        <v>1</v>
      </c>
      <c r="F401" s="152" t="s">
        <v>501</v>
      </c>
      <c r="H401" s="151" t="s">
        <v>1</v>
      </c>
      <c r="I401" s="153"/>
      <c r="L401" s="150"/>
      <c r="M401" s="154"/>
      <c r="T401" s="155"/>
      <c r="AT401" s="151" t="s">
        <v>221</v>
      </c>
      <c r="AU401" s="151" t="s">
        <v>86</v>
      </c>
      <c r="AV401" s="12" t="s">
        <v>84</v>
      </c>
      <c r="AW401" s="12" t="s">
        <v>32</v>
      </c>
      <c r="AX401" s="12" t="s">
        <v>76</v>
      </c>
      <c r="AY401" s="151" t="s">
        <v>210</v>
      </c>
    </row>
    <row r="402" spans="2:65" s="13" customFormat="1">
      <c r="B402" s="156"/>
      <c r="D402" s="146" t="s">
        <v>221</v>
      </c>
      <c r="E402" s="157" t="s">
        <v>1</v>
      </c>
      <c r="F402" s="158" t="s">
        <v>465</v>
      </c>
      <c r="H402" s="159">
        <v>43</v>
      </c>
      <c r="I402" s="160"/>
      <c r="L402" s="156"/>
      <c r="M402" s="161"/>
      <c r="T402" s="162"/>
      <c r="AT402" s="157" t="s">
        <v>221</v>
      </c>
      <c r="AU402" s="157" t="s">
        <v>86</v>
      </c>
      <c r="AV402" s="13" t="s">
        <v>86</v>
      </c>
      <c r="AW402" s="13" t="s">
        <v>32</v>
      </c>
      <c r="AX402" s="13" t="s">
        <v>76</v>
      </c>
      <c r="AY402" s="157" t="s">
        <v>210</v>
      </c>
    </row>
    <row r="403" spans="2:65" s="14" customFormat="1">
      <c r="B403" s="163"/>
      <c r="D403" s="146" t="s">
        <v>221</v>
      </c>
      <c r="E403" s="164" t="s">
        <v>1</v>
      </c>
      <c r="F403" s="165" t="s">
        <v>224</v>
      </c>
      <c r="H403" s="166">
        <v>43</v>
      </c>
      <c r="I403" s="167"/>
      <c r="L403" s="163"/>
      <c r="M403" s="168"/>
      <c r="T403" s="169"/>
      <c r="AT403" s="164" t="s">
        <v>221</v>
      </c>
      <c r="AU403" s="164" t="s">
        <v>86</v>
      </c>
      <c r="AV403" s="14" t="s">
        <v>217</v>
      </c>
      <c r="AW403" s="14" t="s">
        <v>32</v>
      </c>
      <c r="AX403" s="14" t="s">
        <v>84</v>
      </c>
      <c r="AY403" s="164" t="s">
        <v>210</v>
      </c>
    </row>
    <row r="404" spans="2:65" s="1" customFormat="1" ht="24.25" customHeight="1">
      <c r="B404" s="32"/>
      <c r="C404" s="170" t="s">
        <v>534</v>
      </c>
      <c r="D404" s="170" t="s">
        <v>327</v>
      </c>
      <c r="E404" s="171" t="s">
        <v>511</v>
      </c>
      <c r="F404" s="172" t="s">
        <v>512</v>
      </c>
      <c r="G404" s="173" t="s">
        <v>266</v>
      </c>
      <c r="H404" s="174">
        <v>43</v>
      </c>
      <c r="I404" s="175"/>
      <c r="J404" s="176">
        <f>ROUND(I404*H404,2)</f>
        <v>0</v>
      </c>
      <c r="K404" s="172" t="s">
        <v>216</v>
      </c>
      <c r="L404" s="177"/>
      <c r="M404" s="178" t="s">
        <v>1</v>
      </c>
      <c r="N404" s="179" t="s">
        <v>41</v>
      </c>
      <c r="P404" s="142">
        <f>O404*H404</f>
        <v>0</v>
      </c>
      <c r="Q404" s="142">
        <v>0.08</v>
      </c>
      <c r="R404" s="142">
        <f>Q404*H404</f>
        <v>3.44</v>
      </c>
      <c r="S404" s="142">
        <v>0</v>
      </c>
      <c r="T404" s="143">
        <f>S404*H404</f>
        <v>0</v>
      </c>
      <c r="AR404" s="144" t="s">
        <v>263</v>
      </c>
      <c r="AT404" s="144" t="s">
        <v>327</v>
      </c>
      <c r="AU404" s="144" t="s">
        <v>86</v>
      </c>
      <c r="AY404" s="17" t="s">
        <v>210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7" t="s">
        <v>84</v>
      </c>
      <c r="BK404" s="145">
        <f>ROUND(I404*H404,2)</f>
        <v>0</v>
      </c>
      <c r="BL404" s="17" t="s">
        <v>217</v>
      </c>
      <c r="BM404" s="144" t="s">
        <v>513</v>
      </c>
    </row>
    <row r="405" spans="2:65" s="12" customFormat="1">
      <c r="B405" s="150"/>
      <c r="D405" s="146" t="s">
        <v>221</v>
      </c>
      <c r="E405" s="151" t="s">
        <v>1</v>
      </c>
      <c r="F405" s="152" t="s">
        <v>501</v>
      </c>
      <c r="H405" s="151" t="s">
        <v>1</v>
      </c>
      <c r="I405" s="153"/>
      <c r="L405" s="150"/>
      <c r="M405" s="154"/>
      <c r="T405" s="155"/>
      <c r="AT405" s="151" t="s">
        <v>221</v>
      </c>
      <c r="AU405" s="151" t="s">
        <v>86</v>
      </c>
      <c r="AV405" s="12" t="s">
        <v>84</v>
      </c>
      <c r="AW405" s="12" t="s">
        <v>32</v>
      </c>
      <c r="AX405" s="12" t="s">
        <v>76</v>
      </c>
      <c r="AY405" s="151" t="s">
        <v>210</v>
      </c>
    </row>
    <row r="406" spans="2:65" s="13" customFormat="1">
      <c r="B406" s="156"/>
      <c r="D406" s="146" t="s">
        <v>221</v>
      </c>
      <c r="E406" s="157" t="s">
        <v>1</v>
      </c>
      <c r="F406" s="158" t="s">
        <v>465</v>
      </c>
      <c r="H406" s="159">
        <v>43</v>
      </c>
      <c r="I406" s="160"/>
      <c r="L406" s="156"/>
      <c r="M406" s="161"/>
      <c r="T406" s="162"/>
      <c r="AT406" s="157" t="s">
        <v>221</v>
      </c>
      <c r="AU406" s="157" t="s">
        <v>86</v>
      </c>
      <c r="AV406" s="13" t="s">
        <v>86</v>
      </c>
      <c r="AW406" s="13" t="s">
        <v>32</v>
      </c>
      <c r="AX406" s="13" t="s">
        <v>76</v>
      </c>
      <c r="AY406" s="157" t="s">
        <v>210</v>
      </c>
    </row>
    <row r="407" spans="2:65" s="14" customFormat="1">
      <c r="B407" s="163"/>
      <c r="D407" s="146" t="s">
        <v>221</v>
      </c>
      <c r="E407" s="164" t="s">
        <v>1</v>
      </c>
      <c r="F407" s="165" t="s">
        <v>224</v>
      </c>
      <c r="H407" s="166">
        <v>43</v>
      </c>
      <c r="I407" s="167"/>
      <c r="L407" s="163"/>
      <c r="M407" s="168"/>
      <c r="T407" s="169"/>
      <c r="AT407" s="164" t="s">
        <v>221</v>
      </c>
      <c r="AU407" s="164" t="s">
        <v>86</v>
      </c>
      <c r="AV407" s="14" t="s">
        <v>217</v>
      </c>
      <c r="AW407" s="14" t="s">
        <v>32</v>
      </c>
      <c r="AX407" s="14" t="s">
        <v>84</v>
      </c>
      <c r="AY407" s="164" t="s">
        <v>210</v>
      </c>
    </row>
    <row r="408" spans="2:65" s="1" customFormat="1" ht="24.25" customHeight="1">
      <c r="B408" s="32"/>
      <c r="C408" s="133" t="s">
        <v>538</v>
      </c>
      <c r="D408" s="133" t="s">
        <v>212</v>
      </c>
      <c r="E408" s="134" t="s">
        <v>515</v>
      </c>
      <c r="F408" s="135" t="s">
        <v>516</v>
      </c>
      <c r="G408" s="136" t="s">
        <v>266</v>
      </c>
      <c r="H408" s="137">
        <v>43</v>
      </c>
      <c r="I408" s="138"/>
      <c r="J408" s="139">
        <f>ROUND(I408*H408,2)</f>
        <v>0</v>
      </c>
      <c r="K408" s="135" t="s">
        <v>216</v>
      </c>
      <c r="L408" s="32"/>
      <c r="M408" s="140" t="s">
        <v>1</v>
      </c>
      <c r="N408" s="141" t="s">
        <v>41</v>
      </c>
      <c r="P408" s="142">
        <f>O408*H408</f>
        <v>0</v>
      </c>
      <c r="Q408" s="142">
        <v>2.972E-2</v>
      </c>
      <c r="R408" s="142">
        <f>Q408*H408</f>
        <v>1.27796</v>
      </c>
      <c r="S408" s="142">
        <v>0</v>
      </c>
      <c r="T408" s="143">
        <f>S408*H408</f>
        <v>0</v>
      </c>
      <c r="AR408" s="144" t="s">
        <v>217</v>
      </c>
      <c r="AT408" s="144" t="s">
        <v>212</v>
      </c>
      <c r="AU408" s="144" t="s">
        <v>86</v>
      </c>
      <c r="AY408" s="17" t="s">
        <v>210</v>
      </c>
      <c r="BE408" s="145">
        <f>IF(N408="základní",J408,0)</f>
        <v>0</v>
      </c>
      <c r="BF408" s="145">
        <f>IF(N408="snížená",J408,0)</f>
        <v>0</v>
      </c>
      <c r="BG408" s="145">
        <f>IF(N408="zákl. přenesená",J408,0)</f>
        <v>0</v>
      </c>
      <c r="BH408" s="145">
        <f>IF(N408="sníž. přenesená",J408,0)</f>
        <v>0</v>
      </c>
      <c r="BI408" s="145">
        <f>IF(N408="nulová",J408,0)</f>
        <v>0</v>
      </c>
      <c r="BJ408" s="17" t="s">
        <v>84</v>
      </c>
      <c r="BK408" s="145">
        <f>ROUND(I408*H408,2)</f>
        <v>0</v>
      </c>
      <c r="BL408" s="17" t="s">
        <v>217</v>
      </c>
      <c r="BM408" s="144" t="s">
        <v>517</v>
      </c>
    </row>
    <row r="409" spans="2:65" s="12" customFormat="1">
      <c r="B409" s="150"/>
      <c r="D409" s="146" t="s">
        <v>221</v>
      </c>
      <c r="E409" s="151" t="s">
        <v>1</v>
      </c>
      <c r="F409" s="152" t="s">
        <v>501</v>
      </c>
      <c r="H409" s="151" t="s">
        <v>1</v>
      </c>
      <c r="I409" s="153"/>
      <c r="L409" s="150"/>
      <c r="M409" s="154"/>
      <c r="T409" s="155"/>
      <c r="AT409" s="151" t="s">
        <v>221</v>
      </c>
      <c r="AU409" s="151" t="s">
        <v>86</v>
      </c>
      <c r="AV409" s="12" t="s">
        <v>84</v>
      </c>
      <c r="AW409" s="12" t="s">
        <v>32</v>
      </c>
      <c r="AX409" s="12" t="s">
        <v>76</v>
      </c>
      <c r="AY409" s="151" t="s">
        <v>210</v>
      </c>
    </row>
    <row r="410" spans="2:65" s="13" customFormat="1">
      <c r="B410" s="156"/>
      <c r="D410" s="146" t="s">
        <v>221</v>
      </c>
      <c r="E410" s="157" t="s">
        <v>1</v>
      </c>
      <c r="F410" s="158" t="s">
        <v>465</v>
      </c>
      <c r="H410" s="159">
        <v>43</v>
      </c>
      <c r="I410" s="160"/>
      <c r="L410" s="156"/>
      <c r="M410" s="161"/>
      <c r="T410" s="162"/>
      <c r="AT410" s="157" t="s">
        <v>221</v>
      </c>
      <c r="AU410" s="157" t="s">
        <v>86</v>
      </c>
      <c r="AV410" s="13" t="s">
        <v>86</v>
      </c>
      <c r="AW410" s="13" t="s">
        <v>32</v>
      </c>
      <c r="AX410" s="13" t="s">
        <v>76</v>
      </c>
      <c r="AY410" s="157" t="s">
        <v>210</v>
      </c>
    </row>
    <row r="411" spans="2:65" s="14" customFormat="1">
      <c r="B411" s="163"/>
      <c r="D411" s="146" t="s">
        <v>221</v>
      </c>
      <c r="E411" s="164" t="s">
        <v>1</v>
      </c>
      <c r="F411" s="165" t="s">
        <v>224</v>
      </c>
      <c r="H411" s="166">
        <v>43</v>
      </c>
      <c r="I411" s="167"/>
      <c r="L411" s="163"/>
      <c r="M411" s="168"/>
      <c r="T411" s="169"/>
      <c r="AT411" s="164" t="s">
        <v>221</v>
      </c>
      <c r="AU411" s="164" t="s">
        <v>86</v>
      </c>
      <c r="AV411" s="14" t="s">
        <v>217</v>
      </c>
      <c r="AW411" s="14" t="s">
        <v>32</v>
      </c>
      <c r="AX411" s="14" t="s">
        <v>84</v>
      </c>
      <c r="AY411" s="164" t="s">
        <v>210</v>
      </c>
    </row>
    <row r="412" spans="2:65" s="1" customFormat="1" ht="24.25" customHeight="1">
      <c r="B412" s="32"/>
      <c r="C412" s="170" t="s">
        <v>542</v>
      </c>
      <c r="D412" s="170" t="s">
        <v>327</v>
      </c>
      <c r="E412" s="171" t="s">
        <v>519</v>
      </c>
      <c r="F412" s="172" t="s">
        <v>520</v>
      </c>
      <c r="G412" s="173" t="s">
        <v>266</v>
      </c>
      <c r="H412" s="174">
        <v>43</v>
      </c>
      <c r="I412" s="175"/>
      <c r="J412" s="176">
        <f>ROUND(I412*H412,2)</f>
        <v>0</v>
      </c>
      <c r="K412" s="172" t="s">
        <v>216</v>
      </c>
      <c r="L412" s="177"/>
      <c r="M412" s="178" t="s">
        <v>1</v>
      </c>
      <c r="N412" s="179" t="s">
        <v>41</v>
      </c>
      <c r="P412" s="142">
        <f>O412*H412</f>
        <v>0</v>
      </c>
      <c r="Q412" s="142">
        <v>0.11</v>
      </c>
      <c r="R412" s="142">
        <f>Q412*H412</f>
        <v>4.7300000000000004</v>
      </c>
      <c r="S412" s="142">
        <v>0</v>
      </c>
      <c r="T412" s="143">
        <f>S412*H412</f>
        <v>0</v>
      </c>
      <c r="AR412" s="144" t="s">
        <v>263</v>
      </c>
      <c r="AT412" s="144" t="s">
        <v>327</v>
      </c>
      <c r="AU412" s="144" t="s">
        <v>86</v>
      </c>
      <c r="AY412" s="17" t="s">
        <v>210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7" t="s">
        <v>84</v>
      </c>
      <c r="BK412" s="145">
        <f>ROUND(I412*H412,2)</f>
        <v>0</v>
      </c>
      <c r="BL412" s="17" t="s">
        <v>217</v>
      </c>
      <c r="BM412" s="144" t="s">
        <v>521</v>
      </c>
    </row>
    <row r="413" spans="2:65" s="12" customFormat="1">
      <c r="B413" s="150"/>
      <c r="D413" s="146" t="s">
        <v>221</v>
      </c>
      <c r="E413" s="151" t="s">
        <v>1</v>
      </c>
      <c r="F413" s="152" t="s">
        <v>501</v>
      </c>
      <c r="H413" s="151" t="s">
        <v>1</v>
      </c>
      <c r="I413" s="153"/>
      <c r="L413" s="150"/>
      <c r="M413" s="154"/>
      <c r="T413" s="155"/>
      <c r="AT413" s="151" t="s">
        <v>221</v>
      </c>
      <c r="AU413" s="151" t="s">
        <v>86</v>
      </c>
      <c r="AV413" s="12" t="s">
        <v>84</v>
      </c>
      <c r="AW413" s="12" t="s">
        <v>32</v>
      </c>
      <c r="AX413" s="12" t="s">
        <v>76</v>
      </c>
      <c r="AY413" s="151" t="s">
        <v>210</v>
      </c>
    </row>
    <row r="414" spans="2:65" s="13" customFormat="1">
      <c r="B414" s="156"/>
      <c r="D414" s="146" t="s">
        <v>221</v>
      </c>
      <c r="E414" s="157" t="s">
        <v>1</v>
      </c>
      <c r="F414" s="158" t="s">
        <v>465</v>
      </c>
      <c r="H414" s="159">
        <v>43</v>
      </c>
      <c r="I414" s="160"/>
      <c r="L414" s="156"/>
      <c r="M414" s="161"/>
      <c r="T414" s="162"/>
      <c r="AT414" s="157" t="s">
        <v>221</v>
      </c>
      <c r="AU414" s="157" t="s">
        <v>86</v>
      </c>
      <c r="AV414" s="13" t="s">
        <v>86</v>
      </c>
      <c r="AW414" s="13" t="s">
        <v>32</v>
      </c>
      <c r="AX414" s="13" t="s">
        <v>76</v>
      </c>
      <c r="AY414" s="157" t="s">
        <v>210</v>
      </c>
    </row>
    <row r="415" spans="2:65" s="14" customFormat="1">
      <c r="B415" s="163"/>
      <c r="D415" s="146" t="s">
        <v>221</v>
      </c>
      <c r="E415" s="164" t="s">
        <v>1</v>
      </c>
      <c r="F415" s="165" t="s">
        <v>224</v>
      </c>
      <c r="H415" s="166">
        <v>43</v>
      </c>
      <c r="I415" s="167"/>
      <c r="L415" s="163"/>
      <c r="M415" s="168"/>
      <c r="T415" s="169"/>
      <c r="AT415" s="164" t="s">
        <v>221</v>
      </c>
      <c r="AU415" s="164" t="s">
        <v>86</v>
      </c>
      <c r="AV415" s="14" t="s">
        <v>217</v>
      </c>
      <c r="AW415" s="14" t="s">
        <v>32</v>
      </c>
      <c r="AX415" s="14" t="s">
        <v>84</v>
      </c>
      <c r="AY415" s="164" t="s">
        <v>210</v>
      </c>
    </row>
    <row r="416" spans="2:65" s="1" customFormat="1" ht="24.25" customHeight="1">
      <c r="B416" s="32"/>
      <c r="C416" s="133" t="s">
        <v>546</v>
      </c>
      <c r="D416" s="133" t="s">
        <v>212</v>
      </c>
      <c r="E416" s="134" t="s">
        <v>523</v>
      </c>
      <c r="F416" s="135" t="s">
        <v>524</v>
      </c>
      <c r="G416" s="136" t="s">
        <v>266</v>
      </c>
      <c r="H416" s="137">
        <v>43</v>
      </c>
      <c r="I416" s="138"/>
      <c r="J416" s="139">
        <f>ROUND(I416*H416,2)</f>
        <v>0</v>
      </c>
      <c r="K416" s="135" t="s">
        <v>216</v>
      </c>
      <c r="L416" s="32"/>
      <c r="M416" s="140" t="s">
        <v>1</v>
      </c>
      <c r="N416" s="141" t="s">
        <v>41</v>
      </c>
      <c r="P416" s="142">
        <f>O416*H416</f>
        <v>0</v>
      </c>
      <c r="Q416" s="142">
        <v>2.972E-2</v>
      </c>
      <c r="R416" s="142">
        <f>Q416*H416</f>
        <v>1.27796</v>
      </c>
      <c r="S416" s="142">
        <v>0</v>
      </c>
      <c r="T416" s="143">
        <f>S416*H416</f>
        <v>0</v>
      </c>
      <c r="AR416" s="144" t="s">
        <v>217</v>
      </c>
      <c r="AT416" s="144" t="s">
        <v>212</v>
      </c>
      <c r="AU416" s="144" t="s">
        <v>86</v>
      </c>
      <c r="AY416" s="17" t="s">
        <v>210</v>
      </c>
      <c r="BE416" s="145">
        <f>IF(N416="základní",J416,0)</f>
        <v>0</v>
      </c>
      <c r="BF416" s="145">
        <f>IF(N416="snížená",J416,0)</f>
        <v>0</v>
      </c>
      <c r="BG416" s="145">
        <f>IF(N416="zákl. přenesená",J416,0)</f>
        <v>0</v>
      </c>
      <c r="BH416" s="145">
        <f>IF(N416="sníž. přenesená",J416,0)</f>
        <v>0</v>
      </c>
      <c r="BI416" s="145">
        <f>IF(N416="nulová",J416,0)</f>
        <v>0</v>
      </c>
      <c r="BJ416" s="17" t="s">
        <v>84</v>
      </c>
      <c r="BK416" s="145">
        <f>ROUND(I416*H416,2)</f>
        <v>0</v>
      </c>
      <c r="BL416" s="17" t="s">
        <v>217</v>
      </c>
      <c r="BM416" s="144" t="s">
        <v>525</v>
      </c>
    </row>
    <row r="417" spans="2:65" s="12" customFormat="1">
      <c r="B417" s="150"/>
      <c r="D417" s="146" t="s">
        <v>221</v>
      </c>
      <c r="E417" s="151" t="s">
        <v>1</v>
      </c>
      <c r="F417" s="152" t="s">
        <v>501</v>
      </c>
      <c r="H417" s="151" t="s">
        <v>1</v>
      </c>
      <c r="I417" s="153"/>
      <c r="L417" s="150"/>
      <c r="M417" s="154"/>
      <c r="T417" s="155"/>
      <c r="AT417" s="151" t="s">
        <v>221</v>
      </c>
      <c r="AU417" s="151" t="s">
        <v>86</v>
      </c>
      <c r="AV417" s="12" t="s">
        <v>84</v>
      </c>
      <c r="AW417" s="12" t="s">
        <v>32</v>
      </c>
      <c r="AX417" s="12" t="s">
        <v>76</v>
      </c>
      <c r="AY417" s="151" t="s">
        <v>210</v>
      </c>
    </row>
    <row r="418" spans="2:65" s="13" customFormat="1">
      <c r="B418" s="156"/>
      <c r="D418" s="146" t="s">
        <v>221</v>
      </c>
      <c r="E418" s="157" t="s">
        <v>1</v>
      </c>
      <c r="F418" s="158" t="s">
        <v>465</v>
      </c>
      <c r="H418" s="159">
        <v>43</v>
      </c>
      <c r="I418" s="160"/>
      <c r="L418" s="156"/>
      <c r="M418" s="161"/>
      <c r="T418" s="162"/>
      <c r="AT418" s="157" t="s">
        <v>221</v>
      </c>
      <c r="AU418" s="157" t="s">
        <v>86</v>
      </c>
      <c r="AV418" s="13" t="s">
        <v>86</v>
      </c>
      <c r="AW418" s="13" t="s">
        <v>32</v>
      </c>
      <c r="AX418" s="13" t="s">
        <v>76</v>
      </c>
      <c r="AY418" s="157" t="s">
        <v>210</v>
      </c>
    </row>
    <row r="419" spans="2:65" s="14" customFormat="1">
      <c r="B419" s="163"/>
      <c r="D419" s="146" t="s">
        <v>221</v>
      </c>
      <c r="E419" s="164" t="s">
        <v>1</v>
      </c>
      <c r="F419" s="165" t="s">
        <v>224</v>
      </c>
      <c r="H419" s="166">
        <v>43</v>
      </c>
      <c r="I419" s="167"/>
      <c r="L419" s="163"/>
      <c r="M419" s="168"/>
      <c r="T419" s="169"/>
      <c r="AT419" s="164" t="s">
        <v>221</v>
      </c>
      <c r="AU419" s="164" t="s">
        <v>86</v>
      </c>
      <c r="AV419" s="14" t="s">
        <v>217</v>
      </c>
      <c r="AW419" s="14" t="s">
        <v>32</v>
      </c>
      <c r="AX419" s="14" t="s">
        <v>84</v>
      </c>
      <c r="AY419" s="164" t="s">
        <v>210</v>
      </c>
    </row>
    <row r="420" spans="2:65" s="1" customFormat="1" ht="24.25" customHeight="1">
      <c r="B420" s="32"/>
      <c r="C420" s="170" t="s">
        <v>550</v>
      </c>
      <c r="D420" s="170" t="s">
        <v>327</v>
      </c>
      <c r="E420" s="171" t="s">
        <v>527</v>
      </c>
      <c r="F420" s="172" t="s">
        <v>528</v>
      </c>
      <c r="G420" s="173" t="s">
        <v>266</v>
      </c>
      <c r="H420" s="174">
        <v>24</v>
      </c>
      <c r="I420" s="175"/>
      <c r="J420" s="176">
        <f>ROUND(I420*H420,2)</f>
        <v>0</v>
      </c>
      <c r="K420" s="172" t="s">
        <v>216</v>
      </c>
      <c r="L420" s="177"/>
      <c r="M420" s="178" t="s">
        <v>1</v>
      </c>
      <c r="N420" s="179" t="s">
        <v>41</v>
      </c>
      <c r="P420" s="142">
        <f>O420*H420</f>
        <v>0</v>
      </c>
      <c r="Q420" s="142">
        <v>5.5E-2</v>
      </c>
      <c r="R420" s="142">
        <f>Q420*H420</f>
        <v>1.32</v>
      </c>
      <c r="S420" s="142">
        <v>0</v>
      </c>
      <c r="T420" s="143">
        <f>S420*H420</f>
        <v>0</v>
      </c>
      <c r="AR420" s="144" t="s">
        <v>263</v>
      </c>
      <c r="AT420" s="144" t="s">
        <v>327</v>
      </c>
      <c r="AU420" s="144" t="s">
        <v>86</v>
      </c>
      <c r="AY420" s="17" t="s">
        <v>210</v>
      </c>
      <c r="BE420" s="145">
        <f>IF(N420="základní",J420,0)</f>
        <v>0</v>
      </c>
      <c r="BF420" s="145">
        <f>IF(N420="snížená",J420,0)</f>
        <v>0</v>
      </c>
      <c r="BG420" s="145">
        <f>IF(N420="zákl. přenesená",J420,0)</f>
        <v>0</v>
      </c>
      <c r="BH420" s="145">
        <f>IF(N420="sníž. přenesená",J420,0)</f>
        <v>0</v>
      </c>
      <c r="BI420" s="145">
        <f>IF(N420="nulová",J420,0)</f>
        <v>0</v>
      </c>
      <c r="BJ420" s="17" t="s">
        <v>84</v>
      </c>
      <c r="BK420" s="145">
        <f>ROUND(I420*H420,2)</f>
        <v>0</v>
      </c>
      <c r="BL420" s="17" t="s">
        <v>217</v>
      </c>
      <c r="BM420" s="144" t="s">
        <v>529</v>
      </c>
    </row>
    <row r="421" spans="2:65" s="12" customFormat="1">
      <c r="B421" s="150"/>
      <c r="D421" s="146" t="s">
        <v>221</v>
      </c>
      <c r="E421" s="151" t="s">
        <v>1</v>
      </c>
      <c r="F421" s="152" t="s">
        <v>501</v>
      </c>
      <c r="H421" s="151" t="s">
        <v>1</v>
      </c>
      <c r="I421" s="153"/>
      <c r="L421" s="150"/>
      <c r="M421" s="154"/>
      <c r="T421" s="155"/>
      <c r="AT421" s="151" t="s">
        <v>221</v>
      </c>
      <c r="AU421" s="151" t="s">
        <v>86</v>
      </c>
      <c r="AV421" s="12" t="s">
        <v>84</v>
      </c>
      <c r="AW421" s="12" t="s">
        <v>32</v>
      </c>
      <c r="AX421" s="12" t="s">
        <v>76</v>
      </c>
      <c r="AY421" s="151" t="s">
        <v>210</v>
      </c>
    </row>
    <row r="422" spans="2:65" s="13" customFormat="1">
      <c r="B422" s="156"/>
      <c r="D422" s="146" t="s">
        <v>221</v>
      </c>
      <c r="E422" s="157" t="s">
        <v>1</v>
      </c>
      <c r="F422" s="158" t="s">
        <v>923</v>
      </c>
      <c r="H422" s="159">
        <v>24</v>
      </c>
      <c r="I422" s="160"/>
      <c r="L422" s="156"/>
      <c r="M422" s="161"/>
      <c r="T422" s="162"/>
      <c r="AT422" s="157" t="s">
        <v>221</v>
      </c>
      <c r="AU422" s="157" t="s">
        <v>86</v>
      </c>
      <c r="AV422" s="13" t="s">
        <v>86</v>
      </c>
      <c r="AW422" s="13" t="s">
        <v>32</v>
      </c>
      <c r="AX422" s="13" t="s">
        <v>76</v>
      </c>
      <c r="AY422" s="157" t="s">
        <v>210</v>
      </c>
    </row>
    <row r="423" spans="2:65" s="14" customFormat="1">
      <c r="B423" s="163"/>
      <c r="D423" s="146" t="s">
        <v>221</v>
      </c>
      <c r="E423" s="164" t="s">
        <v>1</v>
      </c>
      <c r="F423" s="165" t="s">
        <v>224</v>
      </c>
      <c r="H423" s="166">
        <v>24</v>
      </c>
      <c r="I423" s="167"/>
      <c r="L423" s="163"/>
      <c r="M423" s="168"/>
      <c r="T423" s="169"/>
      <c r="AT423" s="164" t="s">
        <v>221</v>
      </c>
      <c r="AU423" s="164" t="s">
        <v>86</v>
      </c>
      <c r="AV423" s="14" t="s">
        <v>217</v>
      </c>
      <c r="AW423" s="14" t="s">
        <v>32</v>
      </c>
      <c r="AX423" s="14" t="s">
        <v>84</v>
      </c>
      <c r="AY423" s="164" t="s">
        <v>210</v>
      </c>
    </row>
    <row r="424" spans="2:65" s="1" customFormat="1" ht="16.5" customHeight="1">
      <c r="B424" s="32"/>
      <c r="C424" s="170" t="s">
        <v>554</v>
      </c>
      <c r="D424" s="170" t="s">
        <v>327</v>
      </c>
      <c r="E424" s="171" t="s">
        <v>531</v>
      </c>
      <c r="F424" s="172" t="s">
        <v>532</v>
      </c>
      <c r="G424" s="173" t="s">
        <v>266</v>
      </c>
      <c r="H424" s="174">
        <v>19</v>
      </c>
      <c r="I424" s="175"/>
      <c r="J424" s="176">
        <f>ROUND(I424*H424,2)</f>
        <v>0</v>
      </c>
      <c r="K424" s="172" t="s">
        <v>216</v>
      </c>
      <c r="L424" s="177"/>
      <c r="M424" s="178" t="s">
        <v>1</v>
      </c>
      <c r="N424" s="179" t="s">
        <v>41</v>
      </c>
      <c r="P424" s="142">
        <f>O424*H424</f>
        <v>0</v>
      </c>
      <c r="Q424" s="142">
        <v>0.06</v>
      </c>
      <c r="R424" s="142">
        <f>Q424*H424</f>
        <v>1.1399999999999999</v>
      </c>
      <c r="S424" s="142">
        <v>0</v>
      </c>
      <c r="T424" s="143">
        <f>S424*H424</f>
        <v>0</v>
      </c>
      <c r="AR424" s="144" t="s">
        <v>263</v>
      </c>
      <c r="AT424" s="144" t="s">
        <v>327</v>
      </c>
      <c r="AU424" s="144" t="s">
        <v>86</v>
      </c>
      <c r="AY424" s="17" t="s">
        <v>210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7" t="s">
        <v>84</v>
      </c>
      <c r="BK424" s="145">
        <f>ROUND(I424*H424,2)</f>
        <v>0</v>
      </c>
      <c r="BL424" s="17" t="s">
        <v>217</v>
      </c>
      <c r="BM424" s="144" t="s">
        <v>533</v>
      </c>
    </row>
    <row r="425" spans="2:65" s="12" customFormat="1">
      <c r="B425" s="150"/>
      <c r="D425" s="146" t="s">
        <v>221</v>
      </c>
      <c r="E425" s="151" t="s">
        <v>1</v>
      </c>
      <c r="F425" s="152" t="s">
        <v>501</v>
      </c>
      <c r="H425" s="151" t="s">
        <v>1</v>
      </c>
      <c r="I425" s="153"/>
      <c r="L425" s="150"/>
      <c r="M425" s="154"/>
      <c r="T425" s="155"/>
      <c r="AT425" s="151" t="s">
        <v>221</v>
      </c>
      <c r="AU425" s="151" t="s">
        <v>86</v>
      </c>
      <c r="AV425" s="12" t="s">
        <v>84</v>
      </c>
      <c r="AW425" s="12" t="s">
        <v>32</v>
      </c>
      <c r="AX425" s="12" t="s">
        <v>76</v>
      </c>
      <c r="AY425" s="151" t="s">
        <v>210</v>
      </c>
    </row>
    <row r="426" spans="2:65" s="13" customFormat="1">
      <c r="B426" s="156"/>
      <c r="D426" s="146" t="s">
        <v>221</v>
      </c>
      <c r="E426" s="157" t="s">
        <v>1</v>
      </c>
      <c r="F426" s="158" t="s">
        <v>334</v>
      </c>
      <c r="H426" s="159">
        <v>19</v>
      </c>
      <c r="I426" s="160"/>
      <c r="L426" s="156"/>
      <c r="M426" s="161"/>
      <c r="T426" s="162"/>
      <c r="AT426" s="157" t="s">
        <v>221</v>
      </c>
      <c r="AU426" s="157" t="s">
        <v>86</v>
      </c>
      <c r="AV426" s="13" t="s">
        <v>86</v>
      </c>
      <c r="AW426" s="13" t="s">
        <v>32</v>
      </c>
      <c r="AX426" s="13" t="s">
        <v>76</v>
      </c>
      <c r="AY426" s="157" t="s">
        <v>210</v>
      </c>
    </row>
    <row r="427" spans="2:65" s="14" customFormat="1">
      <c r="B427" s="163"/>
      <c r="D427" s="146" t="s">
        <v>221</v>
      </c>
      <c r="E427" s="164" t="s">
        <v>1</v>
      </c>
      <c r="F427" s="165" t="s">
        <v>224</v>
      </c>
      <c r="H427" s="166">
        <v>19</v>
      </c>
      <c r="I427" s="167"/>
      <c r="L427" s="163"/>
      <c r="M427" s="168"/>
      <c r="T427" s="169"/>
      <c r="AT427" s="164" t="s">
        <v>221</v>
      </c>
      <c r="AU427" s="164" t="s">
        <v>86</v>
      </c>
      <c r="AV427" s="14" t="s">
        <v>217</v>
      </c>
      <c r="AW427" s="14" t="s">
        <v>32</v>
      </c>
      <c r="AX427" s="14" t="s">
        <v>84</v>
      </c>
      <c r="AY427" s="164" t="s">
        <v>210</v>
      </c>
    </row>
    <row r="428" spans="2:65" s="1" customFormat="1" ht="24.25" customHeight="1">
      <c r="B428" s="32"/>
      <c r="C428" s="133" t="s">
        <v>558</v>
      </c>
      <c r="D428" s="133" t="s">
        <v>212</v>
      </c>
      <c r="E428" s="134" t="s">
        <v>535</v>
      </c>
      <c r="F428" s="135" t="s">
        <v>536</v>
      </c>
      <c r="G428" s="136" t="s">
        <v>266</v>
      </c>
      <c r="H428" s="137">
        <v>43</v>
      </c>
      <c r="I428" s="138"/>
      <c r="J428" s="139">
        <f>ROUND(I428*H428,2)</f>
        <v>0</v>
      </c>
      <c r="K428" s="135" t="s">
        <v>216</v>
      </c>
      <c r="L428" s="32"/>
      <c r="M428" s="140" t="s">
        <v>1</v>
      </c>
      <c r="N428" s="141" t="s">
        <v>41</v>
      </c>
      <c r="P428" s="142">
        <f>O428*H428</f>
        <v>0</v>
      </c>
      <c r="Q428" s="142">
        <v>0.21734000000000001</v>
      </c>
      <c r="R428" s="142">
        <f>Q428*H428</f>
        <v>9.3456200000000003</v>
      </c>
      <c r="S428" s="142">
        <v>0</v>
      </c>
      <c r="T428" s="143">
        <f>S428*H428</f>
        <v>0</v>
      </c>
      <c r="AR428" s="144" t="s">
        <v>217</v>
      </c>
      <c r="AT428" s="144" t="s">
        <v>212</v>
      </c>
      <c r="AU428" s="144" t="s">
        <v>86</v>
      </c>
      <c r="AY428" s="17" t="s">
        <v>210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7" t="s">
        <v>84</v>
      </c>
      <c r="BK428" s="145">
        <f>ROUND(I428*H428,2)</f>
        <v>0</v>
      </c>
      <c r="BL428" s="17" t="s">
        <v>217</v>
      </c>
      <c r="BM428" s="144" t="s">
        <v>537</v>
      </c>
    </row>
    <row r="429" spans="2:65" s="12" customFormat="1">
      <c r="B429" s="150"/>
      <c r="D429" s="146" t="s">
        <v>221</v>
      </c>
      <c r="E429" s="151" t="s">
        <v>1</v>
      </c>
      <c r="F429" s="152" t="s">
        <v>501</v>
      </c>
      <c r="H429" s="151" t="s">
        <v>1</v>
      </c>
      <c r="I429" s="153"/>
      <c r="L429" s="150"/>
      <c r="M429" s="154"/>
      <c r="T429" s="155"/>
      <c r="AT429" s="151" t="s">
        <v>221</v>
      </c>
      <c r="AU429" s="151" t="s">
        <v>86</v>
      </c>
      <c r="AV429" s="12" t="s">
        <v>84</v>
      </c>
      <c r="AW429" s="12" t="s">
        <v>32</v>
      </c>
      <c r="AX429" s="12" t="s">
        <v>76</v>
      </c>
      <c r="AY429" s="151" t="s">
        <v>210</v>
      </c>
    </row>
    <row r="430" spans="2:65" s="13" customFormat="1">
      <c r="B430" s="156"/>
      <c r="D430" s="146" t="s">
        <v>221</v>
      </c>
      <c r="E430" s="157" t="s">
        <v>1</v>
      </c>
      <c r="F430" s="158" t="s">
        <v>465</v>
      </c>
      <c r="H430" s="159">
        <v>43</v>
      </c>
      <c r="I430" s="160"/>
      <c r="L430" s="156"/>
      <c r="M430" s="161"/>
      <c r="T430" s="162"/>
      <c r="AT430" s="157" t="s">
        <v>221</v>
      </c>
      <c r="AU430" s="157" t="s">
        <v>86</v>
      </c>
      <c r="AV430" s="13" t="s">
        <v>86</v>
      </c>
      <c r="AW430" s="13" t="s">
        <v>32</v>
      </c>
      <c r="AX430" s="13" t="s">
        <v>76</v>
      </c>
      <c r="AY430" s="157" t="s">
        <v>210</v>
      </c>
    </row>
    <row r="431" spans="2:65" s="14" customFormat="1">
      <c r="B431" s="163"/>
      <c r="D431" s="146" t="s">
        <v>221</v>
      </c>
      <c r="E431" s="164" t="s">
        <v>1</v>
      </c>
      <c r="F431" s="165" t="s">
        <v>224</v>
      </c>
      <c r="H431" s="166">
        <v>43</v>
      </c>
      <c r="I431" s="167"/>
      <c r="L431" s="163"/>
      <c r="M431" s="168"/>
      <c r="T431" s="169"/>
      <c r="AT431" s="164" t="s">
        <v>221</v>
      </c>
      <c r="AU431" s="164" t="s">
        <v>86</v>
      </c>
      <c r="AV431" s="14" t="s">
        <v>217</v>
      </c>
      <c r="AW431" s="14" t="s">
        <v>32</v>
      </c>
      <c r="AX431" s="14" t="s">
        <v>84</v>
      </c>
      <c r="AY431" s="164" t="s">
        <v>210</v>
      </c>
    </row>
    <row r="432" spans="2:65" s="1" customFormat="1" ht="24.25" customHeight="1">
      <c r="B432" s="32"/>
      <c r="C432" s="170" t="s">
        <v>563</v>
      </c>
      <c r="D432" s="170" t="s">
        <v>327</v>
      </c>
      <c r="E432" s="171" t="s">
        <v>539</v>
      </c>
      <c r="F432" s="172" t="s">
        <v>540</v>
      </c>
      <c r="G432" s="173" t="s">
        <v>266</v>
      </c>
      <c r="H432" s="174">
        <v>19</v>
      </c>
      <c r="I432" s="175"/>
      <c r="J432" s="176">
        <f>ROUND(I432*H432,2)</f>
        <v>0</v>
      </c>
      <c r="K432" s="172" t="s">
        <v>216</v>
      </c>
      <c r="L432" s="177"/>
      <c r="M432" s="178" t="s">
        <v>1</v>
      </c>
      <c r="N432" s="179" t="s">
        <v>41</v>
      </c>
      <c r="P432" s="142">
        <f>O432*H432</f>
        <v>0</v>
      </c>
      <c r="Q432" s="142">
        <v>3.9E-2</v>
      </c>
      <c r="R432" s="142">
        <f>Q432*H432</f>
        <v>0.74099999999999999</v>
      </c>
      <c r="S432" s="142">
        <v>0</v>
      </c>
      <c r="T432" s="143">
        <f>S432*H432</f>
        <v>0</v>
      </c>
      <c r="AR432" s="144" t="s">
        <v>263</v>
      </c>
      <c r="AT432" s="144" t="s">
        <v>327</v>
      </c>
      <c r="AU432" s="144" t="s">
        <v>86</v>
      </c>
      <c r="AY432" s="17" t="s">
        <v>210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7" t="s">
        <v>84</v>
      </c>
      <c r="BK432" s="145">
        <f>ROUND(I432*H432,2)</f>
        <v>0</v>
      </c>
      <c r="BL432" s="17" t="s">
        <v>217</v>
      </c>
      <c r="BM432" s="144" t="s">
        <v>541</v>
      </c>
    </row>
    <row r="433" spans="2:65" s="12" customFormat="1">
      <c r="B433" s="150"/>
      <c r="D433" s="146" t="s">
        <v>221</v>
      </c>
      <c r="E433" s="151" t="s">
        <v>1</v>
      </c>
      <c r="F433" s="152" t="s">
        <v>501</v>
      </c>
      <c r="H433" s="151" t="s">
        <v>1</v>
      </c>
      <c r="I433" s="153"/>
      <c r="L433" s="150"/>
      <c r="M433" s="154"/>
      <c r="T433" s="155"/>
      <c r="AT433" s="151" t="s">
        <v>221</v>
      </c>
      <c r="AU433" s="151" t="s">
        <v>86</v>
      </c>
      <c r="AV433" s="12" t="s">
        <v>84</v>
      </c>
      <c r="AW433" s="12" t="s">
        <v>32</v>
      </c>
      <c r="AX433" s="12" t="s">
        <v>76</v>
      </c>
      <c r="AY433" s="151" t="s">
        <v>210</v>
      </c>
    </row>
    <row r="434" spans="2:65" s="13" customFormat="1">
      <c r="B434" s="156"/>
      <c r="D434" s="146" t="s">
        <v>221</v>
      </c>
      <c r="E434" s="157" t="s">
        <v>1</v>
      </c>
      <c r="F434" s="158" t="s">
        <v>334</v>
      </c>
      <c r="H434" s="159">
        <v>19</v>
      </c>
      <c r="I434" s="160"/>
      <c r="L434" s="156"/>
      <c r="M434" s="161"/>
      <c r="T434" s="162"/>
      <c r="AT434" s="157" t="s">
        <v>221</v>
      </c>
      <c r="AU434" s="157" t="s">
        <v>86</v>
      </c>
      <c r="AV434" s="13" t="s">
        <v>86</v>
      </c>
      <c r="AW434" s="13" t="s">
        <v>32</v>
      </c>
      <c r="AX434" s="13" t="s">
        <v>76</v>
      </c>
      <c r="AY434" s="157" t="s">
        <v>210</v>
      </c>
    </row>
    <row r="435" spans="2:65" s="14" customFormat="1">
      <c r="B435" s="163"/>
      <c r="D435" s="146" t="s">
        <v>221</v>
      </c>
      <c r="E435" s="164" t="s">
        <v>1</v>
      </c>
      <c r="F435" s="165" t="s">
        <v>224</v>
      </c>
      <c r="H435" s="166">
        <v>19</v>
      </c>
      <c r="I435" s="167"/>
      <c r="L435" s="163"/>
      <c r="M435" s="168"/>
      <c r="T435" s="169"/>
      <c r="AT435" s="164" t="s">
        <v>221</v>
      </c>
      <c r="AU435" s="164" t="s">
        <v>86</v>
      </c>
      <c r="AV435" s="14" t="s">
        <v>217</v>
      </c>
      <c r="AW435" s="14" t="s">
        <v>32</v>
      </c>
      <c r="AX435" s="14" t="s">
        <v>84</v>
      </c>
      <c r="AY435" s="164" t="s">
        <v>210</v>
      </c>
    </row>
    <row r="436" spans="2:65" s="1" customFormat="1" ht="24.25" customHeight="1">
      <c r="B436" s="32"/>
      <c r="C436" s="170" t="s">
        <v>568</v>
      </c>
      <c r="D436" s="170" t="s">
        <v>327</v>
      </c>
      <c r="E436" s="171" t="s">
        <v>924</v>
      </c>
      <c r="F436" s="172" t="s">
        <v>925</v>
      </c>
      <c r="G436" s="173" t="s">
        <v>266</v>
      </c>
      <c r="H436" s="174">
        <v>17</v>
      </c>
      <c r="I436" s="175"/>
      <c r="J436" s="176">
        <f>ROUND(I436*H436,2)</f>
        <v>0</v>
      </c>
      <c r="K436" s="172" t="s">
        <v>216</v>
      </c>
      <c r="L436" s="177"/>
      <c r="M436" s="178" t="s">
        <v>1</v>
      </c>
      <c r="N436" s="179" t="s">
        <v>41</v>
      </c>
      <c r="P436" s="142">
        <f>O436*H436</f>
        <v>0</v>
      </c>
      <c r="Q436" s="142">
        <v>7.3999999999999996E-2</v>
      </c>
      <c r="R436" s="142">
        <f>Q436*H436</f>
        <v>1.258</v>
      </c>
      <c r="S436" s="142">
        <v>0</v>
      </c>
      <c r="T436" s="143">
        <f>S436*H436</f>
        <v>0</v>
      </c>
      <c r="AR436" s="144" t="s">
        <v>263</v>
      </c>
      <c r="AT436" s="144" t="s">
        <v>327</v>
      </c>
      <c r="AU436" s="144" t="s">
        <v>86</v>
      </c>
      <c r="AY436" s="17" t="s">
        <v>210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7" t="s">
        <v>84</v>
      </c>
      <c r="BK436" s="145">
        <f>ROUND(I436*H436,2)</f>
        <v>0</v>
      </c>
      <c r="BL436" s="17" t="s">
        <v>217</v>
      </c>
      <c r="BM436" s="144" t="s">
        <v>926</v>
      </c>
    </row>
    <row r="437" spans="2:65" s="12" customFormat="1">
      <c r="B437" s="150"/>
      <c r="D437" s="146" t="s">
        <v>221</v>
      </c>
      <c r="E437" s="151" t="s">
        <v>1</v>
      </c>
      <c r="F437" s="152" t="s">
        <v>501</v>
      </c>
      <c r="H437" s="151" t="s">
        <v>1</v>
      </c>
      <c r="I437" s="153"/>
      <c r="L437" s="150"/>
      <c r="M437" s="154"/>
      <c r="T437" s="155"/>
      <c r="AT437" s="151" t="s">
        <v>221</v>
      </c>
      <c r="AU437" s="151" t="s">
        <v>86</v>
      </c>
      <c r="AV437" s="12" t="s">
        <v>84</v>
      </c>
      <c r="AW437" s="12" t="s">
        <v>32</v>
      </c>
      <c r="AX437" s="12" t="s">
        <v>76</v>
      </c>
      <c r="AY437" s="151" t="s">
        <v>210</v>
      </c>
    </row>
    <row r="438" spans="2:65" s="13" customFormat="1">
      <c r="B438" s="156"/>
      <c r="D438" s="146" t="s">
        <v>221</v>
      </c>
      <c r="E438" s="157" t="s">
        <v>1</v>
      </c>
      <c r="F438" s="158" t="s">
        <v>318</v>
      </c>
      <c r="H438" s="159">
        <v>17</v>
      </c>
      <c r="I438" s="160"/>
      <c r="L438" s="156"/>
      <c r="M438" s="161"/>
      <c r="T438" s="162"/>
      <c r="AT438" s="157" t="s">
        <v>221</v>
      </c>
      <c r="AU438" s="157" t="s">
        <v>86</v>
      </c>
      <c r="AV438" s="13" t="s">
        <v>86</v>
      </c>
      <c r="AW438" s="13" t="s">
        <v>32</v>
      </c>
      <c r="AX438" s="13" t="s">
        <v>76</v>
      </c>
      <c r="AY438" s="157" t="s">
        <v>210</v>
      </c>
    </row>
    <row r="439" spans="2:65" s="14" customFormat="1">
      <c r="B439" s="163"/>
      <c r="D439" s="146" t="s">
        <v>221</v>
      </c>
      <c r="E439" s="164" t="s">
        <v>1</v>
      </c>
      <c r="F439" s="165" t="s">
        <v>224</v>
      </c>
      <c r="H439" s="166">
        <v>17</v>
      </c>
      <c r="I439" s="167"/>
      <c r="L439" s="163"/>
      <c r="M439" s="168"/>
      <c r="T439" s="169"/>
      <c r="AT439" s="164" t="s">
        <v>221</v>
      </c>
      <c r="AU439" s="164" t="s">
        <v>86</v>
      </c>
      <c r="AV439" s="14" t="s">
        <v>217</v>
      </c>
      <c r="AW439" s="14" t="s">
        <v>32</v>
      </c>
      <c r="AX439" s="14" t="s">
        <v>84</v>
      </c>
      <c r="AY439" s="164" t="s">
        <v>210</v>
      </c>
    </row>
    <row r="440" spans="2:65" s="1" customFormat="1" ht="16.5" customHeight="1">
      <c r="B440" s="32"/>
      <c r="C440" s="170" t="s">
        <v>574</v>
      </c>
      <c r="D440" s="170" t="s">
        <v>327</v>
      </c>
      <c r="E440" s="171" t="s">
        <v>543</v>
      </c>
      <c r="F440" s="172" t="s">
        <v>544</v>
      </c>
      <c r="G440" s="173" t="s">
        <v>266</v>
      </c>
      <c r="H440" s="174">
        <v>7</v>
      </c>
      <c r="I440" s="175"/>
      <c r="J440" s="176">
        <f>ROUND(I440*H440,2)</f>
        <v>0</v>
      </c>
      <c r="K440" s="172" t="s">
        <v>216</v>
      </c>
      <c r="L440" s="177"/>
      <c r="M440" s="178" t="s">
        <v>1</v>
      </c>
      <c r="N440" s="179" t="s">
        <v>41</v>
      </c>
      <c r="P440" s="142">
        <f>O440*H440</f>
        <v>0</v>
      </c>
      <c r="Q440" s="142">
        <v>7.3999999999999996E-2</v>
      </c>
      <c r="R440" s="142">
        <f>Q440*H440</f>
        <v>0.51800000000000002</v>
      </c>
      <c r="S440" s="142">
        <v>0</v>
      </c>
      <c r="T440" s="143">
        <f>S440*H440</f>
        <v>0</v>
      </c>
      <c r="AR440" s="144" t="s">
        <v>263</v>
      </c>
      <c r="AT440" s="144" t="s">
        <v>327</v>
      </c>
      <c r="AU440" s="144" t="s">
        <v>86</v>
      </c>
      <c r="AY440" s="17" t="s">
        <v>210</v>
      </c>
      <c r="BE440" s="145">
        <f>IF(N440="základní",J440,0)</f>
        <v>0</v>
      </c>
      <c r="BF440" s="145">
        <f>IF(N440="snížená",J440,0)</f>
        <v>0</v>
      </c>
      <c r="BG440" s="145">
        <f>IF(N440="zákl. přenesená",J440,0)</f>
        <v>0</v>
      </c>
      <c r="BH440" s="145">
        <f>IF(N440="sníž. přenesená",J440,0)</f>
        <v>0</v>
      </c>
      <c r="BI440" s="145">
        <f>IF(N440="nulová",J440,0)</f>
        <v>0</v>
      </c>
      <c r="BJ440" s="17" t="s">
        <v>84</v>
      </c>
      <c r="BK440" s="145">
        <f>ROUND(I440*H440,2)</f>
        <v>0</v>
      </c>
      <c r="BL440" s="17" t="s">
        <v>217</v>
      </c>
      <c r="BM440" s="144" t="s">
        <v>545</v>
      </c>
    </row>
    <row r="441" spans="2:65" s="12" customFormat="1">
      <c r="B441" s="150"/>
      <c r="D441" s="146" t="s">
        <v>221</v>
      </c>
      <c r="E441" s="151" t="s">
        <v>1</v>
      </c>
      <c r="F441" s="152" t="s">
        <v>501</v>
      </c>
      <c r="H441" s="151" t="s">
        <v>1</v>
      </c>
      <c r="I441" s="153"/>
      <c r="L441" s="150"/>
      <c r="M441" s="154"/>
      <c r="T441" s="155"/>
      <c r="AT441" s="151" t="s">
        <v>221</v>
      </c>
      <c r="AU441" s="151" t="s">
        <v>86</v>
      </c>
      <c r="AV441" s="12" t="s">
        <v>84</v>
      </c>
      <c r="AW441" s="12" t="s">
        <v>32</v>
      </c>
      <c r="AX441" s="12" t="s">
        <v>76</v>
      </c>
      <c r="AY441" s="151" t="s">
        <v>210</v>
      </c>
    </row>
    <row r="442" spans="2:65" s="13" customFormat="1">
      <c r="B442" s="156"/>
      <c r="D442" s="146" t="s">
        <v>221</v>
      </c>
      <c r="E442" s="157" t="s">
        <v>1</v>
      </c>
      <c r="F442" s="158" t="s">
        <v>257</v>
      </c>
      <c r="H442" s="159">
        <v>7</v>
      </c>
      <c r="I442" s="160"/>
      <c r="L442" s="156"/>
      <c r="M442" s="161"/>
      <c r="T442" s="162"/>
      <c r="AT442" s="157" t="s">
        <v>221</v>
      </c>
      <c r="AU442" s="157" t="s">
        <v>86</v>
      </c>
      <c r="AV442" s="13" t="s">
        <v>86</v>
      </c>
      <c r="AW442" s="13" t="s">
        <v>32</v>
      </c>
      <c r="AX442" s="13" t="s">
        <v>76</v>
      </c>
      <c r="AY442" s="157" t="s">
        <v>210</v>
      </c>
    </row>
    <row r="443" spans="2:65" s="14" customFormat="1">
      <c r="B443" s="163"/>
      <c r="D443" s="146" t="s">
        <v>221</v>
      </c>
      <c r="E443" s="164" t="s">
        <v>1</v>
      </c>
      <c r="F443" s="165" t="s">
        <v>224</v>
      </c>
      <c r="H443" s="166">
        <v>7</v>
      </c>
      <c r="I443" s="167"/>
      <c r="L443" s="163"/>
      <c r="M443" s="168"/>
      <c r="T443" s="169"/>
      <c r="AT443" s="164" t="s">
        <v>221</v>
      </c>
      <c r="AU443" s="164" t="s">
        <v>86</v>
      </c>
      <c r="AV443" s="14" t="s">
        <v>217</v>
      </c>
      <c r="AW443" s="14" t="s">
        <v>32</v>
      </c>
      <c r="AX443" s="14" t="s">
        <v>84</v>
      </c>
      <c r="AY443" s="164" t="s">
        <v>210</v>
      </c>
    </row>
    <row r="444" spans="2:65" s="1" customFormat="1" ht="24.25" customHeight="1">
      <c r="B444" s="32"/>
      <c r="C444" s="170" t="s">
        <v>579</v>
      </c>
      <c r="D444" s="170" t="s">
        <v>327</v>
      </c>
      <c r="E444" s="171" t="s">
        <v>547</v>
      </c>
      <c r="F444" s="172" t="s">
        <v>548</v>
      </c>
      <c r="G444" s="173" t="s">
        <v>266</v>
      </c>
      <c r="H444" s="174">
        <v>19</v>
      </c>
      <c r="I444" s="175"/>
      <c r="J444" s="176">
        <f>ROUND(I444*H444,2)</f>
        <v>0</v>
      </c>
      <c r="K444" s="172" t="s">
        <v>216</v>
      </c>
      <c r="L444" s="177"/>
      <c r="M444" s="178" t="s">
        <v>1</v>
      </c>
      <c r="N444" s="179" t="s">
        <v>41</v>
      </c>
      <c r="P444" s="142">
        <f>O444*H444</f>
        <v>0</v>
      </c>
      <c r="Q444" s="142">
        <v>4.0000000000000001E-3</v>
      </c>
      <c r="R444" s="142">
        <f>Q444*H444</f>
        <v>7.5999999999999998E-2</v>
      </c>
      <c r="S444" s="142">
        <v>0</v>
      </c>
      <c r="T444" s="143">
        <f>S444*H444</f>
        <v>0</v>
      </c>
      <c r="AR444" s="144" t="s">
        <v>263</v>
      </c>
      <c r="AT444" s="144" t="s">
        <v>327</v>
      </c>
      <c r="AU444" s="144" t="s">
        <v>86</v>
      </c>
      <c r="AY444" s="17" t="s">
        <v>210</v>
      </c>
      <c r="BE444" s="145">
        <f>IF(N444="základní",J444,0)</f>
        <v>0</v>
      </c>
      <c r="BF444" s="145">
        <f>IF(N444="snížená",J444,0)</f>
        <v>0</v>
      </c>
      <c r="BG444" s="145">
        <f>IF(N444="zákl. přenesená",J444,0)</f>
        <v>0</v>
      </c>
      <c r="BH444" s="145">
        <f>IF(N444="sníž. přenesená",J444,0)</f>
        <v>0</v>
      </c>
      <c r="BI444" s="145">
        <f>IF(N444="nulová",J444,0)</f>
        <v>0</v>
      </c>
      <c r="BJ444" s="17" t="s">
        <v>84</v>
      </c>
      <c r="BK444" s="145">
        <f>ROUND(I444*H444,2)</f>
        <v>0</v>
      </c>
      <c r="BL444" s="17" t="s">
        <v>217</v>
      </c>
      <c r="BM444" s="144" t="s">
        <v>549</v>
      </c>
    </row>
    <row r="445" spans="2:65" s="12" customFormat="1">
      <c r="B445" s="150"/>
      <c r="D445" s="146" t="s">
        <v>221</v>
      </c>
      <c r="E445" s="151" t="s">
        <v>1</v>
      </c>
      <c r="F445" s="152" t="s">
        <v>501</v>
      </c>
      <c r="H445" s="151" t="s">
        <v>1</v>
      </c>
      <c r="I445" s="153"/>
      <c r="L445" s="150"/>
      <c r="M445" s="154"/>
      <c r="T445" s="155"/>
      <c r="AT445" s="151" t="s">
        <v>221</v>
      </c>
      <c r="AU445" s="151" t="s">
        <v>86</v>
      </c>
      <c r="AV445" s="12" t="s">
        <v>84</v>
      </c>
      <c r="AW445" s="12" t="s">
        <v>32</v>
      </c>
      <c r="AX445" s="12" t="s">
        <v>76</v>
      </c>
      <c r="AY445" s="151" t="s">
        <v>210</v>
      </c>
    </row>
    <row r="446" spans="2:65" s="13" customFormat="1">
      <c r="B446" s="156"/>
      <c r="D446" s="146" t="s">
        <v>221</v>
      </c>
      <c r="E446" s="157" t="s">
        <v>1</v>
      </c>
      <c r="F446" s="158" t="s">
        <v>334</v>
      </c>
      <c r="H446" s="159">
        <v>19</v>
      </c>
      <c r="I446" s="160"/>
      <c r="L446" s="156"/>
      <c r="M446" s="161"/>
      <c r="T446" s="162"/>
      <c r="AT446" s="157" t="s">
        <v>221</v>
      </c>
      <c r="AU446" s="157" t="s">
        <v>86</v>
      </c>
      <c r="AV446" s="13" t="s">
        <v>86</v>
      </c>
      <c r="AW446" s="13" t="s">
        <v>32</v>
      </c>
      <c r="AX446" s="13" t="s">
        <v>76</v>
      </c>
      <c r="AY446" s="157" t="s">
        <v>210</v>
      </c>
    </row>
    <row r="447" spans="2:65" s="14" customFormat="1">
      <c r="B447" s="163"/>
      <c r="D447" s="146" t="s">
        <v>221</v>
      </c>
      <c r="E447" s="164" t="s">
        <v>1</v>
      </c>
      <c r="F447" s="165" t="s">
        <v>224</v>
      </c>
      <c r="H447" s="166">
        <v>19</v>
      </c>
      <c r="I447" s="167"/>
      <c r="L447" s="163"/>
      <c r="M447" s="168"/>
      <c r="T447" s="169"/>
      <c r="AT447" s="164" t="s">
        <v>221</v>
      </c>
      <c r="AU447" s="164" t="s">
        <v>86</v>
      </c>
      <c r="AV447" s="14" t="s">
        <v>217</v>
      </c>
      <c r="AW447" s="14" t="s">
        <v>32</v>
      </c>
      <c r="AX447" s="14" t="s">
        <v>84</v>
      </c>
      <c r="AY447" s="164" t="s">
        <v>210</v>
      </c>
    </row>
    <row r="448" spans="2:65" s="1" customFormat="1" ht="24.25" customHeight="1">
      <c r="B448" s="32"/>
      <c r="C448" s="170" t="s">
        <v>446</v>
      </c>
      <c r="D448" s="170" t="s">
        <v>327</v>
      </c>
      <c r="E448" s="171" t="s">
        <v>551</v>
      </c>
      <c r="F448" s="172" t="s">
        <v>552</v>
      </c>
      <c r="G448" s="173" t="s">
        <v>266</v>
      </c>
      <c r="H448" s="174">
        <v>24</v>
      </c>
      <c r="I448" s="175"/>
      <c r="J448" s="176">
        <f>ROUND(I448*H448,2)</f>
        <v>0</v>
      </c>
      <c r="K448" s="172" t="s">
        <v>216</v>
      </c>
      <c r="L448" s="177"/>
      <c r="M448" s="178" t="s">
        <v>1</v>
      </c>
      <c r="N448" s="179" t="s">
        <v>41</v>
      </c>
      <c r="P448" s="142">
        <f>O448*H448</f>
        <v>0</v>
      </c>
      <c r="Q448" s="142">
        <v>6.0000000000000001E-3</v>
      </c>
      <c r="R448" s="142">
        <f>Q448*H448</f>
        <v>0.14400000000000002</v>
      </c>
      <c r="S448" s="142">
        <v>0</v>
      </c>
      <c r="T448" s="143">
        <f>S448*H448</f>
        <v>0</v>
      </c>
      <c r="AR448" s="144" t="s">
        <v>263</v>
      </c>
      <c r="AT448" s="144" t="s">
        <v>327</v>
      </c>
      <c r="AU448" s="144" t="s">
        <v>86</v>
      </c>
      <c r="AY448" s="17" t="s">
        <v>210</v>
      </c>
      <c r="BE448" s="145">
        <f>IF(N448="základní",J448,0)</f>
        <v>0</v>
      </c>
      <c r="BF448" s="145">
        <f>IF(N448="snížená",J448,0)</f>
        <v>0</v>
      </c>
      <c r="BG448" s="145">
        <f>IF(N448="zákl. přenesená",J448,0)</f>
        <v>0</v>
      </c>
      <c r="BH448" s="145">
        <f>IF(N448="sníž. přenesená",J448,0)</f>
        <v>0</v>
      </c>
      <c r="BI448" s="145">
        <f>IF(N448="nulová",J448,0)</f>
        <v>0</v>
      </c>
      <c r="BJ448" s="17" t="s">
        <v>84</v>
      </c>
      <c r="BK448" s="145">
        <f>ROUND(I448*H448,2)</f>
        <v>0</v>
      </c>
      <c r="BL448" s="17" t="s">
        <v>217</v>
      </c>
      <c r="BM448" s="144" t="s">
        <v>553</v>
      </c>
    </row>
    <row r="449" spans="2:65" s="12" customFormat="1">
      <c r="B449" s="150"/>
      <c r="D449" s="146" t="s">
        <v>221</v>
      </c>
      <c r="E449" s="151" t="s">
        <v>1</v>
      </c>
      <c r="F449" s="152" t="s">
        <v>501</v>
      </c>
      <c r="H449" s="151" t="s">
        <v>1</v>
      </c>
      <c r="I449" s="153"/>
      <c r="L449" s="150"/>
      <c r="M449" s="154"/>
      <c r="T449" s="155"/>
      <c r="AT449" s="151" t="s">
        <v>221</v>
      </c>
      <c r="AU449" s="151" t="s">
        <v>86</v>
      </c>
      <c r="AV449" s="12" t="s">
        <v>84</v>
      </c>
      <c r="AW449" s="12" t="s">
        <v>32</v>
      </c>
      <c r="AX449" s="12" t="s">
        <v>76</v>
      </c>
      <c r="AY449" s="151" t="s">
        <v>210</v>
      </c>
    </row>
    <row r="450" spans="2:65" s="13" customFormat="1">
      <c r="B450" s="156"/>
      <c r="D450" s="146" t="s">
        <v>221</v>
      </c>
      <c r="E450" s="157" t="s">
        <v>1</v>
      </c>
      <c r="F450" s="158" t="s">
        <v>923</v>
      </c>
      <c r="H450" s="159">
        <v>24</v>
      </c>
      <c r="I450" s="160"/>
      <c r="L450" s="156"/>
      <c r="M450" s="161"/>
      <c r="T450" s="162"/>
      <c r="AT450" s="157" t="s">
        <v>221</v>
      </c>
      <c r="AU450" s="157" t="s">
        <v>86</v>
      </c>
      <c r="AV450" s="13" t="s">
        <v>86</v>
      </c>
      <c r="AW450" s="13" t="s">
        <v>32</v>
      </c>
      <c r="AX450" s="13" t="s">
        <v>76</v>
      </c>
      <c r="AY450" s="157" t="s">
        <v>210</v>
      </c>
    </row>
    <row r="451" spans="2:65" s="14" customFormat="1">
      <c r="B451" s="163"/>
      <c r="D451" s="146" t="s">
        <v>221</v>
      </c>
      <c r="E451" s="164" t="s">
        <v>1</v>
      </c>
      <c r="F451" s="165" t="s">
        <v>224</v>
      </c>
      <c r="H451" s="166">
        <v>24</v>
      </c>
      <c r="I451" s="167"/>
      <c r="L451" s="163"/>
      <c r="M451" s="168"/>
      <c r="T451" s="169"/>
      <c r="AT451" s="164" t="s">
        <v>221</v>
      </c>
      <c r="AU451" s="164" t="s">
        <v>86</v>
      </c>
      <c r="AV451" s="14" t="s">
        <v>217</v>
      </c>
      <c r="AW451" s="14" t="s">
        <v>32</v>
      </c>
      <c r="AX451" s="14" t="s">
        <v>84</v>
      </c>
      <c r="AY451" s="164" t="s">
        <v>210</v>
      </c>
    </row>
    <row r="452" spans="2:65" s="1" customFormat="1" ht="24.25" customHeight="1">
      <c r="B452" s="32"/>
      <c r="C452" s="170" t="s">
        <v>589</v>
      </c>
      <c r="D452" s="170" t="s">
        <v>327</v>
      </c>
      <c r="E452" s="171" t="s">
        <v>555</v>
      </c>
      <c r="F452" s="172" t="s">
        <v>556</v>
      </c>
      <c r="G452" s="173" t="s">
        <v>266</v>
      </c>
      <c r="H452" s="174">
        <v>19</v>
      </c>
      <c r="I452" s="175"/>
      <c r="J452" s="176">
        <f>ROUND(I452*H452,2)</f>
        <v>0</v>
      </c>
      <c r="K452" s="172" t="s">
        <v>216</v>
      </c>
      <c r="L452" s="177"/>
      <c r="M452" s="178" t="s">
        <v>1</v>
      </c>
      <c r="N452" s="179" t="s">
        <v>41</v>
      </c>
      <c r="P452" s="142">
        <f>O452*H452</f>
        <v>0</v>
      </c>
      <c r="Q452" s="142">
        <v>2.7E-2</v>
      </c>
      <c r="R452" s="142">
        <f>Q452*H452</f>
        <v>0.51300000000000001</v>
      </c>
      <c r="S452" s="142">
        <v>0</v>
      </c>
      <c r="T452" s="143">
        <f>S452*H452</f>
        <v>0</v>
      </c>
      <c r="AR452" s="144" t="s">
        <v>263</v>
      </c>
      <c r="AT452" s="144" t="s">
        <v>327</v>
      </c>
      <c r="AU452" s="144" t="s">
        <v>86</v>
      </c>
      <c r="AY452" s="17" t="s">
        <v>210</v>
      </c>
      <c r="BE452" s="145">
        <f>IF(N452="základní",J452,0)</f>
        <v>0</v>
      </c>
      <c r="BF452" s="145">
        <f>IF(N452="snížená",J452,0)</f>
        <v>0</v>
      </c>
      <c r="BG452" s="145">
        <f>IF(N452="zákl. přenesená",J452,0)</f>
        <v>0</v>
      </c>
      <c r="BH452" s="145">
        <f>IF(N452="sníž. přenesená",J452,0)</f>
        <v>0</v>
      </c>
      <c r="BI452" s="145">
        <f>IF(N452="nulová",J452,0)</f>
        <v>0</v>
      </c>
      <c r="BJ452" s="17" t="s">
        <v>84</v>
      </c>
      <c r="BK452" s="145">
        <f>ROUND(I452*H452,2)</f>
        <v>0</v>
      </c>
      <c r="BL452" s="17" t="s">
        <v>217</v>
      </c>
      <c r="BM452" s="144" t="s">
        <v>557</v>
      </c>
    </row>
    <row r="453" spans="2:65" s="12" customFormat="1">
      <c r="B453" s="150"/>
      <c r="D453" s="146" t="s">
        <v>221</v>
      </c>
      <c r="E453" s="151" t="s">
        <v>1</v>
      </c>
      <c r="F453" s="152" t="s">
        <v>501</v>
      </c>
      <c r="H453" s="151" t="s">
        <v>1</v>
      </c>
      <c r="I453" s="153"/>
      <c r="L453" s="150"/>
      <c r="M453" s="154"/>
      <c r="T453" s="155"/>
      <c r="AT453" s="151" t="s">
        <v>221</v>
      </c>
      <c r="AU453" s="151" t="s">
        <v>86</v>
      </c>
      <c r="AV453" s="12" t="s">
        <v>84</v>
      </c>
      <c r="AW453" s="12" t="s">
        <v>32</v>
      </c>
      <c r="AX453" s="12" t="s">
        <v>76</v>
      </c>
      <c r="AY453" s="151" t="s">
        <v>210</v>
      </c>
    </row>
    <row r="454" spans="2:65" s="13" customFormat="1">
      <c r="B454" s="156"/>
      <c r="D454" s="146" t="s">
        <v>221</v>
      </c>
      <c r="E454" s="157" t="s">
        <v>1</v>
      </c>
      <c r="F454" s="158" t="s">
        <v>334</v>
      </c>
      <c r="H454" s="159">
        <v>19</v>
      </c>
      <c r="I454" s="160"/>
      <c r="L454" s="156"/>
      <c r="M454" s="161"/>
      <c r="T454" s="162"/>
      <c r="AT454" s="157" t="s">
        <v>221</v>
      </c>
      <c r="AU454" s="157" t="s">
        <v>86</v>
      </c>
      <c r="AV454" s="13" t="s">
        <v>86</v>
      </c>
      <c r="AW454" s="13" t="s">
        <v>32</v>
      </c>
      <c r="AX454" s="13" t="s">
        <v>76</v>
      </c>
      <c r="AY454" s="157" t="s">
        <v>210</v>
      </c>
    </row>
    <row r="455" spans="2:65" s="14" customFormat="1">
      <c r="B455" s="163"/>
      <c r="D455" s="146" t="s">
        <v>221</v>
      </c>
      <c r="E455" s="164" t="s">
        <v>1</v>
      </c>
      <c r="F455" s="165" t="s">
        <v>224</v>
      </c>
      <c r="H455" s="166">
        <v>19</v>
      </c>
      <c r="I455" s="167"/>
      <c r="L455" s="163"/>
      <c r="M455" s="168"/>
      <c r="T455" s="169"/>
      <c r="AT455" s="164" t="s">
        <v>221</v>
      </c>
      <c r="AU455" s="164" t="s">
        <v>86</v>
      </c>
      <c r="AV455" s="14" t="s">
        <v>217</v>
      </c>
      <c r="AW455" s="14" t="s">
        <v>32</v>
      </c>
      <c r="AX455" s="14" t="s">
        <v>84</v>
      </c>
      <c r="AY455" s="164" t="s">
        <v>210</v>
      </c>
    </row>
    <row r="456" spans="2:65" s="1" customFormat="1" ht="24.25" customHeight="1">
      <c r="B456" s="32"/>
      <c r="C456" s="170" t="s">
        <v>595</v>
      </c>
      <c r="D456" s="170" t="s">
        <v>327</v>
      </c>
      <c r="E456" s="171" t="s">
        <v>559</v>
      </c>
      <c r="F456" s="172" t="s">
        <v>560</v>
      </c>
      <c r="G456" s="173" t="s">
        <v>266</v>
      </c>
      <c r="H456" s="174">
        <v>24</v>
      </c>
      <c r="I456" s="175"/>
      <c r="J456" s="176">
        <f>ROUND(I456*H456,2)</f>
        <v>0</v>
      </c>
      <c r="K456" s="172" t="s">
        <v>1</v>
      </c>
      <c r="L456" s="177"/>
      <c r="M456" s="178" t="s">
        <v>1</v>
      </c>
      <c r="N456" s="179" t="s">
        <v>41</v>
      </c>
      <c r="P456" s="142">
        <f>O456*H456</f>
        <v>0</v>
      </c>
      <c r="Q456" s="142">
        <v>2.7E-2</v>
      </c>
      <c r="R456" s="142">
        <f>Q456*H456</f>
        <v>0.64800000000000002</v>
      </c>
      <c r="S456" s="142">
        <v>0</v>
      </c>
      <c r="T456" s="143">
        <f>S456*H456</f>
        <v>0</v>
      </c>
      <c r="AR456" s="144" t="s">
        <v>263</v>
      </c>
      <c r="AT456" s="144" t="s">
        <v>327</v>
      </c>
      <c r="AU456" s="144" t="s">
        <v>86</v>
      </c>
      <c r="AY456" s="17" t="s">
        <v>210</v>
      </c>
      <c r="BE456" s="145">
        <f>IF(N456="základní",J456,0)</f>
        <v>0</v>
      </c>
      <c r="BF456" s="145">
        <f>IF(N456="snížená",J456,0)</f>
        <v>0</v>
      </c>
      <c r="BG456" s="145">
        <f>IF(N456="zákl. přenesená",J456,0)</f>
        <v>0</v>
      </c>
      <c r="BH456" s="145">
        <f>IF(N456="sníž. přenesená",J456,0)</f>
        <v>0</v>
      </c>
      <c r="BI456" s="145">
        <f>IF(N456="nulová",J456,0)</f>
        <v>0</v>
      </c>
      <c r="BJ456" s="17" t="s">
        <v>84</v>
      </c>
      <c r="BK456" s="145">
        <f>ROUND(I456*H456,2)</f>
        <v>0</v>
      </c>
      <c r="BL456" s="17" t="s">
        <v>217</v>
      </c>
      <c r="BM456" s="144" t="s">
        <v>561</v>
      </c>
    </row>
    <row r="457" spans="2:65" s="12" customFormat="1">
      <c r="B457" s="150"/>
      <c r="D457" s="146" t="s">
        <v>221</v>
      </c>
      <c r="E457" s="151" t="s">
        <v>1</v>
      </c>
      <c r="F457" s="152" t="s">
        <v>501</v>
      </c>
      <c r="H457" s="151" t="s">
        <v>1</v>
      </c>
      <c r="I457" s="153"/>
      <c r="L457" s="150"/>
      <c r="M457" s="154"/>
      <c r="T457" s="155"/>
      <c r="AT457" s="151" t="s">
        <v>221</v>
      </c>
      <c r="AU457" s="151" t="s">
        <v>86</v>
      </c>
      <c r="AV457" s="12" t="s">
        <v>84</v>
      </c>
      <c r="AW457" s="12" t="s">
        <v>32</v>
      </c>
      <c r="AX457" s="12" t="s">
        <v>76</v>
      </c>
      <c r="AY457" s="151" t="s">
        <v>210</v>
      </c>
    </row>
    <row r="458" spans="2:65" s="13" customFormat="1">
      <c r="B458" s="156"/>
      <c r="D458" s="146" t="s">
        <v>221</v>
      </c>
      <c r="E458" s="157" t="s">
        <v>1</v>
      </c>
      <c r="F458" s="158" t="s">
        <v>923</v>
      </c>
      <c r="H458" s="159">
        <v>24</v>
      </c>
      <c r="I458" s="160"/>
      <c r="L458" s="156"/>
      <c r="M458" s="161"/>
      <c r="T458" s="162"/>
      <c r="AT458" s="157" t="s">
        <v>221</v>
      </c>
      <c r="AU458" s="157" t="s">
        <v>86</v>
      </c>
      <c r="AV458" s="13" t="s">
        <v>86</v>
      </c>
      <c r="AW458" s="13" t="s">
        <v>32</v>
      </c>
      <c r="AX458" s="13" t="s">
        <v>76</v>
      </c>
      <c r="AY458" s="157" t="s">
        <v>210</v>
      </c>
    </row>
    <row r="459" spans="2:65" s="14" customFormat="1">
      <c r="B459" s="163"/>
      <c r="D459" s="146" t="s">
        <v>221</v>
      </c>
      <c r="E459" s="164" t="s">
        <v>1</v>
      </c>
      <c r="F459" s="165" t="s">
        <v>224</v>
      </c>
      <c r="H459" s="166">
        <v>24</v>
      </c>
      <c r="I459" s="167"/>
      <c r="L459" s="163"/>
      <c r="M459" s="168"/>
      <c r="T459" s="169"/>
      <c r="AT459" s="164" t="s">
        <v>221</v>
      </c>
      <c r="AU459" s="164" t="s">
        <v>86</v>
      </c>
      <c r="AV459" s="14" t="s">
        <v>217</v>
      </c>
      <c r="AW459" s="14" t="s">
        <v>32</v>
      </c>
      <c r="AX459" s="14" t="s">
        <v>84</v>
      </c>
      <c r="AY459" s="164" t="s">
        <v>210</v>
      </c>
    </row>
    <row r="460" spans="2:65" s="11" customFormat="1" ht="22.9" customHeight="1">
      <c r="B460" s="121"/>
      <c r="D460" s="122" t="s">
        <v>75</v>
      </c>
      <c r="E460" s="131" t="s">
        <v>269</v>
      </c>
      <c r="F460" s="131" t="s">
        <v>562</v>
      </c>
      <c r="I460" s="124"/>
      <c r="J460" s="132">
        <f>BK460</f>
        <v>0</v>
      </c>
      <c r="L460" s="121"/>
      <c r="M460" s="126"/>
      <c r="P460" s="127">
        <f>SUM(P461:P587)</f>
        <v>0</v>
      </c>
      <c r="R460" s="127">
        <f>SUM(R461:R587)</f>
        <v>286.72265074999996</v>
      </c>
      <c r="T460" s="128">
        <f>SUM(T461:T587)</f>
        <v>7.2880000000000003</v>
      </c>
      <c r="AR460" s="122" t="s">
        <v>84</v>
      </c>
      <c r="AT460" s="129" t="s">
        <v>75</v>
      </c>
      <c r="AU460" s="129" t="s">
        <v>84</v>
      </c>
      <c r="AY460" s="122" t="s">
        <v>210</v>
      </c>
      <c r="BK460" s="130">
        <f>SUM(BK461:BK587)</f>
        <v>0</v>
      </c>
    </row>
    <row r="461" spans="2:65" s="1" customFormat="1" ht="62.65" customHeight="1">
      <c r="B461" s="32"/>
      <c r="C461" s="133" t="s">
        <v>601</v>
      </c>
      <c r="D461" s="133" t="s">
        <v>212</v>
      </c>
      <c r="E461" s="134" t="s">
        <v>927</v>
      </c>
      <c r="F461" s="135" t="s">
        <v>928</v>
      </c>
      <c r="G461" s="136" t="s">
        <v>240</v>
      </c>
      <c r="H461" s="137">
        <v>15</v>
      </c>
      <c r="I461" s="138"/>
      <c r="J461" s="139">
        <f>ROUND(I461*H461,2)</f>
        <v>0</v>
      </c>
      <c r="K461" s="135" t="s">
        <v>216</v>
      </c>
      <c r="L461" s="32"/>
      <c r="M461" s="140" t="s">
        <v>1</v>
      </c>
      <c r="N461" s="141" t="s">
        <v>41</v>
      </c>
      <c r="P461" s="142">
        <f>O461*H461</f>
        <v>0</v>
      </c>
      <c r="Q461" s="142">
        <v>0</v>
      </c>
      <c r="R461" s="142">
        <f>Q461*H461</f>
        <v>0</v>
      </c>
      <c r="S461" s="142">
        <v>0.35</v>
      </c>
      <c r="T461" s="143">
        <f>S461*H461</f>
        <v>5.25</v>
      </c>
      <c r="AR461" s="144" t="s">
        <v>217</v>
      </c>
      <c r="AT461" s="144" t="s">
        <v>212</v>
      </c>
      <c r="AU461" s="144" t="s">
        <v>86</v>
      </c>
      <c r="AY461" s="17" t="s">
        <v>210</v>
      </c>
      <c r="BE461" s="145">
        <f>IF(N461="základní",J461,0)</f>
        <v>0</v>
      </c>
      <c r="BF461" s="145">
        <f>IF(N461="snížená",J461,0)</f>
        <v>0</v>
      </c>
      <c r="BG461" s="145">
        <f>IF(N461="zákl. přenesená",J461,0)</f>
        <v>0</v>
      </c>
      <c r="BH461" s="145">
        <f>IF(N461="sníž. přenesená",J461,0)</f>
        <v>0</v>
      </c>
      <c r="BI461" s="145">
        <f>IF(N461="nulová",J461,0)</f>
        <v>0</v>
      </c>
      <c r="BJ461" s="17" t="s">
        <v>84</v>
      </c>
      <c r="BK461" s="145">
        <f>ROUND(I461*H461,2)</f>
        <v>0</v>
      </c>
      <c r="BL461" s="17" t="s">
        <v>217</v>
      </c>
      <c r="BM461" s="144" t="s">
        <v>929</v>
      </c>
    </row>
    <row r="462" spans="2:65" s="1" customFormat="1" ht="18">
      <c r="B462" s="32"/>
      <c r="D462" s="146" t="s">
        <v>219</v>
      </c>
      <c r="F462" s="147" t="s">
        <v>242</v>
      </c>
      <c r="I462" s="148"/>
      <c r="L462" s="32"/>
      <c r="M462" s="149"/>
      <c r="T462" s="56"/>
      <c r="AT462" s="17" t="s">
        <v>219</v>
      </c>
      <c r="AU462" s="17" t="s">
        <v>86</v>
      </c>
    </row>
    <row r="463" spans="2:65" s="12" customFormat="1">
      <c r="B463" s="150"/>
      <c r="D463" s="146" t="s">
        <v>221</v>
      </c>
      <c r="E463" s="151" t="s">
        <v>1</v>
      </c>
      <c r="F463" s="152" t="s">
        <v>930</v>
      </c>
      <c r="H463" s="151" t="s">
        <v>1</v>
      </c>
      <c r="I463" s="153"/>
      <c r="L463" s="150"/>
      <c r="M463" s="154"/>
      <c r="T463" s="155"/>
      <c r="AT463" s="151" t="s">
        <v>221</v>
      </c>
      <c r="AU463" s="151" t="s">
        <v>86</v>
      </c>
      <c r="AV463" s="12" t="s">
        <v>84</v>
      </c>
      <c r="AW463" s="12" t="s">
        <v>32</v>
      </c>
      <c r="AX463" s="12" t="s">
        <v>76</v>
      </c>
      <c r="AY463" s="151" t="s">
        <v>210</v>
      </c>
    </row>
    <row r="464" spans="2:65" s="13" customFormat="1">
      <c r="B464" s="156"/>
      <c r="D464" s="146" t="s">
        <v>221</v>
      </c>
      <c r="E464" s="157" t="s">
        <v>1</v>
      </c>
      <c r="F464" s="158" t="s">
        <v>308</v>
      </c>
      <c r="H464" s="159">
        <v>15</v>
      </c>
      <c r="I464" s="160"/>
      <c r="L464" s="156"/>
      <c r="M464" s="161"/>
      <c r="T464" s="162"/>
      <c r="AT464" s="157" t="s">
        <v>221</v>
      </c>
      <c r="AU464" s="157" t="s">
        <v>86</v>
      </c>
      <c r="AV464" s="13" t="s">
        <v>86</v>
      </c>
      <c r="AW464" s="13" t="s">
        <v>32</v>
      </c>
      <c r="AX464" s="13" t="s">
        <v>76</v>
      </c>
      <c r="AY464" s="157" t="s">
        <v>210</v>
      </c>
    </row>
    <row r="465" spans="2:65" s="14" customFormat="1">
      <c r="B465" s="163"/>
      <c r="D465" s="146" t="s">
        <v>221</v>
      </c>
      <c r="E465" s="164" t="s">
        <v>1</v>
      </c>
      <c r="F465" s="165" t="s">
        <v>224</v>
      </c>
      <c r="H465" s="166">
        <v>15</v>
      </c>
      <c r="I465" s="167"/>
      <c r="L465" s="163"/>
      <c r="M465" s="168"/>
      <c r="T465" s="169"/>
      <c r="AT465" s="164" t="s">
        <v>221</v>
      </c>
      <c r="AU465" s="164" t="s">
        <v>86</v>
      </c>
      <c r="AV465" s="14" t="s">
        <v>217</v>
      </c>
      <c r="AW465" s="14" t="s">
        <v>32</v>
      </c>
      <c r="AX465" s="14" t="s">
        <v>84</v>
      </c>
      <c r="AY465" s="164" t="s">
        <v>210</v>
      </c>
    </row>
    <row r="466" spans="2:65" s="1" customFormat="1" ht="78" customHeight="1">
      <c r="B466" s="32"/>
      <c r="C466" s="133" t="s">
        <v>609</v>
      </c>
      <c r="D466" s="133" t="s">
        <v>212</v>
      </c>
      <c r="E466" s="134" t="s">
        <v>564</v>
      </c>
      <c r="F466" s="135" t="s">
        <v>565</v>
      </c>
      <c r="G466" s="136" t="s">
        <v>215</v>
      </c>
      <c r="H466" s="137">
        <v>214</v>
      </c>
      <c r="I466" s="138"/>
      <c r="J466" s="139">
        <f>ROUND(I466*H466,2)</f>
        <v>0</v>
      </c>
      <c r="K466" s="135" t="s">
        <v>216</v>
      </c>
      <c r="L466" s="32"/>
      <c r="M466" s="140" t="s">
        <v>1</v>
      </c>
      <c r="N466" s="141" t="s">
        <v>41</v>
      </c>
      <c r="P466" s="142">
        <f>O466*H466</f>
        <v>0</v>
      </c>
      <c r="Q466" s="142">
        <v>0</v>
      </c>
      <c r="R466" s="142">
        <f>Q466*H466</f>
        <v>0</v>
      </c>
      <c r="S466" s="142">
        <v>0</v>
      </c>
      <c r="T466" s="143">
        <f>S466*H466</f>
        <v>0</v>
      </c>
      <c r="AR466" s="144" t="s">
        <v>217</v>
      </c>
      <c r="AT466" s="144" t="s">
        <v>212</v>
      </c>
      <c r="AU466" s="144" t="s">
        <v>86</v>
      </c>
      <c r="AY466" s="17" t="s">
        <v>210</v>
      </c>
      <c r="BE466" s="145">
        <f>IF(N466="základní",J466,0)</f>
        <v>0</v>
      </c>
      <c r="BF466" s="145">
        <f>IF(N466="snížená",J466,0)</f>
        <v>0</v>
      </c>
      <c r="BG466" s="145">
        <f>IF(N466="zákl. přenesená",J466,0)</f>
        <v>0</v>
      </c>
      <c r="BH466" s="145">
        <f>IF(N466="sníž. přenesená",J466,0)</f>
        <v>0</v>
      </c>
      <c r="BI466" s="145">
        <f>IF(N466="nulová",J466,0)</f>
        <v>0</v>
      </c>
      <c r="BJ466" s="17" t="s">
        <v>84</v>
      </c>
      <c r="BK466" s="145">
        <f>ROUND(I466*H466,2)</f>
        <v>0</v>
      </c>
      <c r="BL466" s="17" t="s">
        <v>217</v>
      </c>
      <c r="BM466" s="144" t="s">
        <v>566</v>
      </c>
    </row>
    <row r="467" spans="2:65" s="1" customFormat="1" ht="18">
      <c r="B467" s="32"/>
      <c r="D467" s="146" t="s">
        <v>219</v>
      </c>
      <c r="F467" s="147" t="s">
        <v>567</v>
      </c>
      <c r="I467" s="148"/>
      <c r="L467" s="32"/>
      <c r="M467" s="149"/>
      <c r="T467" s="56"/>
      <c r="AT467" s="17" t="s">
        <v>219</v>
      </c>
      <c r="AU467" s="17" t="s">
        <v>86</v>
      </c>
    </row>
    <row r="468" spans="2:65" s="12" customFormat="1">
      <c r="B468" s="150"/>
      <c r="D468" s="146" t="s">
        <v>221</v>
      </c>
      <c r="E468" s="151" t="s">
        <v>1</v>
      </c>
      <c r="F468" s="152" t="s">
        <v>236</v>
      </c>
      <c r="H468" s="151" t="s">
        <v>1</v>
      </c>
      <c r="I468" s="153"/>
      <c r="L468" s="150"/>
      <c r="M468" s="154"/>
      <c r="T468" s="155"/>
      <c r="AT468" s="151" t="s">
        <v>221</v>
      </c>
      <c r="AU468" s="151" t="s">
        <v>86</v>
      </c>
      <c r="AV468" s="12" t="s">
        <v>84</v>
      </c>
      <c r="AW468" s="12" t="s">
        <v>32</v>
      </c>
      <c r="AX468" s="12" t="s">
        <v>76</v>
      </c>
      <c r="AY468" s="151" t="s">
        <v>210</v>
      </c>
    </row>
    <row r="469" spans="2:65" s="13" customFormat="1">
      <c r="B469" s="156"/>
      <c r="D469" s="146" t="s">
        <v>221</v>
      </c>
      <c r="E469" s="157" t="s">
        <v>1</v>
      </c>
      <c r="F469" s="158" t="s">
        <v>825</v>
      </c>
      <c r="H469" s="159">
        <v>214</v>
      </c>
      <c r="I469" s="160"/>
      <c r="L469" s="156"/>
      <c r="M469" s="161"/>
      <c r="T469" s="162"/>
      <c r="AT469" s="157" t="s">
        <v>221</v>
      </c>
      <c r="AU469" s="157" t="s">
        <v>86</v>
      </c>
      <c r="AV469" s="13" t="s">
        <v>86</v>
      </c>
      <c r="AW469" s="13" t="s">
        <v>32</v>
      </c>
      <c r="AX469" s="13" t="s">
        <v>76</v>
      </c>
      <c r="AY469" s="157" t="s">
        <v>210</v>
      </c>
    </row>
    <row r="470" spans="2:65" s="14" customFormat="1">
      <c r="B470" s="163"/>
      <c r="D470" s="146" t="s">
        <v>221</v>
      </c>
      <c r="E470" s="164" t="s">
        <v>1</v>
      </c>
      <c r="F470" s="165" t="s">
        <v>224</v>
      </c>
      <c r="H470" s="166">
        <v>214</v>
      </c>
      <c r="I470" s="167"/>
      <c r="L470" s="163"/>
      <c r="M470" s="168"/>
      <c r="T470" s="169"/>
      <c r="AT470" s="164" t="s">
        <v>221</v>
      </c>
      <c r="AU470" s="164" t="s">
        <v>86</v>
      </c>
      <c r="AV470" s="14" t="s">
        <v>217</v>
      </c>
      <c r="AW470" s="14" t="s">
        <v>32</v>
      </c>
      <c r="AX470" s="14" t="s">
        <v>84</v>
      </c>
      <c r="AY470" s="164" t="s">
        <v>210</v>
      </c>
    </row>
    <row r="471" spans="2:65" s="1" customFormat="1" ht="37.9" customHeight="1">
      <c r="B471" s="32"/>
      <c r="C471" s="133" t="s">
        <v>615</v>
      </c>
      <c r="D471" s="133" t="s">
        <v>212</v>
      </c>
      <c r="E471" s="134" t="s">
        <v>931</v>
      </c>
      <c r="F471" s="135" t="s">
        <v>932</v>
      </c>
      <c r="G471" s="136" t="s">
        <v>240</v>
      </c>
      <c r="H471" s="137">
        <v>98</v>
      </c>
      <c r="I471" s="138"/>
      <c r="J471" s="139">
        <f>ROUND(I471*H471,2)</f>
        <v>0</v>
      </c>
      <c r="K471" s="135" t="s">
        <v>1</v>
      </c>
      <c r="L471" s="32"/>
      <c r="M471" s="140" t="s">
        <v>1</v>
      </c>
      <c r="N471" s="141" t="s">
        <v>41</v>
      </c>
      <c r="P471" s="142">
        <f>O471*H471</f>
        <v>0</v>
      </c>
      <c r="Q471" s="142">
        <v>2.1000000000000001E-4</v>
      </c>
      <c r="R471" s="142">
        <f>Q471*H471</f>
        <v>2.0580000000000001E-2</v>
      </c>
      <c r="S471" s="142">
        <v>1.7000000000000001E-2</v>
      </c>
      <c r="T471" s="143">
        <f>S471*H471</f>
        <v>1.6660000000000001</v>
      </c>
      <c r="AR471" s="144" t="s">
        <v>217</v>
      </c>
      <c r="AT471" s="144" t="s">
        <v>212</v>
      </c>
      <c r="AU471" s="144" t="s">
        <v>86</v>
      </c>
      <c r="AY471" s="17" t="s">
        <v>210</v>
      </c>
      <c r="BE471" s="145">
        <f>IF(N471="základní",J471,0)</f>
        <v>0</v>
      </c>
      <c r="BF471" s="145">
        <f>IF(N471="snížená",J471,0)</f>
        <v>0</v>
      </c>
      <c r="BG471" s="145">
        <f>IF(N471="zákl. přenesená",J471,0)</f>
        <v>0</v>
      </c>
      <c r="BH471" s="145">
        <f>IF(N471="sníž. přenesená",J471,0)</f>
        <v>0</v>
      </c>
      <c r="BI471" s="145">
        <f>IF(N471="nulová",J471,0)</f>
        <v>0</v>
      </c>
      <c r="BJ471" s="17" t="s">
        <v>84</v>
      </c>
      <c r="BK471" s="145">
        <f>ROUND(I471*H471,2)</f>
        <v>0</v>
      </c>
      <c r="BL471" s="17" t="s">
        <v>217</v>
      </c>
      <c r="BM471" s="144" t="s">
        <v>933</v>
      </c>
    </row>
    <row r="472" spans="2:65" s="1" customFormat="1" ht="18">
      <c r="B472" s="32"/>
      <c r="D472" s="146" t="s">
        <v>219</v>
      </c>
      <c r="F472" s="147" t="s">
        <v>934</v>
      </c>
      <c r="I472" s="148"/>
      <c r="L472" s="32"/>
      <c r="M472" s="149"/>
      <c r="T472" s="56"/>
      <c r="AT472" s="17" t="s">
        <v>219</v>
      </c>
      <c r="AU472" s="17" t="s">
        <v>86</v>
      </c>
    </row>
    <row r="473" spans="2:65" s="12" customFormat="1">
      <c r="B473" s="150"/>
      <c r="D473" s="146" t="s">
        <v>221</v>
      </c>
      <c r="E473" s="151" t="s">
        <v>1</v>
      </c>
      <c r="F473" s="152" t="s">
        <v>935</v>
      </c>
      <c r="H473" s="151" t="s">
        <v>1</v>
      </c>
      <c r="I473" s="153"/>
      <c r="L473" s="150"/>
      <c r="M473" s="154"/>
      <c r="T473" s="155"/>
      <c r="AT473" s="151" t="s">
        <v>221</v>
      </c>
      <c r="AU473" s="151" t="s">
        <v>86</v>
      </c>
      <c r="AV473" s="12" t="s">
        <v>84</v>
      </c>
      <c r="AW473" s="12" t="s">
        <v>32</v>
      </c>
      <c r="AX473" s="12" t="s">
        <v>76</v>
      </c>
      <c r="AY473" s="151" t="s">
        <v>210</v>
      </c>
    </row>
    <row r="474" spans="2:65" s="13" customFormat="1">
      <c r="B474" s="156"/>
      <c r="D474" s="146" t="s">
        <v>221</v>
      </c>
      <c r="E474" s="157" t="s">
        <v>1</v>
      </c>
      <c r="F474" s="158" t="s">
        <v>721</v>
      </c>
      <c r="H474" s="159">
        <v>98</v>
      </c>
      <c r="I474" s="160"/>
      <c r="L474" s="156"/>
      <c r="M474" s="161"/>
      <c r="T474" s="162"/>
      <c r="AT474" s="157" t="s">
        <v>221</v>
      </c>
      <c r="AU474" s="157" t="s">
        <v>86</v>
      </c>
      <c r="AV474" s="13" t="s">
        <v>86</v>
      </c>
      <c r="AW474" s="13" t="s">
        <v>32</v>
      </c>
      <c r="AX474" s="13" t="s">
        <v>76</v>
      </c>
      <c r="AY474" s="157" t="s">
        <v>210</v>
      </c>
    </row>
    <row r="475" spans="2:65" s="14" customFormat="1">
      <c r="B475" s="163"/>
      <c r="D475" s="146" t="s">
        <v>221</v>
      </c>
      <c r="E475" s="164" t="s">
        <v>1</v>
      </c>
      <c r="F475" s="165" t="s">
        <v>224</v>
      </c>
      <c r="H475" s="166">
        <v>98</v>
      </c>
      <c r="I475" s="167"/>
      <c r="L475" s="163"/>
      <c r="M475" s="168"/>
      <c r="T475" s="169"/>
      <c r="AT475" s="164" t="s">
        <v>221</v>
      </c>
      <c r="AU475" s="164" t="s">
        <v>86</v>
      </c>
      <c r="AV475" s="14" t="s">
        <v>217</v>
      </c>
      <c r="AW475" s="14" t="s">
        <v>32</v>
      </c>
      <c r="AX475" s="14" t="s">
        <v>84</v>
      </c>
      <c r="AY475" s="164" t="s">
        <v>210</v>
      </c>
    </row>
    <row r="476" spans="2:65" s="1" customFormat="1" ht="49.15" customHeight="1">
      <c r="B476" s="32"/>
      <c r="C476" s="133" t="s">
        <v>621</v>
      </c>
      <c r="D476" s="133" t="s">
        <v>212</v>
      </c>
      <c r="E476" s="134" t="s">
        <v>569</v>
      </c>
      <c r="F476" s="135" t="s">
        <v>570</v>
      </c>
      <c r="G476" s="136" t="s">
        <v>240</v>
      </c>
      <c r="H476" s="137">
        <v>201</v>
      </c>
      <c r="I476" s="138"/>
      <c r="J476" s="139">
        <f>ROUND(I476*H476,2)</f>
        <v>0</v>
      </c>
      <c r="K476" s="135" t="s">
        <v>216</v>
      </c>
      <c r="L476" s="32"/>
      <c r="M476" s="140" t="s">
        <v>1</v>
      </c>
      <c r="N476" s="141" t="s">
        <v>41</v>
      </c>
      <c r="P476" s="142">
        <f>O476*H476</f>
        <v>0</v>
      </c>
      <c r="Q476" s="142">
        <v>0.16850000000000001</v>
      </c>
      <c r="R476" s="142">
        <f>Q476*H476</f>
        <v>33.868500000000004</v>
      </c>
      <c r="S476" s="142">
        <v>0</v>
      </c>
      <c r="T476" s="143">
        <f>S476*H476</f>
        <v>0</v>
      </c>
      <c r="AR476" s="144" t="s">
        <v>217</v>
      </c>
      <c r="AT476" s="144" t="s">
        <v>212</v>
      </c>
      <c r="AU476" s="144" t="s">
        <v>86</v>
      </c>
      <c r="AY476" s="17" t="s">
        <v>210</v>
      </c>
      <c r="BE476" s="145">
        <f>IF(N476="základní",J476,0)</f>
        <v>0</v>
      </c>
      <c r="BF476" s="145">
        <f>IF(N476="snížená",J476,0)</f>
        <v>0</v>
      </c>
      <c r="BG476" s="145">
        <f>IF(N476="zákl. přenesená",J476,0)</f>
        <v>0</v>
      </c>
      <c r="BH476" s="145">
        <f>IF(N476="sníž. přenesená",J476,0)</f>
        <v>0</v>
      </c>
      <c r="BI476" s="145">
        <f>IF(N476="nulová",J476,0)</f>
        <v>0</v>
      </c>
      <c r="BJ476" s="17" t="s">
        <v>84</v>
      </c>
      <c r="BK476" s="145">
        <f>ROUND(I476*H476,2)</f>
        <v>0</v>
      </c>
      <c r="BL476" s="17" t="s">
        <v>217</v>
      </c>
      <c r="BM476" s="144" t="s">
        <v>571</v>
      </c>
    </row>
    <row r="477" spans="2:65" s="12" customFormat="1">
      <c r="B477" s="150"/>
      <c r="D477" s="146" t="s">
        <v>221</v>
      </c>
      <c r="E477" s="151" t="s">
        <v>1</v>
      </c>
      <c r="F477" s="152" t="s">
        <v>572</v>
      </c>
      <c r="H477" s="151" t="s">
        <v>1</v>
      </c>
      <c r="I477" s="153"/>
      <c r="L477" s="150"/>
      <c r="M477" s="154"/>
      <c r="T477" s="155"/>
      <c r="AT477" s="151" t="s">
        <v>221</v>
      </c>
      <c r="AU477" s="151" t="s">
        <v>86</v>
      </c>
      <c r="AV477" s="12" t="s">
        <v>84</v>
      </c>
      <c r="AW477" s="12" t="s">
        <v>32</v>
      </c>
      <c r="AX477" s="12" t="s">
        <v>76</v>
      </c>
      <c r="AY477" s="151" t="s">
        <v>210</v>
      </c>
    </row>
    <row r="478" spans="2:65" s="13" customFormat="1">
      <c r="B478" s="156"/>
      <c r="D478" s="146" t="s">
        <v>221</v>
      </c>
      <c r="E478" s="157" t="s">
        <v>1</v>
      </c>
      <c r="F478" s="158" t="s">
        <v>936</v>
      </c>
      <c r="H478" s="159">
        <v>201</v>
      </c>
      <c r="I478" s="160"/>
      <c r="L478" s="156"/>
      <c r="M478" s="161"/>
      <c r="T478" s="162"/>
      <c r="AT478" s="157" t="s">
        <v>221</v>
      </c>
      <c r="AU478" s="157" t="s">
        <v>86</v>
      </c>
      <c r="AV478" s="13" t="s">
        <v>86</v>
      </c>
      <c r="AW478" s="13" t="s">
        <v>32</v>
      </c>
      <c r="AX478" s="13" t="s">
        <v>76</v>
      </c>
      <c r="AY478" s="157" t="s">
        <v>210</v>
      </c>
    </row>
    <row r="479" spans="2:65" s="14" customFormat="1">
      <c r="B479" s="163"/>
      <c r="D479" s="146" t="s">
        <v>221</v>
      </c>
      <c r="E479" s="164" t="s">
        <v>1</v>
      </c>
      <c r="F479" s="165" t="s">
        <v>224</v>
      </c>
      <c r="H479" s="166">
        <v>201</v>
      </c>
      <c r="I479" s="167"/>
      <c r="L479" s="163"/>
      <c r="M479" s="168"/>
      <c r="T479" s="169"/>
      <c r="AT479" s="164" t="s">
        <v>221</v>
      </c>
      <c r="AU479" s="164" t="s">
        <v>86</v>
      </c>
      <c r="AV479" s="14" t="s">
        <v>217</v>
      </c>
      <c r="AW479" s="14" t="s">
        <v>32</v>
      </c>
      <c r="AX479" s="14" t="s">
        <v>84</v>
      </c>
      <c r="AY479" s="164" t="s">
        <v>210</v>
      </c>
    </row>
    <row r="480" spans="2:65" s="1" customFormat="1" ht="16.5" customHeight="1">
      <c r="B480" s="32"/>
      <c r="C480" s="170" t="s">
        <v>626</v>
      </c>
      <c r="D480" s="170" t="s">
        <v>327</v>
      </c>
      <c r="E480" s="171" t="s">
        <v>575</v>
      </c>
      <c r="F480" s="172" t="s">
        <v>576</v>
      </c>
      <c r="G480" s="173" t="s">
        <v>240</v>
      </c>
      <c r="H480" s="174">
        <v>205.02</v>
      </c>
      <c r="I480" s="175"/>
      <c r="J480" s="176">
        <f>ROUND(I480*H480,2)</f>
        <v>0</v>
      </c>
      <c r="K480" s="172" t="s">
        <v>216</v>
      </c>
      <c r="L480" s="177"/>
      <c r="M480" s="178" t="s">
        <v>1</v>
      </c>
      <c r="N480" s="179" t="s">
        <v>41</v>
      </c>
      <c r="P480" s="142">
        <f>O480*H480</f>
        <v>0</v>
      </c>
      <c r="Q480" s="142">
        <v>0.08</v>
      </c>
      <c r="R480" s="142">
        <f>Q480*H480</f>
        <v>16.401600000000002</v>
      </c>
      <c r="S480" s="142">
        <v>0</v>
      </c>
      <c r="T480" s="143">
        <f>S480*H480</f>
        <v>0</v>
      </c>
      <c r="AR480" s="144" t="s">
        <v>263</v>
      </c>
      <c r="AT480" s="144" t="s">
        <v>327</v>
      </c>
      <c r="AU480" s="144" t="s">
        <v>86</v>
      </c>
      <c r="AY480" s="17" t="s">
        <v>210</v>
      </c>
      <c r="BE480" s="145">
        <f>IF(N480="základní",J480,0)</f>
        <v>0</v>
      </c>
      <c r="BF480" s="145">
        <f>IF(N480="snížená",J480,0)</f>
        <v>0</v>
      </c>
      <c r="BG480" s="145">
        <f>IF(N480="zákl. přenesená",J480,0)</f>
        <v>0</v>
      </c>
      <c r="BH480" s="145">
        <f>IF(N480="sníž. přenesená",J480,0)</f>
        <v>0</v>
      </c>
      <c r="BI480" s="145">
        <f>IF(N480="nulová",J480,0)</f>
        <v>0</v>
      </c>
      <c r="BJ480" s="17" t="s">
        <v>84</v>
      </c>
      <c r="BK480" s="145">
        <f>ROUND(I480*H480,2)</f>
        <v>0</v>
      </c>
      <c r="BL480" s="17" t="s">
        <v>217</v>
      </c>
      <c r="BM480" s="144" t="s">
        <v>577</v>
      </c>
    </row>
    <row r="481" spans="2:65" s="13" customFormat="1">
      <c r="B481" s="156"/>
      <c r="D481" s="146" t="s">
        <v>221</v>
      </c>
      <c r="F481" s="158" t="s">
        <v>937</v>
      </c>
      <c r="H481" s="159">
        <v>205.02</v>
      </c>
      <c r="I481" s="160"/>
      <c r="L481" s="156"/>
      <c r="M481" s="161"/>
      <c r="T481" s="162"/>
      <c r="AT481" s="157" t="s">
        <v>221</v>
      </c>
      <c r="AU481" s="157" t="s">
        <v>86</v>
      </c>
      <c r="AV481" s="13" t="s">
        <v>86</v>
      </c>
      <c r="AW481" s="13" t="s">
        <v>4</v>
      </c>
      <c r="AX481" s="13" t="s">
        <v>84</v>
      </c>
      <c r="AY481" s="157" t="s">
        <v>210</v>
      </c>
    </row>
    <row r="482" spans="2:65" s="1" customFormat="1" ht="49.15" customHeight="1">
      <c r="B482" s="32"/>
      <c r="C482" s="133" t="s">
        <v>632</v>
      </c>
      <c r="D482" s="133" t="s">
        <v>212</v>
      </c>
      <c r="E482" s="134" t="s">
        <v>590</v>
      </c>
      <c r="F482" s="135" t="s">
        <v>591</v>
      </c>
      <c r="G482" s="136" t="s">
        <v>240</v>
      </c>
      <c r="H482" s="137">
        <v>103</v>
      </c>
      <c r="I482" s="138"/>
      <c r="J482" s="139">
        <f>ROUND(I482*H482,2)</f>
        <v>0</v>
      </c>
      <c r="K482" s="135" t="s">
        <v>216</v>
      </c>
      <c r="L482" s="32"/>
      <c r="M482" s="140" t="s">
        <v>1</v>
      </c>
      <c r="N482" s="141" t="s">
        <v>41</v>
      </c>
      <c r="P482" s="142">
        <f>O482*H482</f>
        <v>0</v>
      </c>
      <c r="Q482" s="142">
        <v>0.15256</v>
      </c>
      <c r="R482" s="142">
        <f>Q482*H482</f>
        <v>15.71368</v>
      </c>
      <c r="S482" s="142">
        <v>0</v>
      </c>
      <c r="T482" s="143">
        <f>S482*H482</f>
        <v>0</v>
      </c>
      <c r="AR482" s="144" t="s">
        <v>217</v>
      </c>
      <c r="AT482" s="144" t="s">
        <v>212</v>
      </c>
      <c r="AU482" s="144" t="s">
        <v>86</v>
      </c>
      <c r="AY482" s="17" t="s">
        <v>210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7" t="s">
        <v>84</v>
      </c>
      <c r="BK482" s="145">
        <f>ROUND(I482*H482,2)</f>
        <v>0</v>
      </c>
      <c r="BL482" s="17" t="s">
        <v>217</v>
      </c>
      <c r="BM482" s="144" t="s">
        <v>592</v>
      </c>
    </row>
    <row r="483" spans="2:65" s="12" customFormat="1">
      <c r="B483" s="150"/>
      <c r="D483" s="146" t="s">
        <v>221</v>
      </c>
      <c r="E483" s="151" t="s">
        <v>1</v>
      </c>
      <c r="F483" s="152" t="s">
        <v>593</v>
      </c>
      <c r="H483" s="151" t="s">
        <v>1</v>
      </c>
      <c r="I483" s="153"/>
      <c r="L483" s="150"/>
      <c r="M483" s="154"/>
      <c r="T483" s="155"/>
      <c r="AT483" s="151" t="s">
        <v>221</v>
      </c>
      <c r="AU483" s="151" t="s">
        <v>86</v>
      </c>
      <c r="AV483" s="12" t="s">
        <v>84</v>
      </c>
      <c r="AW483" s="12" t="s">
        <v>32</v>
      </c>
      <c r="AX483" s="12" t="s">
        <v>76</v>
      </c>
      <c r="AY483" s="151" t="s">
        <v>210</v>
      </c>
    </row>
    <row r="484" spans="2:65" s="13" customFormat="1">
      <c r="B484" s="156"/>
      <c r="D484" s="146" t="s">
        <v>221</v>
      </c>
      <c r="E484" s="157" t="s">
        <v>1</v>
      </c>
      <c r="F484" s="158" t="s">
        <v>767</v>
      </c>
      <c r="H484" s="159">
        <v>103</v>
      </c>
      <c r="I484" s="160"/>
      <c r="L484" s="156"/>
      <c r="M484" s="161"/>
      <c r="T484" s="162"/>
      <c r="AT484" s="157" t="s">
        <v>221</v>
      </c>
      <c r="AU484" s="157" t="s">
        <v>86</v>
      </c>
      <c r="AV484" s="13" t="s">
        <v>86</v>
      </c>
      <c r="AW484" s="13" t="s">
        <v>32</v>
      </c>
      <c r="AX484" s="13" t="s">
        <v>76</v>
      </c>
      <c r="AY484" s="157" t="s">
        <v>210</v>
      </c>
    </row>
    <row r="485" spans="2:65" s="14" customFormat="1">
      <c r="B485" s="163"/>
      <c r="D485" s="146" t="s">
        <v>221</v>
      </c>
      <c r="E485" s="164" t="s">
        <v>1</v>
      </c>
      <c r="F485" s="165" t="s">
        <v>224</v>
      </c>
      <c r="H485" s="166">
        <v>103</v>
      </c>
      <c r="I485" s="167"/>
      <c r="L485" s="163"/>
      <c r="M485" s="168"/>
      <c r="T485" s="169"/>
      <c r="AT485" s="164" t="s">
        <v>221</v>
      </c>
      <c r="AU485" s="164" t="s">
        <v>86</v>
      </c>
      <c r="AV485" s="14" t="s">
        <v>217</v>
      </c>
      <c r="AW485" s="14" t="s">
        <v>32</v>
      </c>
      <c r="AX485" s="14" t="s">
        <v>84</v>
      </c>
      <c r="AY485" s="164" t="s">
        <v>210</v>
      </c>
    </row>
    <row r="486" spans="2:65" s="1" customFormat="1" ht="16.5" customHeight="1">
      <c r="B486" s="32"/>
      <c r="C486" s="170" t="s">
        <v>637</v>
      </c>
      <c r="D486" s="170" t="s">
        <v>327</v>
      </c>
      <c r="E486" s="171" t="s">
        <v>596</v>
      </c>
      <c r="F486" s="172" t="s">
        <v>597</v>
      </c>
      <c r="G486" s="173" t="s">
        <v>240</v>
      </c>
      <c r="H486" s="174">
        <v>85.68</v>
      </c>
      <c r="I486" s="175"/>
      <c r="J486" s="176">
        <f>ROUND(I486*H486,2)</f>
        <v>0</v>
      </c>
      <c r="K486" s="172" t="s">
        <v>216</v>
      </c>
      <c r="L486" s="177"/>
      <c r="M486" s="178" t="s">
        <v>1</v>
      </c>
      <c r="N486" s="179" t="s">
        <v>41</v>
      </c>
      <c r="P486" s="142">
        <f>O486*H486</f>
        <v>0</v>
      </c>
      <c r="Q486" s="142">
        <v>0.104</v>
      </c>
      <c r="R486" s="142">
        <f>Q486*H486</f>
        <v>8.9107199999999995</v>
      </c>
      <c r="S486" s="142">
        <v>0</v>
      </c>
      <c r="T486" s="143">
        <f>S486*H486</f>
        <v>0</v>
      </c>
      <c r="AR486" s="144" t="s">
        <v>263</v>
      </c>
      <c r="AT486" s="144" t="s">
        <v>327</v>
      </c>
      <c r="AU486" s="144" t="s">
        <v>86</v>
      </c>
      <c r="AY486" s="17" t="s">
        <v>210</v>
      </c>
      <c r="BE486" s="145">
        <f>IF(N486="základní",J486,0)</f>
        <v>0</v>
      </c>
      <c r="BF486" s="145">
        <f>IF(N486="snížená",J486,0)</f>
        <v>0</v>
      </c>
      <c r="BG486" s="145">
        <f>IF(N486="zákl. přenesená",J486,0)</f>
        <v>0</v>
      </c>
      <c r="BH486" s="145">
        <f>IF(N486="sníž. přenesená",J486,0)</f>
        <v>0</v>
      </c>
      <c r="BI486" s="145">
        <f>IF(N486="nulová",J486,0)</f>
        <v>0</v>
      </c>
      <c r="BJ486" s="17" t="s">
        <v>84</v>
      </c>
      <c r="BK486" s="145">
        <f>ROUND(I486*H486,2)</f>
        <v>0</v>
      </c>
      <c r="BL486" s="17" t="s">
        <v>217</v>
      </c>
      <c r="BM486" s="144" t="s">
        <v>598</v>
      </c>
    </row>
    <row r="487" spans="2:65" s="1" customFormat="1" ht="18">
      <c r="B487" s="32"/>
      <c r="D487" s="146" t="s">
        <v>219</v>
      </c>
      <c r="F487" s="147" t="s">
        <v>938</v>
      </c>
      <c r="I487" s="148"/>
      <c r="L487" s="32"/>
      <c r="M487" s="149"/>
      <c r="T487" s="56"/>
      <c r="AT487" s="17" t="s">
        <v>219</v>
      </c>
      <c r="AU487" s="17" t="s">
        <v>86</v>
      </c>
    </row>
    <row r="488" spans="2:65" s="12" customFormat="1">
      <c r="B488" s="150"/>
      <c r="D488" s="146" t="s">
        <v>221</v>
      </c>
      <c r="E488" s="151" t="s">
        <v>1</v>
      </c>
      <c r="F488" s="152" t="s">
        <v>599</v>
      </c>
      <c r="H488" s="151" t="s">
        <v>1</v>
      </c>
      <c r="I488" s="153"/>
      <c r="L488" s="150"/>
      <c r="M488" s="154"/>
      <c r="T488" s="155"/>
      <c r="AT488" s="151" t="s">
        <v>221</v>
      </c>
      <c r="AU488" s="151" t="s">
        <v>86</v>
      </c>
      <c r="AV488" s="12" t="s">
        <v>84</v>
      </c>
      <c r="AW488" s="12" t="s">
        <v>32</v>
      </c>
      <c r="AX488" s="12" t="s">
        <v>76</v>
      </c>
      <c r="AY488" s="151" t="s">
        <v>210</v>
      </c>
    </row>
    <row r="489" spans="2:65" s="13" customFormat="1">
      <c r="B489" s="156"/>
      <c r="D489" s="146" t="s">
        <v>221</v>
      </c>
      <c r="E489" s="157" t="s">
        <v>1</v>
      </c>
      <c r="F489" s="158" t="s">
        <v>939</v>
      </c>
      <c r="H489" s="159">
        <v>85.68</v>
      </c>
      <c r="I489" s="160"/>
      <c r="L489" s="156"/>
      <c r="M489" s="161"/>
      <c r="T489" s="162"/>
      <c r="AT489" s="157" t="s">
        <v>221</v>
      </c>
      <c r="AU489" s="157" t="s">
        <v>86</v>
      </c>
      <c r="AV489" s="13" t="s">
        <v>86</v>
      </c>
      <c r="AW489" s="13" t="s">
        <v>32</v>
      </c>
      <c r="AX489" s="13" t="s">
        <v>76</v>
      </c>
      <c r="AY489" s="157" t="s">
        <v>210</v>
      </c>
    </row>
    <row r="490" spans="2:65" s="14" customFormat="1">
      <c r="B490" s="163"/>
      <c r="D490" s="146" t="s">
        <v>221</v>
      </c>
      <c r="E490" s="164" t="s">
        <v>1</v>
      </c>
      <c r="F490" s="165" t="s">
        <v>224</v>
      </c>
      <c r="H490" s="166">
        <v>85.68</v>
      </c>
      <c r="I490" s="167"/>
      <c r="L490" s="163"/>
      <c r="M490" s="168"/>
      <c r="T490" s="169"/>
      <c r="AT490" s="164" t="s">
        <v>221</v>
      </c>
      <c r="AU490" s="164" t="s">
        <v>86</v>
      </c>
      <c r="AV490" s="14" t="s">
        <v>217</v>
      </c>
      <c r="AW490" s="14" t="s">
        <v>32</v>
      </c>
      <c r="AX490" s="14" t="s">
        <v>84</v>
      </c>
      <c r="AY490" s="164" t="s">
        <v>210</v>
      </c>
    </row>
    <row r="491" spans="2:65" s="1" customFormat="1" ht="24.25" customHeight="1">
      <c r="B491" s="32"/>
      <c r="C491" s="170" t="s">
        <v>641</v>
      </c>
      <c r="D491" s="170" t="s">
        <v>327</v>
      </c>
      <c r="E491" s="171" t="s">
        <v>610</v>
      </c>
      <c r="F491" s="172" t="s">
        <v>611</v>
      </c>
      <c r="G491" s="173" t="s">
        <v>240</v>
      </c>
      <c r="H491" s="174">
        <v>19.38</v>
      </c>
      <c r="I491" s="175"/>
      <c r="J491" s="176">
        <f>ROUND(I491*H491,2)</f>
        <v>0</v>
      </c>
      <c r="K491" s="172" t="s">
        <v>1</v>
      </c>
      <c r="L491" s="177"/>
      <c r="M491" s="178" t="s">
        <v>1</v>
      </c>
      <c r="N491" s="179" t="s">
        <v>41</v>
      </c>
      <c r="P491" s="142">
        <f>O491*H491</f>
        <v>0</v>
      </c>
      <c r="Q491" s="142">
        <v>0.105</v>
      </c>
      <c r="R491" s="142">
        <f>Q491*H491</f>
        <v>2.0348999999999999</v>
      </c>
      <c r="S491" s="142">
        <v>0</v>
      </c>
      <c r="T491" s="143">
        <f>S491*H491</f>
        <v>0</v>
      </c>
      <c r="AR491" s="144" t="s">
        <v>263</v>
      </c>
      <c r="AT491" s="144" t="s">
        <v>327</v>
      </c>
      <c r="AU491" s="144" t="s">
        <v>86</v>
      </c>
      <c r="AY491" s="17" t="s">
        <v>210</v>
      </c>
      <c r="BE491" s="145">
        <f>IF(N491="základní",J491,0)</f>
        <v>0</v>
      </c>
      <c r="BF491" s="145">
        <f>IF(N491="snížená",J491,0)</f>
        <v>0</v>
      </c>
      <c r="BG491" s="145">
        <f>IF(N491="zákl. přenesená",J491,0)</f>
        <v>0</v>
      </c>
      <c r="BH491" s="145">
        <f>IF(N491="sníž. přenesená",J491,0)</f>
        <v>0</v>
      </c>
      <c r="BI491" s="145">
        <f>IF(N491="nulová",J491,0)</f>
        <v>0</v>
      </c>
      <c r="BJ491" s="17" t="s">
        <v>84</v>
      </c>
      <c r="BK491" s="145">
        <f>ROUND(I491*H491,2)</f>
        <v>0</v>
      </c>
      <c r="BL491" s="17" t="s">
        <v>217</v>
      </c>
      <c r="BM491" s="144" t="s">
        <v>612</v>
      </c>
    </row>
    <row r="492" spans="2:65" s="12" customFormat="1">
      <c r="B492" s="150"/>
      <c r="D492" s="146" t="s">
        <v>221</v>
      </c>
      <c r="E492" s="151" t="s">
        <v>1</v>
      </c>
      <c r="F492" s="152" t="s">
        <v>940</v>
      </c>
      <c r="H492" s="151" t="s">
        <v>1</v>
      </c>
      <c r="I492" s="153"/>
      <c r="L492" s="150"/>
      <c r="M492" s="154"/>
      <c r="T492" s="155"/>
      <c r="AT492" s="151" t="s">
        <v>221</v>
      </c>
      <c r="AU492" s="151" t="s">
        <v>86</v>
      </c>
      <c r="AV492" s="12" t="s">
        <v>84</v>
      </c>
      <c r="AW492" s="12" t="s">
        <v>32</v>
      </c>
      <c r="AX492" s="12" t="s">
        <v>76</v>
      </c>
      <c r="AY492" s="151" t="s">
        <v>210</v>
      </c>
    </row>
    <row r="493" spans="2:65" s="13" customFormat="1">
      <c r="B493" s="156"/>
      <c r="D493" s="146" t="s">
        <v>221</v>
      </c>
      <c r="E493" s="157" t="s">
        <v>1</v>
      </c>
      <c r="F493" s="158" t="s">
        <v>941</v>
      </c>
      <c r="H493" s="159">
        <v>19.38</v>
      </c>
      <c r="I493" s="160"/>
      <c r="L493" s="156"/>
      <c r="M493" s="161"/>
      <c r="T493" s="162"/>
      <c r="AT493" s="157" t="s">
        <v>221</v>
      </c>
      <c r="AU493" s="157" t="s">
        <v>86</v>
      </c>
      <c r="AV493" s="13" t="s">
        <v>86</v>
      </c>
      <c r="AW493" s="13" t="s">
        <v>32</v>
      </c>
      <c r="AX493" s="13" t="s">
        <v>76</v>
      </c>
      <c r="AY493" s="157" t="s">
        <v>210</v>
      </c>
    </row>
    <row r="494" spans="2:65" s="14" customFormat="1">
      <c r="B494" s="163"/>
      <c r="D494" s="146" t="s">
        <v>221</v>
      </c>
      <c r="E494" s="164" t="s">
        <v>1</v>
      </c>
      <c r="F494" s="165" t="s">
        <v>224</v>
      </c>
      <c r="H494" s="166">
        <v>19.38</v>
      </c>
      <c r="I494" s="167"/>
      <c r="L494" s="163"/>
      <c r="M494" s="168"/>
      <c r="T494" s="169"/>
      <c r="AT494" s="164" t="s">
        <v>221</v>
      </c>
      <c r="AU494" s="164" t="s">
        <v>86</v>
      </c>
      <c r="AV494" s="14" t="s">
        <v>217</v>
      </c>
      <c r="AW494" s="14" t="s">
        <v>32</v>
      </c>
      <c r="AX494" s="14" t="s">
        <v>84</v>
      </c>
      <c r="AY494" s="164" t="s">
        <v>210</v>
      </c>
    </row>
    <row r="495" spans="2:65" s="1" customFormat="1" ht="62.65" customHeight="1">
      <c r="B495" s="32"/>
      <c r="C495" s="133" t="s">
        <v>645</v>
      </c>
      <c r="D495" s="133" t="s">
        <v>212</v>
      </c>
      <c r="E495" s="134" t="s">
        <v>616</v>
      </c>
      <c r="F495" s="135" t="s">
        <v>617</v>
      </c>
      <c r="G495" s="136" t="s">
        <v>240</v>
      </c>
      <c r="H495" s="137">
        <v>1010</v>
      </c>
      <c r="I495" s="138"/>
      <c r="J495" s="139">
        <f>ROUND(I495*H495,2)</f>
        <v>0</v>
      </c>
      <c r="K495" s="135" t="s">
        <v>216</v>
      </c>
      <c r="L495" s="32"/>
      <c r="M495" s="140" t="s">
        <v>1</v>
      </c>
      <c r="N495" s="141" t="s">
        <v>41</v>
      </c>
      <c r="P495" s="142">
        <f>O495*H495</f>
        <v>0</v>
      </c>
      <c r="Q495" s="142">
        <v>8.9779999999999999E-2</v>
      </c>
      <c r="R495" s="142">
        <f>Q495*H495</f>
        <v>90.677800000000005</v>
      </c>
      <c r="S495" s="142">
        <v>0</v>
      </c>
      <c r="T495" s="143">
        <f>S495*H495</f>
        <v>0</v>
      </c>
      <c r="AR495" s="144" t="s">
        <v>217</v>
      </c>
      <c r="AT495" s="144" t="s">
        <v>212</v>
      </c>
      <c r="AU495" s="144" t="s">
        <v>86</v>
      </c>
      <c r="AY495" s="17" t="s">
        <v>210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7" t="s">
        <v>84</v>
      </c>
      <c r="BK495" s="145">
        <f>ROUND(I495*H495,2)</f>
        <v>0</v>
      </c>
      <c r="BL495" s="17" t="s">
        <v>217</v>
      </c>
      <c r="BM495" s="144" t="s">
        <v>618</v>
      </c>
    </row>
    <row r="496" spans="2:65" s="12" customFormat="1">
      <c r="B496" s="150"/>
      <c r="D496" s="146" t="s">
        <v>221</v>
      </c>
      <c r="E496" s="151" t="s">
        <v>1</v>
      </c>
      <c r="F496" s="152" t="s">
        <v>619</v>
      </c>
      <c r="H496" s="151" t="s">
        <v>1</v>
      </c>
      <c r="I496" s="153"/>
      <c r="L496" s="150"/>
      <c r="M496" s="154"/>
      <c r="T496" s="155"/>
      <c r="AT496" s="151" t="s">
        <v>221</v>
      </c>
      <c r="AU496" s="151" t="s">
        <v>86</v>
      </c>
      <c r="AV496" s="12" t="s">
        <v>84</v>
      </c>
      <c r="AW496" s="12" t="s">
        <v>32</v>
      </c>
      <c r="AX496" s="12" t="s">
        <v>76</v>
      </c>
      <c r="AY496" s="151" t="s">
        <v>210</v>
      </c>
    </row>
    <row r="497" spans="2:65" s="13" customFormat="1">
      <c r="B497" s="156"/>
      <c r="D497" s="146" t="s">
        <v>221</v>
      </c>
      <c r="E497" s="157" t="s">
        <v>1</v>
      </c>
      <c r="F497" s="158" t="s">
        <v>942</v>
      </c>
      <c r="H497" s="159">
        <v>1010</v>
      </c>
      <c r="I497" s="160"/>
      <c r="L497" s="156"/>
      <c r="M497" s="161"/>
      <c r="T497" s="162"/>
      <c r="AT497" s="157" t="s">
        <v>221</v>
      </c>
      <c r="AU497" s="157" t="s">
        <v>86</v>
      </c>
      <c r="AV497" s="13" t="s">
        <v>86</v>
      </c>
      <c r="AW497" s="13" t="s">
        <v>32</v>
      </c>
      <c r="AX497" s="13" t="s">
        <v>76</v>
      </c>
      <c r="AY497" s="157" t="s">
        <v>210</v>
      </c>
    </row>
    <row r="498" spans="2:65" s="14" customFormat="1">
      <c r="B498" s="163"/>
      <c r="D498" s="146" t="s">
        <v>221</v>
      </c>
      <c r="E498" s="164" t="s">
        <v>1</v>
      </c>
      <c r="F498" s="165" t="s">
        <v>224</v>
      </c>
      <c r="H498" s="166">
        <v>1010</v>
      </c>
      <c r="I498" s="167"/>
      <c r="L498" s="163"/>
      <c r="M498" s="168"/>
      <c r="T498" s="169"/>
      <c r="AT498" s="164" t="s">
        <v>221</v>
      </c>
      <c r="AU498" s="164" t="s">
        <v>86</v>
      </c>
      <c r="AV498" s="14" t="s">
        <v>217</v>
      </c>
      <c r="AW498" s="14" t="s">
        <v>32</v>
      </c>
      <c r="AX498" s="14" t="s">
        <v>84</v>
      </c>
      <c r="AY498" s="164" t="s">
        <v>210</v>
      </c>
    </row>
    <row r="499" spans="2:65" s="1" customFormat="1" ht="16.5" customHeight="1">
      <c r="B499" s="32"/>
      <c r="C499" s="170" t="s">
        <v>650</v>
      </c>
      <c r="D499" s="170" t="s">
        <v>327</v>
      </c>
      <c r="E499" s="171" t="s">
        <v>622</v>
      </c>
      <c r="F499" s="172" t="s">
        <v>623</v>
      </c>
      <c r="G499" s="173" t="s">
        <v>215</v>
      </c>
      <c r="H499" s="174">
        <v>103.02</v>
      </c>
      <c r="I499" s="175"/>
      <c r="J499" s="176">
        <f>ROUND(I499*H499,2)</f>
        <v>0</v>
      </c>
      <c r="K499" s="172" t="s">
        <v>216</v>
      </c>
      <c r="L499" s="177"/>
      <c r="M499" s="178" t="s">
        <v>1</v>
      </c>
      <c r="N499" s="179" t="s">
        <v>41</v>
      </c>
      <c r="P499" s="142">
        <f>O499*H499</f>
        <v>0</v>
      </c>
      <c r="Q499" s="142">
        <v>0.222</v>
      </c>
      <c r="R499" s="142">
        <f>Q499*H499</f>
        <v>22.870439999999999</v>
      </c>
      <c r="S499" s="142">
        <v>0</v>
      </c>
      <c r="T499" s="143">
        <f>S499*H499</f>
        <v>0</v>
      </c>
      <c r="AR499" s="144" t="s">
        <v>263</v>
      </c>
      <c r="AT499" s="144" t="s">
        <v>327</v>
      </c>
      <c r="AU499" s="144" t="s">
        <v>86</v>
      </c>
      <c r="AY499" s="17" t="s">
        <v>210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7" t="s">
        <v>84</v>
      </c>
      <c r="BK499" s="145">
        <f>ROUND(I499*H499,2)</f>
        <v>0</v>
      </c>
      <c r="BL499" s="17" t="s">
        <v>217</v>
      </c>
      <c r="BM499" s="144" t="s">
        <v>624</v>
      </c>
    </row>
    <row r="500" spans="2:65" s="12" customFormat="1">
      <c r="B500" s="150"/>
      <c r="D500" s="146" t="s">
        <v>221</v>
      </c>
      <c r="E500" s="151" t="s">
        <v>1</v>
      </c>
      <c r="F500" s="152" t="s">
        <v>619</v>
      </c>
      <c r="H500" s="151" t="s">
        <v>1</v>
      </c>
      <c r="I500" s="153"/>
      <c r="L500" s="150"/>
      <c r="M500" s="154"/>
      <c r="T500" s="155"/>
      <c r="AT500" s="151" t="s">
        <v>221</v>
      </c>
      <c r="AU500" s="151" t="s">
        <v>86</v>
      </c>
      <c r="AV500" s="12" t="s">
        <v>84</v>
      </c>
      <c r="AW500" s="12" t="s">
        <v>32</v>
      </c>
      <c r="AX500" s="12" t="s">
        <v>76</v>
      </c>
      <c r="AY500" s="151" t="s">
        <v>210</v>
      </c>
    </row>
    <row r="501" spans="2:65" s="13" customFormat="1">
      <c r="B501" s="156"/>
      <c r="D501" s="146" t="s">
        <v>221</v>
      </c>
      <c r="E501" s="157" t="s">
        <v>1</v>
      </c>
      <c r="F501" s="158" t="s">
        <v>943</v>
      </c>
      <c r="H501" s="159">
        <v>103.02</v>
      </c>
      <c r="I501" s="160"/>
      <c r="L501" s="156"/>
      <c r="M501" s="161"/>
      <c r="T501" s="162"/>
      <c r="AT501" s="157" t="s">
        <v>221</v>
      </c>
      <c r="AU501" s="157" t="s">
        <v>86</v>
      </c>
      <c r="AV501" s="13" t="s">
        <v>86</v>
      </c>
      <c r="AW501" s="13" t="s">
        <v>32</v>
      </c>
      <c r="AX501" s="13" t="s">
        <v>76</v>
      </c>
      <c r="AY501" s="157" t="s">
        <v>210</v>
      </c>
    </row>
    <row r="502" spans="2:65" s="14" customFormat="1">
      <c r="B502" s="163"/>
      <c r="D502" s="146" t="s">
        <v>221</v>
      </c>
      <c r="E502" s="164" t="s">
        <v>1</v>
      </c>
      <c r="F502" s="165" t="s">
        <v>224</v>
      </c>
      <c r="H502" s="166">
        <v>103.02</v>
      </c>
      <c r="I502" s="167"/>
      <c r="L502" s="163"/>
      <c r="M502" s="168"/>
      <c r="T502" s="169"/>
      <c r="AT502" s="164" t="s">
        <v>221</v>
      </c>
      <c r="AU502" s="164" t="s">
        <v>86</v>
      </c>
      <c r="AV502" s="14" t="s">
        <v>217</v>
      </c>
      <c r="AW502" s="14" t="s">
        <v>32</v>
      </c>
      <c r="AX502" s="14" t="s">
        <v>84</v>
      </c>
      <c r="AY502" s="164" t="s">
        <v>210</v>
      </c>
    </row>
    <row r="503" spans="2:65" s="1" customFormat="1" ht="62.65" customHeight="1">
      <c r="B503" s="32"/>
      <c r="C503" s="133" t="s">
        <v>654</v>
      </c>
      <c r="D503" s="133" t="s">
        <v>212</v>
      </c>
      <c r="E503" s="134" t="s">
        <v>627</v>
      </c>
      <c r="F503" s="135" t="s">
        <v>628</v>
      </c>
      <c r="G503" s="136" t="s">
        <v>240</v>
      </c>
      <c r="H503" s="137">
        <v>223</v>
      </c>
      <c r="I503" s="138"/>
      <c r="J503" s="139">
        <f>ROUND(I503*H503,2)</f>
        <v>0</v>
      </c>
      <c r="K503" s="135" t="s">
        <v>216</v>
      </c>
      <c r="L503" s="32"/>
      <c r="M503" s="140" t="s">
        <v>1</v>
      </c>
      <c r="N503" s="141" t="s">
        <v>41</v>
      </c>
      <c r="P503" s="142">
        <f>O503*H503</f>
        <v>0</v>
      </c>
      <c r="Q503" s="142">
        <v>0.10988000000000001</v>
      </c>
      <c r="R503" s="142">
        <f>Q503*H503</f>
        <v>24.503240000000002</v>
      </c>
      <c r="S503" s="142">
        <v>0</v>
      </c>
      <c r="T503" s="143">
        <f>S503*H503</f>
        <v>0</v>
      </c>
      <c r="AR503" s="144" t="s">
        <v>217</v>
      </c>
      <c r="AT503" s="144" t="s">
        <v>212</v>
      </c>
      <c r="AU503" s="144" t="s">
        <v>86</v>
      </c>
      <c r="AY503" s="17" t="s">
        <v>210</v>
      </c>
      <c r="BE503" s="145">
        <f>IF(N503="základní",J503,0)</f>
        <v>0</v>
      </c>
      <c r="BF503" s="145">
        <f>IF(N503="snížená",J503,0)</f>
        <v>0</v>
      </c>
      <c r="BG503" s="145">
        <f>IF(N503="zákl. přenesená",J503,0)</f>
        <v>0</v>
      </c>
      <c r="BH503" s="145">
        <f>IF(N503="sníž. přenesená",J503,0)</f>
        <v>0</v>
      </c>
      <c r="BI503" s="145">
        <f>IF(N503="nulová",J503,0)</f>
        <v>0</v>
      </c>
      <c r="BJ503" s="17" t="s">
        <v>84</v>
      </c>
      <c r="BK503" s="145">
        <f>ROUND(I503*H503,2)</f>
        <v>0</v>
      </c>
      <c r="BL503" s="17" t="s">
        <v>217</v>
      </c>
      <c r="BM503" s="144" t="s">
        <v>629</v>
      </c>
    </row>
    <row r="504" spans="2:65" s="12" customFormat="1">
      <c r="B504" s="150"/>
      <c r="D504" s="146" t="s">
        <v>221</v>
      </c>
      <c r="E504" s="151" t="s">
        <v>1</v>
      </c>
      <c r="F504" s="152" t="s">
        <v>630</v>
      </c>
      <c r="H504" s="151" t="s">
        <v>1</v>
      </c>
      <c r="I504" s="153"/>
      <c r="L504" s="150"/>
      <c r="M504" s="154"/>
      <c r="T504" s="155"/>
      <c r="AT504" s="151" t="s">
        <v>221</v>
      </c>
      <c r="AU504" s="151" t="s">
        <v>86</v>
      </c>
      <c r="AV504" s="12" t="s">
        <v>84</v>
      </c>
      <c r="AW504" s="12" t="s">
        <v>32</v>
      </c>
      <c r="AX504" s="12" t="s">
        <v>76</v>
      </c>
      <c r="AY504" s="151" t="s">
        <v>210</v>
      </c>
    </row>
    <row r="505" spans="2:65" s="13" customFormat="1">
      <c r="B505" s="156"/>
      <c r="D505" s="146" t="s">
        <v>221</v>
      </c>
      <c r="E505" s="157" t="s">
        <v>1</v>
      </c>
      <c r="F505" s="158" t="s">
        <v>944</v>
      </c>
      <c r="H505" s="159">
        <v>223</v>
      </c>
      <c r="I505" s="160"/>
      <c r="L505" s="156"/>
      <c r="M505" s="161"/>
      <c r="T505" s="162"/>
      <c r="AT505" s="157" t="s">
        <v>221</v>
      </c>
      <c r="AU505" s="157" t="s">
        <v>86</v>
      </c>
      <c r="AV505" s="13" t="s">
        <v>86</v>
      </c>
      <c r="AW505" s="13" t="s">
        <v>32</v>
      </c>
      <c r="AX505" s="13" t="s">
        <v>76</v>
      </c>
      <c r="AY505" s="157" t="s">
        <v>210</v>
      </c>
    </row>
    <row r="506" spans="2:65" s="14" customFormat="1">
      <c r="B506" s="163"/>
      <c r="D506" s="146" t="s">
        <v>221</v>
      </c>
      <c r="E506" s="164" t="s">
        <v>1</v>
      </c>
      <c r="F506" s="165" t="s">
        <v>224</v>
      </c>
      <c r="H506" s="166">
        <v>223</v>
      </c>
      <c r="I506" s="167"/>
      <c r="L506" s="163"/>
      <c r="M506" s="168"/>
      <c r="T506" s="169"/>
      <c r="AT506" s="164" t="s">
        <v>221</v>
      </c>
      <c r="AU506" s="164" t="s">
        <v>86</v>
      </c>
      <c r="AV506" s="14" t="s">
        <v>217</v>
      </c>
      <c r="AW506" s="14" t="s">
        <v>32</v>
      </c>
      <c r="AX506" s="14" t="s">
        <v>84</v>
      </c>
      <c r="AY506" s="164" t="s">
        <v>210</v>
      </c>
    </row>
    <row r="507" spans="2:65" s="1" customFormat="1" ht="16.5" customHeight="1">
      <c r="B507" s="32"/>
      <c r="C507" s="170" t="s">
        <v>658</v>
      </c>
      <c r="D507" s="170" t="s">
        <v>327</v>
      </c>
      <c r="E507" s="171" t="s">
        <v>633</v>
      </c>
      <c r="F507" s="172" t="s">
        <v>634</v>
      </c>
      <c r="G507" s="173" t="s">
        <v>215</v>
      </c>
      <c r="H507" s="174">
        <v>38.667999999999999</v>
      </c>
      <c r="I507" s="175"/>
      <c r="J507" s="176">
        <f>ROUND(I507*H507,2)</f>
        <v>0</v>
      </c>
      <c r="K507" s="172" t="s">
        <v>216</v>
      </c>
      <c r="L507" s="177"/>
      <c r="M507" s="178" t="s">
        <v>1</v>
      </c>
      <c r="N507" s="179" t="s">
        <v>41</v>
      </c>
      <c r="P507" s="142">
        <f>O507*H507</f>
        <v>0</v>
      </c>
      <c r="Q507" s="142">
        <v>0.41699999999999998</v>
      </c>
      <c r="R507" s="142">
        <f>Q507*H507</f>
        <v>16.124555999999998</v>
      </c>
      <c r="S507" s="142">
        <v>0</v>
      </c>
      <c r="T507" s="143">
        <f>S507*H507</f>
        <v>0</v>
      </c>
      <c r="AR507" s="144" t="s">
        <v>263</v>
      </c>
      <c r="AT507" s="144" t="s">
        <v>327</v>
      </c>
      <c r="AU507" s="144" t="s">
        <v>86</v>
      </c>
      <c r="AY507" s="17" t="s">
        <v>210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7" t="s">
        <v>84</v>
      </c>
      <c r="BK507" s="145">
        <f>ROUND(I507*H507,2)</f>
        <v>0</v>
      </c>
      <c r="BL507" s="17" t="s">
        <v>217</v>
      </c>
      <c r="BM507" s="144" t="s">
        <v>635</v>
      </c>
    </row>
    <row r="508" spans="2:65" s="12" customFormat="1">
      <c r="B508" s="150"/>
      <c r="D508" s="146" t="s">
        <v>221</v>
      </c>
      <c r="E508" s="151" t="s">
        <v>1</v>
      </c>
      <c r="F508" s="152" t="s">
        <v>630</v>
      </c>
      <c r="H508" s="151" t="s">
        <v>1</v>
      </c>
      <c r="I508" s="153"/>
      <c r="L508" s="150"/>
      <c r="M508" s="154"/>
      <c r="T508" s="155"/>
      <c r="AT508" s="151" t="s">
        <v>221</v>
      </c>
      <c r="AU508" s="151" t="s">
        <v>86</v>
      </c>
      <c r="AV508" s="12" t="s">
        <v>84</v>
      </c>
      <c r="AW508" s="12" t="s">
        <v>32</v>
      </c>
      <c r="AX508" s="12" t="s">
        <v>76</v>
      </c>
      <c r="AY508" s="151" t="s">
        <v>210</v>
      </c>
    </row>
    <row r="509" spans="2:65" s="13" customFormat="1">
      <c r="B509" s="156"/>
      <c r="D509" s="146" t="s">
        <v>221</v>
      </c>
      <c r="E509" s="157" t="s">
        <v>1</v>
      </c>
      <c r="F509" s="158" t="s">
        <v>945</v>
      </c>
      <c r="H509" s="159">
        <v>38.667999999999999</v>
      </c>
      <c r="I509" s="160"/>
      <c r="L509" s="156"/>
      <c r="M509" s="161"/>
      <c r="T509" s="162"/>
      <c r="AT509" s="157" t="s">
        <v>221</v>
      </c>
      <c r="AU509" s="157" t="s">
        <v>86</v>
      </c>
      <c r="AV509" s="13" t="s">
        <v>86</v>
      </c>
      <c r="AW509" s="13" t="s">
        <v>32</v>
      </c>
      <c r="AX509" s="13" t="s">
        <v>76</v>
      </c>
      <c r="AY509" s="157" t="s">
        <v>210</v>
      </c>
    </row>
    <row r="510" spans="2:65" s="14" customFormat="1">
      <c r="B510" s="163"/>
      <c r="D510" s="146" t="s">
        <v>221</v>
      </c>
      <c r="E510" s="164" t="s">
        <v>1</v>
      </c>
      <c r="F510" s="165" t="s">
        <v>224</v>
      </c>
      <c r="H510" s="166">
        <v>38.667999999999999</v>
      </c>
      <c r="I510" s="167"/>
      <c r="L510" s="163"/>
      <c r="M510" s="168"/>
      <c r="T510" s="169"/>
      <c r="AT510" s="164" t="s">
        <v>221</v>
      </c>
      <c r="AU510" s="164" t="s">
        <v>86</v>
      </c>
      <c r="AV510" s="14" t="s">
        <v>217</v>
      </c>
      <c r="AW510" s="14" t="s">
        <v>32</v>
      </c>
      <c r="AX510" s="14" t="s">
        <v>84</v>
      </c>
      <c r="AY510" s="164" t="s">
        <v>210</v>
      </c>
    </row>
    <row r="511" spans="2:65" s="1" customFormat="1" ht="24.25" customHeight="1">
      <c r="B511" s="32"/>
      <c r="C511" s="133" t="s">
        <v>664</v>
      </c>
      <c r="D511" s="133" t="s">
        <v>212</v>
      </c>
      <c r="E511" s="134" t="s">
        <v>638</v>
      </c>
      <c r="F511" s="135" t="s">
        <v>639</v>
      </c>
      <c r="G511" s="136" t="s">
        <v>240</v>
      </c>
      <c r="H511" s="137">
        <v>61</v>
      </c>
      <c r="I511" s="138"/>
      <c r="J511" s="139">
        <f>ROUND(I511*H511,2)</f>
        <v>0</v>
      </c>
      <c r="K511" s="135" t="s">
        <v>1</v>
      </c>
      <c r="L511" s="32"/>
      <c r="M511" s="140" t="s">
        <v>1</v>
      </c>
      <c r="N511" s="141" t="s">
        <v>41</v>
      </c>
      <c r="P511" s="142">
        <f>O511*H511</f>
        <v>0</v>
      </c>
      <c r="Q511" s="142">
        <v>0</v>
      </c>
      <c r="R511" s="142">
        <f>Q511*H511</f>
        <v>0</v>
      </c>
      <c r="S511" s="142">
        <v>0</v>
      </c>
      <c r="T511" s="143">
        <f>S511*H511</f>
        <v>0</v>
      </c>
      <c r="AR511" s="144" t="s">
        <v>217</v>
      </c>
      <c r="AT511" s="144" t="s">
        <v>212</v>
      </c>
      <c r="AU511" s="144" t="s">
        <v>86</v>
      </c>
      <c r="AY511" s="17" t="s">
        <v>210</v>
      </c>
      <c r="BE511" s="145">
        <f>IF(N511="základní",J511,0)</f>
        <v>0</v>
      </c>
      <c r="BF511" s="145">
        <f>IF(N511="snížená",J511,0)</f>
        <v>0</v>
      </c>
      <c r="BG511" s="145">
        <f>IF(N511="zákl. přenesená",J511,0)</f>
        <v>0</v>
      </c>
      <c r="BH511" s="145">
        <f>IF(N511="sníž. přenesená",J511,0)</f>
        <v>0</v>
      </c>
      <c r="BI511" s="145">
        <f>IF(N511="nulová",J511,0)</f>
        <v>0</v>
      </c>
      <c r="BJ511" s="17" t="s">
        <v>84</v>
      </c>
      <c r="BK511" s="145">
        <f>ROUND(I511*H511,2)</f>
        <v>0</v>
      </c>
      <c r="BL511" s="17" t="s">
        <v>217</v>
      </c>
      <c r="BM511" s="144" t="s">
        <v>640</v>
      </c>
    </row>
    <row r="512" spans="2:65" s="13" customFormat="1">
      <c r="B512" s="156"/>
      <c r="D512" s="146" t="s">
        <v>221</v>
      </c>
      <c r="E512" s="157" t="s">
        <v>1</v>
      </c>
      <c r="F512" s="158" t="s">
        <v>542</v>
      </c>
      <c r="H512" s="159">
        <v>61</v>
      </c>
      <c r="I512" s="160"/>
      <c r="L512" s="156"/>
      <c r="M512" s="161"/>
      <c r="T512" s="162"/>
      <c r="AT512" s="157" t="s">
        <v>221</v>
      </c>
      <c r="AU512" s="157" t="s">
        <v>86</v>
      </c>
      <c r="AV512" s="13" t="s">
        <v>86</v>
      </c>
      <c r="AW512" s="13" t="s">
        <v>32</v>
      </c>
      <c r="AX512" s="13" t="s">
        <v>76</v>
      </c>
      <c r="AY512" s="157" t="s">
        <v>210</v>
      </c>
    </row>
    <row r="513" spans="2:65" s="14" customFormat="1">
      <c r="B513" s="163"/>
      <c r="D513" s="146" t="s">
        <v>221</v>
      </c>
      <c r="E513" s="164" t="s">
        <v>1</v>
      </c>
      <c r="F513" s="165" t="s">
        <v>224</v>
      </c>
      <c r="H513" s="166">
        <v>61</v>
      </c>
      <c r="I513" s="167"/>
      <c r="L513" s="163"/>
      <c r="M513" s="168"/>
      <c r="T513" s="169"/>
      <c r="AT513" s="164" t="s">
        <v>221</v>
      </c>
      <c r="AU513" s="164" t="s">
        <v>86</v>
      </c>
      <c r="AV513" s="14" t="s">
        <v>217</v>
      </c>
      <c r="AW513" s="14" t="s">
        <v>32</v>
      </c>
      <c r="AX513" s="14" t="s">
        <v>84</v>
      </c>
      <c r="AY513" s="164" t="s">
        <v>210</v>
      </c>
    </row>
    <row r="514" spans="2:65" s="1" customFormat="1" ht="62.65" customHeight="1">
      <c r="B514" s="32"/>
      <c r="C514" s="133" t="s">
        <v>668</v>
      </c>
      <c r="D514" s="133" t="s">
        <v>212</v>
      </c>
      <c r="E514" s="134" t="s">
        <v>642</v>
      </c>
      <c r="F514" s="135" t="s">
        <v>643</v>
      </c>
      <c r="G514" s="136" t="s">
        <v>240</v>
      </c>
      <c r="H514" s="137">
        <v>61</v>
      </c>
      <c r="I514" s="138"/>
      <c r="J514" s="139">
        <f>ROUND(I514*H514,2)</f>
        <v>0</v>
      </c>
      <c r="K514" s="135" t="s">
        <v>216</v>
      </c>
      <c r="L514" s="32"/>
      <c r="M514" s="140" t="s">
        <v>1</v>
      </c>
      <c r="N514" s="141" t="s">
        <v>41</v>
      </c>
      <c r="P514" s="142">
        <f>O514*H514</f>
        <v>0</v>
      </c>
      <c r="Q514" s="142">
        <v>6.0999999999999997E-4</v>
      </c>
      <c r="R514" s="142">
        <f>Q514*H514</f>
        <v>3.721E-2</v>
      </c>
      <c r="S514" s="142">
        <v>0</v>
      </c>
      <c r="T514" s="143">
        <f>S514*H514</f>
        <v>0</v>
      </c>
      <c r="AR514" s="144" t="s">
        <v>217</v>
      </c>
      <c r="AT514" s="144" t="s">
        <v>212</v>
      </c>
      <c r="AU514" s="144" t="s">
        <v>86</v>
      </c>
      <c r="AY514" s="17" t="s">
        <v>210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7" t="s">
        <v>84</v>
      </c>
      <c r="BK514" s="145">
        <f>ROUND(I514*H514,2)</f>
        <v>0</v>
      </c>
      <c r="BL514" s="17" t="s">
        <v>217</v>
      </c>
      <c r="BM514" s="144" t="s">
        <v>644</v>
      </c>
    </row>
    <row r="515" spans="2:65" s="13" customFormat="1">
      <c r="B515" s="156"/>
      <c r="D515" s="146" t="s">
        <v>221</v>
      </c>
      <c r="E515" s="157" t="s">
        <v>1</v>
      </c>
      <c r="F515" s="158" t="s">
        <v>542</v>
      </c>
      <c r="H515" s="159">
        <v>61</v>
      </c>
      <c r="I515" s="160"/>
      <c r="L515" s="156"/>
      <c r="M515" s="161"/>
      <c r="T515" s="162"/>
      <c r="AT515" s="157" t="s">
        <v>221</v>
      </c>
      <c r="AU515" s="157" t="s">
        <v>86</v>
      </c>
      <c r="AV515" s="13" t="s">
        <v>86</v>
      </c>
      <c r="AW515" s="13" t="s">
        <v>32</v>
      </c>
      <c r="AX515" s="13" t="s">
        <v>76</v>
      </c>
      <c r="AY515" s="157" t="s">
        <v>210</v>
      </c>
    </row>
    <row r="516" spans="2:65" s="14" customFormat="1">
      <c r="B516" s="163"/>
      <c r="D516" s="146" t="s">
        <v>221</v>
      </c>
      <c r="E516" s="164" t="s">
        <v>1</v>
      </c>
      <c r="F516" s="165" t="s">
        <v>224</v>
      </c>
      <c r="H516" s="166">
        <v>61</v>
      </c>
      <c r="I516" s="167"/>
      <c r="L516" s="163"/>
      <c r="M516" s="168"/>
      <c r="T516" s="169"/>
      <c r="AT516" s="164" t="s">
        <v>221</v>
      </c>
      <c r="AU516" s="164" t="s">
        <v>86</v>
      </c>
      <c r="AV516" s="14" t="s">
        <v>217</v>
      </c>
      <c r="AW516" s="14" t="s">
        <v>32</v>
      </c>
      <c r="AX516" s="14" t="s">
        <v>84</v>
      </c>
      <c r="AY516" s="164" t="s">
        <v>210</v>
      </c>
    </row>
    <row r="517" spans="2:65" s="1" customFormat="1" ht="24.25" customHeight="1">
      <c r="B517" s="32"/>
      <c r="C517" s="133" t="s">
        <v>672</v>
      </c>
      <c r="D517" s="133" t="s">
        <v>212</v>
      </c>
      <c r="E517" s="134" t="s">
        <v>646</v>
      </c>
      <c r="F517" s="135" t="s">
        <v>647</v>
      </c>
      <c r="G517" s="136" t="s">
        <v>240</v>
      </c>
      <c r="H517" s="137">
        <v>1510</v>
      </c>
      <c r="I517" s="138"/>
      <c r="J517" s="139">
        <f>ROUND(I517*H517,2)</f>
        <v>0</v>
      </c>
      <c r="K517" s="135" t="s">
        <v>216</v>
      </c>
      <c r="L517" s="32"/>
      <c r="M517" s="140" t="s">
        <v>1</v>
      </c>
      <c r="N517" s="141" t="s">
        <v>41</v>
      </c>
      <c r="P517" s="142">
        <f>O517*H517</f>
        <v>0</v>
      </c>
      <c r="Q517" s="142">
        <v>1E-4</v>
      </c>
      <c r="R517" s="142">
        <f>Q517*H517</f>
        <v>0.151</v>
      </c>
      <c r="S517" s="142">
        <v>0</v>
      </c>
      <c r="T517" s="143">
        <f>S517*H517</f>
        <v>0</v>
      </c>
      <c r="AR517" s="144" t="s">
        <v>217</v>
      </c>
      <c r="AT517" s="144" t="s">
        <v>212</v>
      </c>
      <c r="AU517" s="144" t="s">
        <v>86</v>
      </c>
      <c r="AY517" s="17" t="s">
        <v>210</v>
      </c>
      <c r="BE517" s="145">
        <f>IF(N517="základní",J517,0)</f>
        <v>0</v>
      </c>
      <c r="BF517" s="145">
        <f>IF(N517="snížená",J517,0)</f>
        <v>0</v>
      </c>
      <c r="BG517" s="145">
        <f>IF(N517="zákl. přenesená",J517,0)</f>
        <v>0</v>
      </c>
      <c r="BH517" s="145">
        <f>IF(N517="sníž. přenesená",J517,0)</f>
        <v>0</v>
      </c>
      <c r="BI517" s="145">
        <f>IF(N517="nulová",J517,0)</f>
        <v>0</v>
      </c>
      <c r="BJ517" s="17" t="s">
        <v>84</v>
      </c>
      <c r="BK517" s="145">
        <f>ROUND(I517*H517,2)</f>
        <v>0</v>
      </c>
      <c r="BL517" s="17" t="s">
        <v>217</v>
      </c>
      <c r="BM517" s="144" t="s">
        <v>648</v>
      </c>
    </row>
    <row r="518" spans="2:65" s="13" customFormat="1">
      <c r="B518" s="156"/>
      <c r="D518" s="146" t="s">
        <v>221</v>
      </c>
      <c r="E518" s="157" t="s">
        <v>1</v>
      </c>
      <c r="F518" s="158" t="s">
        <v>946</v>
      </c>
      <c r="H518" s="159">
        <v>1510</v>
      </c>
      <c r="I518" s="160"/>
      <c r="L518" s="156"/>
      <c r="M518" s="161"/>
      <c r="T518" s="162"/>
      <c r="AT518" s="157" t="s">
        <v>221</v>
      </c>
      <c r="AU518" s="157" t="s">
        <v>86</v>
      </c>
      <c r="AV518" s="13" t="s">
        <v>86</v>
      </c>
      <c r="AW518" s="13" t="s">
        <v>32</v>
      </c>
      <c r="AX518" s="13" t="s">
        <v>76</v>
      </c>
      <c r="AY518" s="157" t="s">
        <v>210</v>
      </c>
    </row>
    <row r="519" spans="2:65" s="14" customFormat="1">
      <c r="B519" s="163"/>
      <c r="D519" s="146" t="s">
        <v>221</v>
      </c>
      <c r="E519" s="164" t="s">
        <v>1</v>
      </c>
      <c r="F519" s="165" t="s">
        <v>224</v>
      </c>
      <c r="H519" s="166">
        <v>1510</v>
      </c>
      <c r="I519" s="167"/>
      <c r="L519" s="163"/>
      <c r="M519" s="168"/>
      <c r="T519" s="169"/>
      <c r="AT519" s="164" t="s">
        <v>221</v>
      </c>
      <c r="AU519" s="164" t="s">
        <v>86</v>
      </c>
      <c r="AV519" s="14" t="s">
        <v>217</v>
      </c>
      <c r="AW519" s="14" t="s">
        <v>32</v>
      </c>
      <c r="AX519" s="14" t="s">
        <v>84</v>
      </c>
      <c r="AY519" s="164" t="s">
        <v>210</v>
      </c>
    </row>
    <row r="520" spans="2:65" s="1" customFormat="1" ht="24.25" customHeight="1">
      <c r="B520" s="32"/>
      <c r="C520" s="133" t="s">
        <v>676</v>
      </c>
      <c r="D520" s="133" t="s">
        <v>212</v>
      </c>
      <c r="E520" s="134" t="s">
        <v>651</v>
      </c>
      <c r="F520" s="135" t="s">
        <v>652</v>
      </c>
      <c r="G520" s="136" t="s">
        <v>240</v>
      </c>
      <c r="H520" s="137">
        <v>12</v>
      </c>
      <c r="I520" s="138"/>
      <c r="J520" s="139">
        <f>ROUND(I520*H520,2)</f>
        <v>0</v>
      </c>
      <c r="K520" s="135" t="s">
        <v>216</v>
      </c>
      <c r="L520" s="32"/>
      <c r="M520" s="140" t="s">
        <v>1</v>
      </c>
      <c r="N520" s="141" t="s">
        <v>41</v>
      </c>
      <c r="P520" s="142">
        <f>O520*H520</f>
        <v>0</v>
      </c>
      <c r="Q520" s="142">
        <v>2.0000000000000001E-4</v>
      </c>
      <c r="R520" s="142">
        <f>Q520*H520</f>
        <v>2.4000000000000002E-3</v>
      </c>
      <c r="S520" s="142">
        <v>0</v>
      </c>
      <c r="T520" s="143">
        <f>S520*H520</f>
        <v>0</v>
      </c>
      <c r="AR520" s="144" t="s">
        <v>217</v>
      </c>
      <c r="AT520" s="144" t="s">
        <v>212</v>
      </c>
      <c r="AU520" s="144" t="s">
        <v>86</v>
      </c>
      <c r="AY520" s="17" t="s">
        <v>210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7" t="s">
        <v>84</v>
      </c>
      <c r="BK520" s="145">
        <f>ROUND(I520*H520,2)</f>
        <v>0</v>
      </c>
      <c r="BL520" s="17" t="s">
        <v>217</v>
      </c>
      <c r="BM520" s="144" t="s">
        <v>653</v>
      </c>
    </row>
    <row r="521" spans="2:65" s="13" customFormat="1">
      <c r="B521" s="156"/>
      <c r="D521" s="146" t="s">
        <v>221</v>
      </c>
      <c r="E521" s="157" t="s">
        <v>1</v>
      </c>
      <c r="F521" s="158" t="s">
        <v>8</v>
      </c>
      <c r="H521" s="159">
        <v>12</v>
      </c>
      <c r="I521" s="160"/>
      <c r="L521" s="156"/>
      <c r="M521" s="161"/>
      <c r="T521" s="162"/>
      <c r="AT521" s="157" t="s">
        <v>221</v>
      </c>
      <c r="AU521" s="157" t="s">
        <v>86</v>
      </c>
      <c r="AV521" s="13" t="s">
        <v>86</v>
      </c>
      <c r="AW521" s="13" t="s">
        <v>32</v>
      </c>
      <c r="AX521" s="13" t="s">
        <v>76</v>
      </c>
      <c r="AY521" s="157" t="s">
        <v>210</v>
      </c>
    </row>
    <row r="522" spans="2:65" s="14" customFormat="1">
      <c r="B522" s="163"/>
      <c r="D522" s="146" t="s">
        <v>221</v>
      </c>
      <c r="E522" s="164" t="s">
        <v>1</v>
      </c>
      <c r="F522" s="165" t="s">
        <v>224</v>
      </c>
      <c r="H522" s="166">
        <v>12</v>
      </c>
      <c r="I522" s="167"/>
      <c r="L522" s="163"/>
      <c r="M522" s="168"/>
      <c r="T522" s="169"/>
      <c r="AT522" s="164" t="s">
        <v>221</v>
      </c>
      <c r="AU522" s="164" t="s">
        <v>86</v>
      </c>
      <c r="AV522" s="14" t="s">
        <v>217</v>
      </c>
      <c r="AW522" s="14" t="s">
        <v>32</v>
      </c>
      <c r="AX522" s="14" t="s">
        <v>84</v>
      </c>
      <c r="AY522" s="164" t="s">
        <v>210</v>
      </c>
    </row>
    <row r="523" spans="2:65" s="1" customFormat="1" ht="33" customHeight="1">
      <c r="B523" s="32"/>
      <c r="C523" s="133" t="s">
        <v>680</v>
      </c>
      <c r="D523" s="133" t="s">
        <v>212</v>
      </c>
      <c r="E523" s="134" t="s">
        <v>655</v>
      </c>
      <c r="F523" s="135" t="s">
        <v>656</v>
      </c>
      <c r="G523" s="136" t="s">
        <v>240</v>
      </c>
      <c r="H523" s="137">
        <v>102</v>
      </c>
      <c r="I523" s="138"/>
      <c r="J523" s="139">
        <f>ROUND(I523*H523,2)</f>
        <v>0</v>
      </c>
      <c r="K523" s="135" t="s">
        <v>216</v>
      </c>
      <c r="L523" s="32"/>
      <c r="M523" s="140" t="s">
        <v>1</v>
      </c>
      <c r="N523" s="141" t="s">
        <v>41</v>
      </c>
      <c r="P523" s="142">
        <f>O523*H523</f>
        <v>0</v>
      </c>
      <c r="Q523" s="142">
        <v>1E-4</v>
      </c>
      <c r="R523" s="142">
        <f>Q523*H523</f>
        <v>1.0200000000000001E-2</v>
      </c>
      <c r="S523" s="142">
        <v>0</v>
      </c>
      <c r="T523" s="143">
        <f>S523*H523</f>
        <v>0</v>
      </c>
      <c r="AR523" s="144" t="s">
        <v>217</v>
      </c>
      <c r="AT523" s="144" t="s">
        <v>212</v>
      </c>
      <c r="AU523" s="144" t="s">
        <v>86</v>
      </c>
      <c r="AY523" s="17" t="s">
        <v>210</v>
      </c>
      <c r="BE523" s="145">
        <f>IF(N523="základní",J523,0)</f>
        <v>0</v>
      </c>
      <c r="BF523" s="145">
        <f>IF(N523="snížená",J523,0)</f>
        <v>0</v>
      </c>
      <c r="BG523" s="145">
        <f>IF(N523="zákl. přenesená",J523,0)</f>
        <v>0</v>
      </c>
      <c r="BH523" s="145">
        <f>IF(N523="sníž. přenesená",J523,0)</f>
        <v>0</v>
      </c>
      <c r="BI523" s="145">
        <f>IF(N523="nulová",J523,0)</f>
        <v>0</v>
      </c>
      <c r="BJ523" s="17" t="s">
        <v>84</v>
      </c>
      <c r="BK523" s="145">
        <f>ROUND(I523*H523,2)</f>
        <v>0</v>
      </c>
      <c r="BL523" s="17" t="s">
        <v>217</v>
      </c>
      <c r="BM523" s="144" t="s">
        <v>657</v>
      </c>
    </row>
    <row r="524" spans="2:65" s="13" customFormat="1">
      <c r="B524" s="156"/>
      <c r="D524" s="146" t="s">
        <v>221</v>
      </c>
      <c r="E524" s="157" t="s">
        <v>1</v>
      </c>
      <c r="F524" s="158" t="s">
        <v>163</v>
      </c>
      <c r="H524" s="159">
        <v>102</v>
      </c>
      <c r="I524" s="160"/>
      <c r="L524" s="156"/>
      <c r="M524" s="161"/>
      <c r="T524" s="162"/>
      <c r="AT524" s="157" t="s">
        <v>221</v>
      </c>
      <c r="AU524" s="157" t="s">
        <v>86</v>
      </c>
      <c r="AV524" s="13" t="s">
        <v>86</v>
      </c>
      <c r="AW524" s="13" t="s">
        <v>32</v>
      </c>
      <c r="AX524" s="13" t="s">
        <v>76</v>
      </c>
      <c r="AY524" s="157" t="s">
        <v>210</v>
      </c>
    </row>
    <row r="525" spans="2:65" s="14" customFormat="1">
      <c r="B525" s="163"/>
      <c r="D525" s="146" t="s">
        <v>221</v>
      </c>
      <c r="E525" s="164" t="s">
        <v>1</v>
      </c>
      <c r="F525" s="165" t="s">
        <v>224</v>
      </c>
      <c r="H525" s="166">
        <v>102</v>
      </c>
      <c r="I525" s="167"/>
      <c r="L525" s="163"/>
      <c r="M525" s="168"/>
      <c r="T525" s="169"/>
      <c r="AT525" s="164" t="s">
        <v>221</v>
      </c>
      <c r="AU525" s="164" t="s">
        <v>86</v>
      </c>
      <c r="AV525" s="14" t="s">
        <v>217</v>
      </c>
      <c r="AW525" s="14" t="s">
        <v>32</v>
      </c>
      <c r="AX525" s="14" t="s">
        <v>84</v>
      </c>
      <c r="AY525" s="164" t="s">
        <v>210</v>
      </c>
    </row>
    <row r="526" spans="2:65" s="1" customFormat="1" ht="33" customHeight="1">
      <c r="B526" s="32"/>
      <c r="C526" s="133" t="s">
        <v>685</v>
      </c>
      <c r="D526" s="133" t="s">
        <v>212</v>
      </c>
      <c r="E526" s="134" t="s">
        <v>659</v>
      </c>
      <c r="F526" s="135" t="s">
        <v>660</v>
      </c>
      <c r="G526" s="136" t="s">
        <v>215</v>
      </c>
      <c r="H526" s="137">
        <v>13</v>
      </c>
      <c r="I526" s="138"/>
      <c r="J526" s="139">
        <f>ROUND(I526*H526,2)</f>
        <v>0</v>
      </c>
      <c r="K526" s="135" t="s">
        <v>216</v>
      </c>
      <c r="L526" s="32"/>
      <c r="M526" s="140" t="s">
        <v>1</v>
      </c>
      <c r="N526" s="141" t="s">
        <v>41</v>
      </c>
      <c r="P526" s="142">
        <f>O526*H526</f>
        <v>0</v>
      </c>
      <c r="Q526" s="142">
        <v>1.1999999999999999E-3</v>
      </c>
      <c r="R526" s="142">
        <f>Q526*H526</f>
        <v>1.5599999999999999E-2</v>
      </c>
      <c r="S526" s="142">
        <v>0</v>
      </c>
      <c r="T526" s="143">
        <f>S526*H526</f>
        <v>0</v>
      </c>
      <c r="AR526" s="144" t="s">
        <v>217</v>
      </c>
      <c r="AT526" s="144" t="s">
        <v>212</v>
      </c>
      <c r="AU526" s="144" t="s">
        <v>86</v>
      </c>
      <c r="AY526" s="17" t="s">
        <v>210</v>
      </c>
      <c r="BE526" s="145">
        <f>IF(N526="základní",J526,0)</f>
        <v>0</v>
      </c>
      <c r="BF526" s="145">
        <f>IF(N526="snížená",J526,0)</f>
        <v>0</v>
      </c>
      <c r="BG526" s="145">
        <f>IF(N526="zákl. přenesená",J526,0)</f>
        <v>0</v>
      </c>
      <c r="BH526" s="145">
        <f>IF(N526="sníž. přenesená",J526,0)</f>
        <v>0</v>
      </c>
      <c r="BI526" s="145">
        <f>IF(N526="nulová",J526,0)</f>
        <v>0</v>
      </c>
      <c r="BJ526" s="17" t="s">
        <v>84</v>
      </c>
      <c r="BK526" s="145">
        <f>ROUND(I526*H526,2)</f>
        <v>0</v>
      </c>
      <c r="BL526" s="17" t="s">
        <v>217</v>
      </c>
      <c r="BM526" s="144" t="s">
        <v>661</v>
      </c>
    </row>
    <row r="527" spans="2:65" s="12" customFormat="1">
      <c r="B527" s="150"/>
      <c r="D527" s="146" t="s">
        <v>221</v>
      </c>
      <c r="E527" s="151" t="s">
        <v>1</v>
      </c>
      <c r="F527" s="152" t="s">
        <v>662</v>
      </c>
      <c r="H527" s="151" t="s">
        <v>1</v>
      </c>
      <c r="I527" s="153"/>
      <c r="L527" s="150"/>
      <c r="M527" s="154"/>
      <c r="T527" s="155"/>
      <c r="AT527" s="151" t="s">
        <v>221</v>
      </c>
      <c r="AU527" s="151" t="s">
        <v>86</v>
      </c>
      <c r="AV527" s="12" t="s">
        <v>84</v>
      </c>
      <c r="AW527" s="12" t="s">
        <v>32</v>
      </c>
      <c r="AX527" s="12" t="s">
        <v>76</v>
      </c>
      <c r="AY527" s="151" t="s">
        <v>210</v>
      </c>
    </row>
    <row r="528" spans="2:65" s="13" customFormat="1">
      <c r="B528" s="156"/>
      <c r="D528" s="146" t="s">
        <v>221</v>
      </c>
      <c r="E528" s="157" t="s">
        <v>1</v>
      </c>
      <c r="F528" s="158" t="s">
        <v>663</v>
      </c>
      <c r="H528" s="159">
        <v>10</v>
      </c>
      <c r="I528" s="160"/>
      <c r="L528" s="156"/>
      <c r="M528" s="161"/>
      <c r="T528" s="162"/>
      <c r="AT528" s="157" t="s">
        <v>221</v>
      </c>
      <c r="AU528" s="157" t="s">
        <v>86</v>
      </c>
      <c r="AV528" s="13" t="s">
        <v>86</v>
      </c>
      <c r="AW528" s="13" t="s">
        <v>32</v>
      </c>
      <c r="AX528" s="13" t="s">
        <v>76</v>
      </c>
      <c r="AY528" s="157" t="s">
        <v>210</v>
      </c>
    </row>
    <row r="529" spans="2:65" s="12" customFormat="1">
      <c r="B529" s="150"/>
      <c r="D529" s="146" t="s">
        <v>221</v>
      </c>
      <c r="E529" s="151" t="s">
        <v>1</v>
      </c>
      <c r="F529" s="152" t="s">
        <v>947</v>
      </c>
      <c r="H529" s="151" t="s">
        <v>1</v>
      </c>
      <c r="I529" s="153"/>
      <c r="L529" s="150"/>
      <c r="M529" s="154"/>
      <c r="T529" s="155"/>
      <c r="AT529" s="151" t="s">
        <v>221</v>
      </c>
      <c r="AU529" s="151" t="s">
        <v>86</v>
      </c>
      <c r="AV529" s="12" t="s">
        <v>84</v>
      </c>
      <c r="AW529" s="12" t="s">
        <v>32</v>
      </c>
      <c r="AX529" s="12" t="s">
        <v>76</v>
      </c>
      <c r="AY529" s="151" t="s">
        <v>210</v>
      </c>
    </row>
    <row r="530" spans="2:65" s="13" customFormat="1">
      <c r="B530" s="156"/>
      <c r="D530" s="146" t="s">
        <v>221</v>
      </c>
      <c r="E530" s="157" t="s">
        <v>1</v>
      </c>
      <c r="F530" s="158" t="s">
        <v>231</v>
      </c>
      <c r="H530" s="159">
        <v>3</v>
      </c>
      <c r="I530" s="160"/>
      <c r="L530" s="156"/>
      <c r="M530" s="161"/>
      <c r="T530" s="162"/>
      <c r="AT530" s="157" t="s">
        <v>221</v>
      </c>
      <c r="AU530" s="157" t="s">
        <v>86</v>
      </c>
      <c r="AV530" s="13" t="s">
        <v>86</v>
      </c>
      <c r="AW530" s="13" t="s">
        <v>32</v>
      </c>
      <c r="AX530" s="13" t="s">
        <v>76</v>
      </c>
      <c r="AY530" s="157" t="s">
        <v>210</v>
      </c>
    </row>
    <row r="531" spans="2:65" s="14" customFormat="1">
      <c r="B531" s="163"/>
      <c r="D531" s="146" t="s">
        <v>221</v>
      </c>
      <c r="E531" s="164" t="s">
        <v>1</v>
      </c>
      <c r="F531" s="165" t="s">
        <v>224</v>
      </c>
      <c r="H531" s="166">
        <v>13</v>
      </c>
      <c r="I531" s="167"/>
      <c r="L531" s="163"/>
      <c r="M531" s="168"/>
      <c r="T531" s="169"/>
      <c r="AT531" s="164" t="s">
        <v>221</v>
      </c>
      <c r="AU531" s="164" t="s">
        <v>86</v>
      </c>
      <c r="AV531" s="14" t="s">
        <v>217</v>
      </c>
      <c r="AW531" s="14" t="s">
        <v>32</v>
      </c>
      <c r="AX531" s="14" t="s">
        <v>84</v>
      </c>
      <c r="AY531" s="164" t="s">
        <v>210</v>
      </c>
    </row>
    <row r="532" spans="2:65" s="1" customFormat="1" ht="33" customHeight="1">
      <c r="B532" s="32"/>
      <c r="C532" s="133" t="s">
        <v>689</v>
      </c>
      <c r="D532" s="133" t="s">
        <v>212</v>
      </c>
      <c r="E532" s="134" t="s">
        <v>665</v>
      </c>
      <c r="F532" s="135" t="s">
        <v>666</v>
      </c>
      <c r="G532" s="136" t="s">
        <v>240</v>
      </c>
      <c r="H532" s="137">
        <v>1510</v>
      </c>
      <c r="I532" s="138"/>
      <c r="J532" s="139">
        <f>ROUND(I532*H532,2)</f>
        <v>0</v>
      </c>
      <c r="K532" s="135" t="s">
        <v>216</v>
      </c>
      <c r="L532" s="32"/>
      <c r="M532" s="140" t="s">
        <v>1</v>
      </c>
      <c r="N532" s="141" t="s">
        <v>41</v>
      </c>
      <c r="P532" s="142">
        <f>O532*H532</f>
        <v>0</v>
      </c>
      <c r="Q532" s="142">
        <v>3.3E-4</v>
      </c>
      <c r="R532" s="142">
        <f>Q532*H532</f>
        <v>0.49830000000000002</v>
      </c>
      <c r="S532" s="142">
        <v>0</v>
      </c>
      <c r="T532" s="143">
        <f>S532*H532</f>
        <v>0</v>
      </c>
      <c r="AR532" s="144" t="s">
        <v>217</v>
      </c>
      <c r="AT532" s="144" t="s">
        <v>212</v>
      </c>
      <c r="AU532" s="144" t="s">
        <v>86</v>
      </c>
      <c r="AY532" s="17" t="s">
        <v>210</v>
      </c>
      <c r="BE532" s="145">
        <f>IF(N532="základní",J532,0)</f>
        <v>0</v>
      </c>
      <c r="BF532" s="145">
        <f>IF(N532="snížená",J532,0)</f>
        <v>0</v>
      </c>
      <c r="BG532" s="145">
        <f>IF(N532="zákl. přenesená",J532,0)</f>
        <v>0</v>
      </c>
      <c r="BH532" s="145">
        <f>IF(N532="sníž. přenesená",J532,0)</f>
        <v>0</v>
      </c>
      <c r="BI532" s="145">
        <f>IF(N532="nulová",J532,0)</f>
        <v>0</v>
      </c>
      <c r="BJ532" s="17" t="s">
        <v>84</v>
      </c>
      <c r="BK532" s="145">
        <f>ROUND(I532*H532,2)</f>
        <v>0</v>
      </c>
      <c r="BL532" s="17" t="s">
        <v>217</v>
      </c>
      <c r="BM532" s="144" t="s">
        <v>667</v>
      </c>
    </row>
    <row r="533" spans="2:65" s="13" customFormat="1">
      <c r="B533" s="156"/>
      <c r="D533" s="146" t="s">
        <v>221</v>
      </c>
      <c r="E533" s="157" t="s">
        <v>1</v>
      </c>
      <c r="F533" s="158" t="s">
        <v>946</v>
      </c>
      <c r="H533" s="159">
        <v>1510</v>
      </c>
      <c r="I533" s="160"/>
      <c r="L533" s="156"/>
      <c r="M533" s="161"/>
      <c r="T533" s="162"/>
      <c r="AT533" s="157" t="s">
        <v>221</v>
      </c>
      <c r="AU533" s="157" t="s">
        <v>86</v>
      </c>
      <c r="AV533" s="13" t="s">
        <v>86</v>
      </c>
      <c r="AW533" s="13" t="s">
        <v>32</v>
      </c>
      <c r="AX533" s="13" t="s">
        <v>76</v>
      </c>
      <c r="AY533" s="157" t="s">
        <v>210</v>
      </c>
    </row>
    <row r="534" spans="2:65" s="14" customFormat="1">
      <c r="B534" s="163"/>
      <c r="D534" s="146" t="s">
        <v>221</v>
      </c>
      <c r="E534" s="164" t="s">
        <v>1</v>
      </c>
      <c r="F534" s="165" t="s">
        <v>224</v>
      </c>
      <c r="H534" s="166">
        <v>1510</v>
      </c>
      <c r="I534" s="167"/>
      <c r="L534" s="163"/>
      <c r="M534" s="168"/>
      <c r="T534" s="169"/>
      <c r="AT534" s="164" t="s">
        <v>221</v>
      </c>
      <c r="AU534" s="164" t="s">
        <v>86</v>
      </c>
      <c r="AV534" s="14" t="s">
        <v>217</v>
      </c>
      <c r="AW534" s="14" t="s">
        <v>32</v>
      </c>
      <c r="AX534" s="14" t="s">
        <v>84</v>
      </c>
      <c r="AY534" s="164" t="s">
        <v>210</v>
      </c>
    </row>
    <row r="535" spans="2:65" s="1" customFormat="1" ht="33" customHeight="1">
      <c r="B535" s="32"/>
      <c r="C535" s="133" t="s">
        <v>694</v>
      </c>
      <c r="D535" s="133" t="s">
        <v>212</v>
      </c>
      <c r="E535" s="134" t="s">
        <v>669</v>
      </c>
      <c r="F535" s="135" t="s">
        <v>670</v>
      </c>
      <c r="G535" s="136" t="s">
        <v>240</v>
      </c>
      <c r="H535" s="137">
        <v>12</v>
      </c>
      <c r="I535" s="138"/>
      <c r="J535" s="139">
        <f>ROUND(I535*H535,2)</f>
        <v>0</v>
      </c>
      <c r="K535" s="135" t="s">
        <v>216</v>
      </c>
      <c r="L535" s="32"/>
      <c r="M535" s="140" t="s">
        <v>1</v>
      </c>
      <c r="N535" s="141" t="s">
        <v>41</v>
      </c>
      <c r="P535" s="142">
        <f>O535*H535</f>
        <v>0</v>
      </c>
      <c r="Q535" s="142">
        <v>6.4999999999999997E-4</v>
      </c>
      <c r="R535" s="142">
        <f>Q535*H535</f>
        <v>7.7999999999999996E-3</v>
      </c>
      <c r="S535" s="142">
        <v>0</v>
      </c>
      <c r="T535" s="143">
        <f>S535*H535</f>
        <v>0</v>
      </c>
      <c r="AR535" s="144" t="s">
        <v>217</v>
      </c>
      <c r="AT535" s="144" t="s">
        <v>212</v>
      </c>
      <c r="AU535" s="144" t="s">
        <v>86</v>
      </c>
      <c r="AY535" s="17" t="s">
        <v>210</v>
      </c>
      <c r="BE535" s="145">
        <f>IF(N535="základní",J535,0)</f>
        <v>0</v>
      </c>
      <c r="BF535" s="145">
        <f>IF(N535="snížená",J535,0)</f>
        <v>0</v>
      </c>
      <c r="BG535" s="145">
        <f>IF(N535="zákl. přenesená",J535,0)</f>
        <v>0</v>
      </c>
      <c r="BH535" s="145">
        <f>IF(N535="sníž. přenesená",J535,0)</f>
        <v>0</v>
      </c>
      <c r="BI535" s="145">
        <f>IF(N535="nulová",J535,0)</f>
        <v>0</v>
      </c>
      <c r="BJ535" s="17" t="s">
        <v>84</v>
      </c>
      <c r="BK535" s="145">
        <f>ROUND(I535*H535,2)</f>
        <v>0</v>
      </c>
      <c r="BL535" s="17" t="s">
        <v>217</v>
      </c>
      <c r="BM535" s="144" t="s">
        <v>671</v>
      </c>
    </row>
    <row r="536" spans="2:65" s="13" customFormat="1">
      <c r="B536" s="156"/>
      <c r="D536" s="146" t="s">
        <v>221</v>
      </c>
      <c r="E536" s="157" t="s">
        <v>1</v>
      </c>
      <c r="F536" s="158" t="s">
        <v>8</v>
      </c>
      <c r="H536" s="159">
        <v>12</v>
      </c>
      <c r="I536" s="160"/>
      <c r="L536" s="156"/>
      <c r="M536" s="161"/>
      <c r="T536" s="162"/>
      <c r="AT536" s="157" t="s">
        <v>221</v>
      </c>
      <c r="AU536" s="157" t="s">
        <v>86</v>
      </c>
      <c r="AV536" s="13" t="s">
        <v>86</v>
      </c>
      <c r="AW536" s="13" t="s">
        <v>32</v>
      </c>
      <c r="AX536" s="13" t="s">
        <v>76</v>
      </c>
      <c r="AY536" s="157" t="s">
        <v>210</v>
      </c>
    </row>
    <row r="537" spans="2:65" s="14" customFormat="1">
      <c r="B537" s="163"/>
      <c r="D537" s="146" t="s">
        <v>221</v>
      </c>
      <c r="E537" s="164" t="s">
        <v>1</v>
      </c>
      <c r="F537" s="165" t="s">
        <v>224</v>
      </c>
      <c r="H537" s="166">
        <v>12</v>
      </c>
      <c r="I537" s="167"/>
      <c r="L537" s="163"/>
      <c r="M537" s="168"/>
      <c r="T537" s="169"/>
      <c r="AT537" s="164" t="s">
        <v>221</v>
      </c>
      <c r="AU537" s="164" t="s">
        <v>86</v>
      </c>
      <c r="AV537" s="14" t="s">
        <v>217</v>
      </c>
      <c r="AW537" s="14" t="s">
        <v>32</v>
      </c>
      <c r="AX537" s="14" t="s">
        <v>84</v>
      </c>
      <c r="AY537" s="164" t="s">
        <v>210</v>
      </c>
    </row>
    <row r="538" spans="2:65" s="1" customFormat="1" ht="33" customHeight="1">
      <c r="B538" s="32"/>
      <c r="C538" s="133" t="s">
        <v>698</v>
      </c>
      <c r="D538" s="133" t="s">
        <v>212</v>
      </c>
      <c r="E538" s="134" t="s">
        <v>673</v>
      </c>
      <c r="F538" s="135" t="s">
        <v>674</v>
      </c>
      <c r="G538" s="136" t="s">
        <v>240</v>
      </c>
      <c r="H538" s="137">
        <v>102</v>
      </c>
      <c r="I538" s="138"/>
      <c r="J538" s="139">
        <f>ROUND(I538*H538,2)</f>
        <v>0</v>
      </c>
      <c r="K538" s="135" t="s">
        <v>216</v>
      </c>
      <c r="L538" s="32"/>
      <c r="M538" s="140" t="s">
        <v>1</v>
      </c>
      <c r="N538" s="141" t="s">
        <v>41</v>
      </c>
      <c r="P538" s="142">
        <f>O538*H538</f>
        <v>0</v>
      </c>
      <c r="Q538" s="142">
        <v>3.8000000000000002E-4</v>
      </c>
      <c r="R538" s="142">
        <f>Q538*H538</f>
        <v>3.8760000000000003E-2</v>
      </c>
      <c r="S538" s="142">
        <v>0</v>
      </c>
      <c r="T538" s="143">
        <f>S538*H538</f>
        <v>0</v>
      </c>
      <c r="AR538" s="144" t="s">
        <v>217</v>
      </c>
      <c r="AT538" s="144" t="s">
        <v>212</v>
      </c>
      <c r="AU538" s="144" t="s">
        <v>86</v>
      </c>
      <c r="AY538" s="17" t="s">
        <v>210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7" t="s">
        <v>84</v>
      </c>
      <c r="BK538" s="145">
        <f>ROUND(I538*H538,2)</f>
        <v>0</v>
      </c>
      <c r="BL538" s="17" t="s">
        <v>217</v>
      </c>
      <c r="BM538" s="144" t="s">
        <v>675</v>
      </c>
    </row>
    <row r="539" spans="2:65" s="13" customFormat="1">
      <c r="B539" s="156"/>
      <c r="D539" s="146" t="s">
        <v>221</v>
      </c>
      <c r="E539" s="157" t="s">
        <v>1</v>
      </c>
      <c r="F539" s="158" t="s">
        <v>163</v>
      </c>
      <c r="H539" s="159">
        <v>102</v>
      </c>
      <c r="I539" s="160"/>
      <c r="L539" s="156"/>
      <c r="M539" s="161"/>
      <c r="T539" s="162"/>
      <c r="AT539" s="157" t="s">
        <v>221</v>
      </c>
      <c r="AU539" s="157" t="s">
        <v>86</v>
      </c>
      <c r="AV539" s="13" t="s">
        <v>86</v>
      </c>
      <c r="AW539" s="13" t="s">
        <v>32</v>
      </c>
      <c r="AX539" s="13" t="s">
        <v>76</v>
      </c>
      <c r="AY539" s="157" t="s">
        <v>210</v>
      </c>
    </row>
    <row r="540" spans="2:65" s="14" customFormat="1">
      <c r="B540" s="163"/>
      <c r="D540" s="146" t="s">
        <v>221</v>
      </c>
      <c r="E540" s="164" t="s">
        <v>1</v>
      </c>
      <c r="F540" s="165" t="s">
        <v>224</v>
      </c>
      <c r="H540" s="166">
        <v>102</v>
      </c>
      <c r="I540" s="167"/>
      <c r="L540" s="163"/>
      <c r="M540" s="168"/>
      <c r="T540" s="169"/>
      <c r="AT540" s="164" t="s">
        <v>221</v>
      </c>
      <c r="AU540" s="164" t="s">
        <v>86</v>
      </c>
      <c r="AV540" s="14" t="s">
        <v>217</v>
      </c>
      <c r="AW540" s="14" t="s">
        <v>32</v>
      </c>
      <c r="AX540" s="14" t="s">
        <v>84</v>
      </c>
      <c r="AY540" s="164" t="s">
        <v>210</v>
      </c>
    </row>
    <row r="541" spans="2:65" s="1" customFormat="1" ht="37.9" customHeight="1">
      <c r="B541" s="32"/>
      <c r="C541" s="133" t="s">
        <v>703</v>
      </c>
      <c r="D541" s="133" t="s">
        <v>212</v>
      </c>
      <c r="E541" s="134" t="s">
        <v>677</v>
      </c>
      <c r="F541" s="135" t="s">
        <v>678</v>
      </c>
      <c r="G541" s="136" t="s">
        <v>215</v>
      </c>
      <c r="H541" s="137">
        <v>13</v>
      </c>
      <c r="I541" s="138"/>
      <c r="J541" s="139">
        <f>ROUND(I541*H541,2)</f>
        <v>0</v>
      </c>
      <c r="K541" s="135" t="s">
        <v>216</v>
      </c>
      <c r="L541" s="32"/>
      <c r="M541" s="140" t="s">
        <v>1</v>
      </c>
      <c r="N541" s="141" t="s">
        <v>41</v>
      </c>
      <c r="P541" s="142">
        <f>O541*H541</f>
        <v>0</v>
      </c>
      <c r="Q541" s="142">
        <v>2.5999999999999999E-3</v>
      </c>
      <c r="R541" s="142">
        <f>Q541*H541</f>
        <v>3.3799999999999997E-2</v>
      </c>
      <c r="S541" s="142">
        <v>0</v>
      </c>
      <c r="T541" s="143">
        <f>S541*H541</f>
        <v>0</v>
      </c>
      <c r="AR541" s="144" t="s">
        <v>217</v>
      </c>
      <c r="AT541" s="144" t="s">
        <v>212</v>
      </c>
      <c r="AU541" s="144" t="s">
        <v>86</v>
      </c>
      <c r="AY541" s="17" t="s">
        <v>210</v>
      </c>
      <c r="BE541" s="145">
        <f>IF(N541="základní",J541,0)</f>
        <v>0</v>
      </c>
      <c r="BF541" s="145">
        <f>IF(N541="snížená",J541,0)</f>
        <v>0</v>
      </c>
      <c r="BG541" s="145">
        <f>IF(N541="zákl. přenesená",J541,0)</f>
        <v>0</v>
      </c>
      <c r="BH541" s="145">
        <f>IF(N541="sníž. přenesená",J541,0)</f>
        <v>0</v>
      </c>
      <c r="BI541" s="145">
        <f>IF(N541="nulová",J541,0)</f>
        <v>0</v>
      </c>
      <c r="BJ541" s="17" t="s">
        <v>84</v>
      </c>
      <c r="BK541" s="145">
        <f>ROUND(I541*H541,2)</f>
        <v>0</v>
      </c>
      <c r="BL541" s="17" t="s">
        <v>217</v>
      </c>
      <c r="BM541" s="144" t="s">
        <v>679</v>
      </c>
    </row>
    <row r="542" spans="2:65" s="12" customFormat="1">
      <c r="B542" s="150"/>
      <c r="D542" s="146" t="s">
        <v>221</v>
      </c>
      <c r="E542" s="151" t="s">
        <v>1</v>
      </c>
      <c r="F542" s="152" t="s">
        <v>662</v>
      </c>
      <c r="H542" s="151" t="s">
        <v>1</v>
      </c>
      <c r="I542" s="153"/>
      <c r="L542" s="150"/>
      <c r="M542" s="154"/>
      <c r="T542" s="155"/>
      <c r="AT542" s="151" t="s">
        <v>221</v>
      </c>
      <c r="AU542" s="151" t="s">
        <v>86</v>
      </c>
      <c r="AV542" s="12" t="s">
        <v>84</v>
      </c>
      <c r="AW542" s="12" t="s">
        <v>32</v>
      </c>
      <c r="AX542" s="12" t="s">
        <v>76</v>
      </c>
      <c r="AY542" s="151" t="s">
        <v>210</v>
      </c>
    </row>
    <row r="543" spans="2:65" s="13" customFormat="1">
      <c r="B543" s="156"/>
      <c r="D543" s="146" t="s">
        <v>221</v>
      </c>
      <c r="E543" s="157" t="s">
        <v>1</v>
      </c>
      <c r="F543" s="158" t="s">
        <v>663</v>
      </c>
      <c r="H543" s="159">
        <v>10</v>
      </c>
      <c r="I543" s="160"/>
      <c r="L543" s="156"/>
      <c r="M543" s="161"/>
      <c r="T543" s="162"/>
      <c r="AT543" s="157" t="s">
        <v>221</v>
      </c>
      <c r="AU543" s="157" t="s">
        <v>86</v>
      </c>
      <c r="AV543" s="13" t="s">
        <v>86</v>
      </c>
      <c r="AW543" s="13" t="s">
        <v>32</v>
      </c>
      <c r="AX543" s="13" t="s">
        <v>76</v>
      </c>
      <c r="AY543" s="157" t="s">
        <v>210</v>
      </c>
    </row>
    <row r="544" spans="2:65" s="12" customFormat="1">
      <c r="B544" s="150"/>
      <c r="D544" s="146" t="s">
        <v>221</v>
      </c>
      <c r="E544" s="151" t="s">
        <v>1</v>
      </c>
      <c r="F544" s="152" t="s">
        <v>947</v>
      </c>
      <c r="H544" s="151" t="s">
        <v>1</v>
      </c>
      <c r="I544" s="153"/>
      <c r="L544" s="150"/>
      <c r="M544" s="154"/>
      <c r="T544" s="155"/>
      <c r="AT544" s="151" t="s">
        <v>221</v>
      </c>
      <c r="AU544" s="151" t="s">
        <v>86</v>
      </c>
      <c r="AV544" s="12" t="s">
        <v>84</v>
      </c>
      <c r="AW544" s="12" t="s">
        <v>32</v>
      </c>
      <c r="AX544" s="12" t="s">
        <v>76</v>
      </c>
      <c r="AY544" s="151" t="s">
        <v>210</v>
      </c>
    </row>
    <row r="545" spans="2:65" s="13" customFormat="1">
      <c r="B545" s="156"/>
      <c r="D545" s="146" t="s">
        <v>221</v>
      </c>
      <c r="E545" s="157" t="s">
        <v>1</v>
      </c>
      <c r="F545" s="158" t="s">
        <v>231</v>
      </c>
      <c r="H545" s="159">
        <v>3</v>
      </c>
      <c r="I545" s="160"/>
      <c r="L545" s="156"/>
      <c r="M545" s="161"/>
      <c r="T545" s="162"/>
      <c r="AT545" s="157" t="s">
        <v>221</v>
      </c>
      <c r="AU545" s="157" t="s">
        <v>86</v>
      </c>
      <c r="AV545" s="13" t="s">
        <v>86</v>
      </c>
      <c r="AW545" s="13" t="s">
        <v>32</v>
      </c>
      <c r="AX545" s="13" t="s">
        <v>76</v>
      </c>
      <c r="AY545" s="157" t="s">
        <v>210</v>
      </c>
    </row>
    <row r="546" spans="2:65" s="14" customFormat="1">
      <c r="B546" s="163"/>
      <c r="D546" s="146" t="s">
        <v>221</v>
      </c>
      <c r="E546" s="164" t="s">
        <v>1</v>
      </c>
      <c r="F546" s="165" t="s">
        <v>224</v>
      </c>
      <c r="H546" s="166">
        <v>13</v>
      </c>
      <c r="I546" s="167"/>
      <c r="L546" s="163"/>
      <c r="M546" s="168"/>
      <c r="T546" s="169"/>
      <c r="AT546" s="164" t="s">
        <v>221</v>
      </c>
      <c r="AU546" s="164" t="s">
        <v>86</v>
      </c>
      <c r="AV546" s="14" t="s">
        <v>217</v>
      </c>
      <c r="AW546" s="14" t="s">
        <v>32</v>
      </c>
      <c r="AX546" s="14" t="s">
        <v>84</v>
      </c>
      <c r="AY546" s="164" t="s">
        <v>210</v>
      </c>
    </row>
    <row r="547" spans="2:65" s="1" customFormat="1" ht="55.5" customHeight="1">
      <c r="B547" s="32"/>
      <c r="C547" s="133" t="s">
        <v>707</v>
      </c>
      <c r="D547" s="133" t="s">
        <v>212</v>
      </c>
      <c r="E547" s="134" t="s">
        <v>681</v>
      </c>
      <c r="F547" s="135" t="s">
        <v>682</v>
      </c>
      <c r="G547" s="136" t="s">
        <v>266</v>
      </c>
      <c r="H547" s="137">
        <v>2</v>
      </c>
      <c r="I547" s="138"/>
      <c r="J547" s="139">
        <f>ROUND(I547*H547,2)</f>
        <v>0</v>
      </c>
      <c r="K547" s="135" t="s">
        <v>216</v>
      </c>
      <c r="L547" s="32"/>
      <c r="M547" s="140" t="s">
        <v>1</v>
      </c>
      <c r="N547" s="141" t="s">
        <v>41</v>
      </c>
      <c r="P547" s="142">
        <f>O547*H547</f>
        <v>0</v>
      </c>
      <c r="Q547" s="142">
        <v>0</v>
      </c>
      <c r="R547" s="142">
        <f>Q547*H547</f>
        <v>0</v>
      </c>
      <c r="S547" s="142">
        <v>8.2000000000000003E-2</v>
      </c>
      <c r="T547" s="143">
        <f>S547*H547</f>
        <v>0.16400000000000001</v>
      </c>
      <c r="AR547" s="144" t="s">
        <v>217</v>
      </c>
      <c r="AT547" s="144" t="s">
        <v>212</v>
      </c>
      <c r="AU547" s="144" t="s">
        <v>86</v>
      </c>
      <c r="AY547" s="17" t="s">
        <v>210</v>
      </c>
      <c r="BE547" s="145">
        <f>IF(N547="základní",J547,0)</f>
        <v>0</v>
      </c>
      <c r="BF547" s="145">
        <f>IF(N547="snížená",J547,0)</f>
        <v>0</v>
      </c>
      <c r="BG547" s="145">
        <f>IF(N547="zákl. přenesená",J547,0)</f>
        <v>0</v>
      </c>
      <c r="BH547" s="145">
        <f>IF(N547="sníž. přenesená",J547,0)</f>
        <v>0</v>
      </c>
      <c r="BI547" s="145">
        <f>IF(N547="nulová",J547,0)</f>
        <v>0</v>
      </c>
      <c r="BJ547" s="17" t="s">
        <v>84</v>
      </c>
      <c r="BK547" s="145">
        <f>ROUND(I547*H547,2)</f>
        <v>0</v>
      </c>
      <c r="BL547" s="17" t="s">
        <v>217</v>
      </c>
      <c r="BM547" s="144" t="s">
        <v>683</v>
      </c>
    </row>
    <row r="548" spans="2:65" s="1" customFormat="1" ht="18">
      <c r="B548" s="32"/>
      <c r="D548" s="146" t="s">
        <v>219</v>
      </c>
      <c r="F548" s="147" t="s">
        <v>684</v>
      </c>
      <c r="I548" s="148"/>
      <c r="L548" s="32"/>
      <c r="M548" s="149"/>
      <c r="T548" s="56"/>
      <c r="AT548" s="17" t="s">
        <v>219</v>
      </c>
      <c r="AU548" s="17" t="s">
        <v>86</v>
      </c>
    </row>
    <row r="549" spans="2:65" s="13" customFormat="1">
      <c r="B549" s="156"/>
      <c r="D549" s="146" t="s">
        <v>221</v>
      </c>
      <c r="E549" s="157" t="s">
        <v>1</v>
      </c>
      <c r="F549" s="158" t="s">
        <v>86</v>
      </c>
      <c r="H549" s="159">
        <v>2</v>
      </c>
      <c r="I549" s="160"/>
      <c r="L549" s="156"/>
      <c r="M549" s="161"/>
      <c r="T549" s="162"/>
      <c r="AT549" s="157" t="s">
        <v>221</v>
      </c>
      <c r="AU549" s="157" t="s">
        <v>86</v>
      </c>
      <c r="AV549" s="13" t="s">
        <v>86</v>
      </c>
      <c r="AW549" s="13" t="s">
        <v>32</v>
      </c>
      <c r="AX549" s="13" t="s">
        <v>76</v>
      </c>
      <c r="AY549" s="157" t="s">
        <v>210</v>
      </c>
    </row>
    <row r="550" spans="2:65" s="14" customFormat="1">
      <c r="B550" s="163"/>
      <c r="D550" s="146" t="s">
        <v>221</v>
      </c>
      <c r="E550" s="164" t="s">
        <v>1</v>
      </c>
      <c r="F550" s="165" t="s">
        <v>224</v>
      </c>
      <c r="H550" s="166">
        <v>2</v>
      </c>
      <c r="I550" s="167"/>
      <c r="L550" s="163"/>
      <c r="M550" s="168"/>
      <c r="T550" s="169"/>
      <c r="AT550" s="164" t="s">
        <v>221</v>
      </c>
      <c r="AU550" s="164" t="s">
        <v>86</v>
      </c>
      <c r="AV550" s="14" t="s">
        <v>217</v>
      </c>
      <c r="AW550" s="14" t="s">
        <v>32</v>
      </c>
      <c r="AX550" s="14" t="s">
        <v>84</v>
      </c>
      <c r="AY550" s="164" t="s">
        <v>210</v>
      </c>
    </row>
    <row r="551" spans="2:65" s="1" customFormat="1" ht="21.75" customHeight="1">
      <c r="B551" s="32"/>
      <c r="C551" s="133" t="s">
        <v>713</v>
      </c>
      <c r="D551" s="133" t="s">
        <v>212</v>
      </c>
      <c r="E551" s="134" t="s">
        <v>686</v>
      </c>
      <c r="F551" s="135" t="s">
        <v>687</v>
      </c>
      <c r="G551" s="136" t="s">
        <v>266</v>
      </c>
      <c r="H551" s="137">
        <v>4</v>
      </c>
      <c r="I551" s="138"/>
      <c r="J551" s="139">
        <f>ROUND(I551*H551,2)</f>
        <v>0</v>
      </c>
      <c r="K551" s="135" t="s">
        <v>1</v>
      </c>
      <c r="L551" s="32"/>
      <c r="M551" s="140" t="s">
        <v>1</v>
      </c>
      <c r="N551" s="141" t="s">
        <v>41</v>
      </c>
      <c r="P551" s="142">
        <f>O551*H551</f>
        <v>0</v>
      </c>
      <c r="Q551" s="142">
        <v>0</v>
      </c>
      <c r="R551" s="142">
        <f>Q551*H551</f>
        <v>0</v>
      </c>
      <c r="S551" s="142">
        <v>5.1999999999999998E-2</v>
      </c>
      <c r="T551" s="143">
        <f>S551*H551</f>
        <v>0.20799999999999999</v>
      </c>
      <c r="AR551" s="144" t="s">
        <v>217</v>
      </c>
      <c r="AT551" s="144" t="s">
        <v>212</v>
      </c>
      <c r="AU551" s="144" t="s">
        <v>86</v>
      </c>
      <c r="AY551" s="17" t="s">
        <v>210</v>
      </c>
      <c r="BE551" s="145">
        <f>IF(N551="základní",J551,0)</f>
        <v>0</v>
      </c>
      <c r="BF551" s="145">
        <f>IF(N551="snížená",J551,0)</f>
        <v>0</v>
      </c>
      <c r="BG551" s="145">
        <f>IF(N551="zákl. přenesená",J551,0)</f>
        <v>0</v>
      </c>
      <c r="BH551" s="145">
        <f>IF(N551="sníž. přenesená",J551,0)</f>
        <v>0</v>
      </c>
      <c r="BI551" s="145">
        <f>IF(N551="nulová",J551,0)</f>
        <v>0</v>
      </c>
      <c r="BJ551" s="17" t="s">
        <v>84</v>
      </c>
      <c r="BK551" s="145">
        <f>ROUND(I551*H551,2)</f>
        <v>0</v>
      </c>
      <c r="BL551" s="17" t="s">
        <v>217</v>
      </c>
      <c r="BM551" s="144" t="s">
        <v>688</v>
      </c>
    </row>
    <row r="552" spans="2:65" s="1" customFormat="1" ht="18">
      <c r="B552" s="32"/>
      <c r="D552" s="146" t="s">
        <v>219</v>
      </c>
      <c r="F552" s="147" t="s">
        <v>684</v>
      </c>
      <c r="I552" s="148"/>
      <c r="L552" s="32"/>
      <c r="M552" s="149"/>
      <c r="T552" s="56"/>
      <c r="AT552" s="17" t="s">
        <v>219</v>
      </c>
      <c r="AU552" s="17" t="s">
        <v>86</v>
      </c>
    </row>
    <row r="553" spans="2:65" s="13" customFormat="1">
      <c r="B553" s="156"/>
      <c r="D553" s="146" t="s">
        <v>221</v>
      </c>
      <c r="E553" s="157" t="s">
        <v>1</v>
      </c>
      <c r="F553" s="158" t="s">
        <v>217</v>
      </c>
      <c r="H553" s="159">
        <v>4</v>
      </c>
      <c r="I553" s="160"/>
      <c r="L553" s="156"/>
      <c r="M553" s="161"/>
      <c r="T553" s="162"/>
      <c r="AT553" s="157" t="s">
        <v>221</v>
      </c>
      <c r="AU553" s="157" t="s">
        <v>86</v>
      </c>
      <c r="AV553" s="13" t="s">
        <v>86</v>
      </c>
      <c r="AW553" s="13" t="s">
        <v>32</v>
      </c>
      <c r="AX553" s="13" t="s">
        <v>76</v>
      </c>
      <c r="AY553" s="157" t="s">
        <v>210</v>
      </c>
    </row>
    <row r="554" spans="2:65" s="14" customFormat="1">
      <c r="B554" s="163"/>
      <c r="D554" s="146" t="s">
        <v>221</v>
      </c>
      <c r="E554" s="164" t="s">
        <v>1</v>
      </c>
      <c r="F554" s="165" t="s">
        <v>224</v>
      </c>
      <c r="H554" s="166">
        <v>4</v>
      </c>
      <c r="I554" s="167"/>
      <c r="L554" s="163"/>
      <c r="M554" s="168"/>
      <c r="T554" s="169"/>
      <c r="AT554" s="164" t="s">
        <v>221</v>
      </c>
      <c r="AU554" s="164" t="s">
        <v>86</v>
      </c>
      <c r="AV554" s="14" t="s">
        <v>217</v>
      </c>
      <c r="AW554" s="14" t="s">
        <v>32</v>
      </c>
      <c r="AX554" s="14" t="s">
        <v>84</v>
      </c>
      <c r="AY554" s="164" t="s">
        <v>210</v>
      </c>
    </row>
    <row r="555" spans="2:65" s="1" customFormat="1" ht="24.25" customHeight="1">
      <c r="B555" s="32"/>
      <c r="C555" s="133" t="s">
        <v>717</v>
      </c>
      <c r="D555" s="133" t="s">
        <v>212</v>
      </c>
      <c r="E555" s="134" t="s">
        <v>699</v>
      </c>
      <c r="F555" s="135" t="s">
        <v>700</v>
      </c>
      <c r="G555" s="136" t="s">
        <v>266</v>
      </c>
      <c r="H555" s="137">
        <v>19</v>
      </c>
      <c r="I555" s="138"/>
      <c r="J555" s="139">
        <f>ROUND(I555*H555,2)</f>
        <v>0</v>
      </c>
      <c r="K555" s="135" t="s">
        <v>216</v>
      </c>
      <c r="L555" s="32"/>
      <c r="M555" s="140" t="s">
        <v>1</v>
      </c>
      <c r="N555" s="141" t="s">
        <v>41</v>
      </c>
      <c r="P555" s="142">
        <f>O555*H555</f>
        <v>0</v>
      </c>
      <c r="Q555" s="142">
        <v>6.9999999999999999E-4</v>
      </c>
      <c r="R555" s="142">
        <f>Q555*H555</f>
        <v>1.3299999999999999E-2</v>
      </c>
      <c r="S555" s="142">
        <v>0</v>
      </c>
      <c r="T555" s="143">
        <f>S555*H555</f>
        <v>0</v>
      </c>
      <c r="AR555" s="144" t="s">
        <v>217</v>
      </c>
      <c r="AT555" s="144" t="s">
        <v>212</v>
      </c>
      <c r="AU555" s="144" t="s">
        <v>86</v>
      </c>
      <c r="AY555" s="17" t="s">
        <v>210</v>
      </c>
      <c r="BE555" s="145">
        <f>IF(N555="základní",J555,0)</f>
        <v>0</v>
      </c>
      <c r="BF555" s="145">
        <f>IF(N555="snížená",J555,0)</f>
        <v>0</v>
      </c>
      <c r="BG555" s="145">
        <f>IF(N555="zákl. přenesená",J555,0)</f>
        <v>0</v>
      </c>
      <c r="BH555" s="145">
        <f>IF(N555="sníž. přenesená",J555,0)</f>
        <v>0</v>
      </c>
      <c r="BI555" s="145">
        <f>IF(N555="nulová",J555,0)</f>
        <v>0</v>
      </c>
      <c r="BJ555" s="17" t="s">
        <v>84</v>
      </c>
      <c r="BK555" s="145">
        <f>ROUND(I555*H555,2)</f>
        <v>0</v>
      </c>
      <c r="BL555" s="17" t="s">
        <v>217</v>
      </c>
      <c r="BM555" s="144" t="s">
        <v>701</v>
      </c>
    </row>
    <row r="556" spans="2:65" s="12" customFormat="1">
      <c r="B556" s="150"/>
      <c r="D556" s="146" t="s">
        <v>221</v>
      </c>
      <c r="E556" s="151" t="s">
        <v>1</v>
      </c>
      <c r="F556" s="152" t="s">
        <v>702</v>
      </c>
      <c r="H556" s="151" t="s">
        <v>1</v>
      </c>
      <c r="I556" s="153"/>
      <c r="L556" s="150"/>
      <c r="M556" s="154"/>
      <c r="T556" s="155"/>
      <c r="AT556" s="151" t="s">
        <v>221</v>
      </c>
      <c r="AU556" s="151" t="s">
        <v>86</v>
      </c>
      <c r="AV556" s="12" t="s">
        <v>84</v>
      </c>
      <c r="AW556" s="12" t="s">
        <v>32</v>
      </c>
      <c r="AX556" s="12" t="s">
        <v>76</v>
      </c>
      <c r="AY556" s="151" t="s">
        <v>210</v>
      </c>
    </row>
    <row r="557" spans="2:65" s="13" customFormat="1">
      <c r="B557" s="156"/>
      <c r="D557" s="146" t="s">
        <v>221</v>
      </c>
      <c r="E557" s="157" t="s">
        <v>1</v>
      </c>
      <c r="F557" s="158" t="s">
        <v>334</v>
      </c>
      <c r="H557" s="159">
        <v>19</v>
      </c>
      <c r="I557" s="160"/>
      <c r="L557" s="156"/>
      <c r="M557" s="161"/>
      <c r="T557" s="162"/>
      <c r="AT557" s="157" t="s">
        <v>221</v>
      </c>
      <c r="AU557" s="157" t="s">
        <v>86</v>
      </c>
      <c r="AV557" s="13" t="s">
        <v>86</v>
      </c>
      <c r="AW557" s="13" t="s">
        <v>32</v>
      </c>
      <c r="AX557" s="13" t="s">
        <v>76</v>
      </c>
      <c r="AY557" s="157" t="s">
        <v>210</v>
      </c>
    </row>
    <row r="558" spans="2:65" s="14" customFormat="1">
      <c r="B558" s="163"/>
      <c r="D558" s="146" t="s">
        <v>221</v>
      </c>
      <c r="E558" s="164" t="s">
        <v>1</v>
      </c>
      <c r="F558" s="165" t="s">
        <v>224</v>
      </c>
      <c r="H558" s="166">
        <v>19</v>
      </c>
      <c r="I558" s="167"/>
      <c r="L558" s="163"/>
      <c r="M558" s="168"/>
      <c r="T558" s="169"/>
      <c r="AT558" s="164" t="s">
        <v>221</v>
      </c>
      <c r="AU558" s="164" t="s">
        <v>86</v>
      </c>
      <c r="AV558" s="14" t="s">
        <v>217</v>
      </c>
      <c r="AW558" s="14" t="s">
        <v>32</v>
      </c>
      <c r="AX558" s="14" t="s">
        <v>84</v>
      </c>
      <c r="AY558" s="164" t="s">
        <v>210</v>
      </c>
    </row>
    <row r="559" spans="2:65" s="1" customFormat="1" ht="16.5" customHeight="1">
      <c r="B559" s="32"/>
      <c r="C559" s="170" t="s">
        <v>721</v>
      </c>
      <c r="D559" s="170" t="s">
        <v>327</v>
      </c>
      <c r="E559" s="171" t="s">
        <v>704</v>
      </c>
      <c r="F559" s="172" t="s">
        <v>705</v>
      </c>
      <c r="G559" s="173" t="s">
        <v>266</v>
      </c>
      <c r="H559" s="174">
        <v>19</v>
      </c>
      <c r="I559" s="175"/>
      <c r="J559" s="176">
        <f>ROUND(I559*H559,2)</f>
        <v>0</v>
      </c>
      <c r="K559" s="172" t="s">
        <v>216</v>
      </c>
      <c r="L559" s="177"/>
      <c r="M559" s="178" t="s">
        <v>1</v>
      </c>
      <c r="N559" s="179" t="s">
        <v>41</v>
      </c>
      <c r="P559" s="142">
        <f>O559*H559</f>
        <v>0</v>
      </c>
      <c r="Q559" s="142">
        <v>3.5000000000000001E-3</v>
      </c>
      <c r="R559" s="142">
        <f>Q559*H559</f>
        <v>6.6500000000000004E-2</v>
      </c>
      <c r="S559" s="142">
        <v>0</v>
      </c>
      <c r="T559" s="143">
        <f>S559*H559</f>
        <v>0</v>
      </c>
      <c r="AR559" s="144" t="s">
        <v>263</v>
      </c>
      <c r="AT559" s="144" t="s">
        <v>327</v>
      </c>
      <c r="AU559" s="144" t="s">
        <v>86</v>
      </c>
      <c r="AY559" s="17" t="s">
        <v>210</v>
      </c>
      <c r="BE559" s="145">
        <f>IF(N559="základní",J559,0)</f>
        <v>0</v>
      </c>
      <c r="BF559" s="145">
        <f>IF(N559="snížená",J559,0)</f>
        <v>0</v>
      </c>
      <c r="BG559" s="145">
        <f>IF(N559="zákl. přenesená",J559,0)</f>
        <v>0</v>
      </c>
      <c r="BH559" s="145">
        <f>IF(N559="sníž. přenesená",J559,0)</f>
        <v>0</v>
      </c>
      <c r="BI559" s="145">
        <f>IF(N559="nulová",J559,0)</f>
        <v>0</v>
      </c>
      <c r="BJ559" s="17" t="s">
        <v>84</v>
      </c>
      <c r="BK559" s="145">
        <f>ROUND(I559*H559,2)</f>
        <v>0</v>
      </c>
      <c r="BL559" s="17" t="s">
        <v>217</v>
      </c>
      <c r="BM559" s="144" t="s">
        <v>706</v>
      </c>
    </row>
    <row r="560" spans="2:65" s="12" customFormat="1">
      <c r="B560" s="150"/>
      <c r="D560" s="146" t="s">
        <v>221</v>
      </c>
      <c r="E560" s="151" t="s">
        <v>1</v>
      </c>
      <c r="F560" s="152" t="s">
        <v>702</v>
      </c>
      <c r="H560" s="151" t="s">
        <v>1</v>
      </c>
      <c r="I560" s="153"/>
      <c r="L560" s="150"/>
      <c r="M560" s="154"/>
      <c r="T560" s="155"/>
      <c r="AT560" s="151" t="s">
        <v>221</v>
      </c>
      <c r="AU560" s="151" t="s">
        <v>86</v>
      </c>
      <c r="AV560" s="12" t="s">
        <v>84</v>
      </c>
      <c r="AW560" s="12" t="s">
        <v>32</v>
      </c>
      <c r="AX560" s="12" t="s">
        <v>76</v>
      </c>
      <c r="AY560" s="151" t="s">
        <v>210</v>
      </c>
    </row>
    <row r="561" spans="2:65" s="13" customFormat="1">
      <c r="B561" s="156"/>
      <c r="D561" s="146" t="s">
        <v>221</v>
      </c>
      <c r="E561" s="157" t="s">
        <v>1</v>
      </c>
      <c r="F561" s="158" t="s">
        <v>334</v>
      </c>
      <c r="H561" s="159">
        <v>19</v>
      </c>
      <c r="I561" s="160"/>
      <c r="L561" s="156"/>
      <c r="M561" s="161"/>
      <c r="T561" s="162"/>
      <c r="AT561" s="157" t="s">
        <v>221</v>
      </c>
      <c r="AU561" s="157" t="s">
        <v>86</v>
      </c>
      <c r="AV561" s="13" t="s">
        <v>86</v>
      </c>
      <c r="AW561" s="13" t="s">
        <v>32</v>
      </c>
      <c r="AX561" s="13" t="s">
        <v>76</v>
      </c>
      <c r="AY561" s="157" t="s">
        <v>210</v>
      </c>
    </row>
    <row r="562" spans="2:65" s="14" customFormat="1">
      <c r="B562" s="163"/>
      <c r="D562" s="146" t="s">
        <v>221</v>
      </c>
      <c r="E562" s="164" t="s">
        <v>1</v>
      </c>
      <c r="F562" s="165" t="s">
        <v>224</v>
      </c>
      <c r="H562" s="166">
        <v>19</v>
      </c>
      <c r="I562" s="167"/>
      <c r="L562" s="163"/>
      <c r="M562" s="168"/>
      <c r="T562" s="169"/>
      <c r="AT562" s="164" t="s">
        <v>221</v>
      </c>
      <c r="AU562" s="164" t="s">
        <v>86</v>
      </c>
      <c r="AV562" s="14" t="s">
        <v>217</v>
      </c>
      <c r="AW562" s="14" t="s">
        <v>32</v>
      </c>
      <c r="AX562" s="14" t="s">
        <v>84</v>
      </c>
      <c r="AY562" s="164" t="s">
        <v>210</v>
      </c>
    </row>
    <row r="563" spans="2:65" s="1" customFormat="1" ht="21.75" customHeight="1">
      <c r="B563" s="32"/>
      <c r="C563" s="170" t="s">
        <v>725</v>
      </c>
      <c r="D563" s="170" t="s">
        <v>327</v>
      </c>
      <c r="E563" s="171" t="s">
        <v>708</v>
      </c>
      <c r="F563" s="172" t="s">
        <v>709</v>
      </c>
      <c r="G563" s="173" t="s">
        <v>266</v>
      </c>
      <c r="H563" s="174">
        <v>38</v>
      </c>
      <c r="I563" s="175"/>
      <c r="J563" s="176">
        <f>ROUND(I563*H563,2)</f>
        <v>0</v>
      </c>
      <c r="K563" s="172" t="s">
        <v>216</v>
      </c>
      <c r="L563" s="177"/>
      <c r="M563" s="178" t="s">
        <v>1</v>
      </c>
      <c r="N563" s="179" t="s">
        <v>41</v>
      </c>
      <c r="P563" s="142">
        <f>O563*H563</f>
        <v>0</v>
      </c>
      <c r="Q563" s="142">
        <v>3.5E-4</v>
      </c>
      <c r="R563" s="142">
        <f>Q563*H563</f>
        <v>1.3299999999999999E-2</v>
      </c>
      <c r="S563" s="142">
        <v>0</v>
      </c>
      <c r="T563" s="143">
        <f>S563*H563</f>
        <v>0</v>
      </c>
      <c r="AR563" s="144" t="s">
        <v>263</v>
      </c>
      <c r="AT563" s="144" t="s">
        <v>327</v>
      </c>
      <c r="AU563" s="144" t="s">
        <v>86</v>
      </c>
      <c r="AY563" s="17" t="s">
        <v>210</v>
      </c>
      <c r="BE563" s="145">
        <f>IF(N563="základní",J563,0)</f>
        <v>0</v>
      </c>
      <c r="BF563" s="145">
        <f>IF(N563="snížená",J563,0)</f>
        <v>0</v>
      </c>
      <c r="BG563" s="145">
        <f>IF(N563="zákl. přenesená",J563,0)</f>
        <v>0</v>
      </c>
      <c r="BH563" s="145">
        <f>IF(N563="sníž. přenesená",J563,0)</f>
        <v>0</v>
      </c>
      <c r="BI563" s="145">
        <f>IF(N563="nulová",J563,0)</f>
        <v>0</v>
      </c>
      <c r="BJ563" s="17" t="s">
        <v>84</v>
      </c>
      <c r="BK563" s="145">
        <f>ROUND(I563*H563,2)</f>
        <v>0</v>
      </c>
      <c r="BL563" s="17" t="s">
        <v>217</v>
      </c>
      <c r="BM563" s="144" t="s">
        <v>710</v>
      </c>
    </row>
    <row r="564" spans="2:65" s="13" customFormat="1">
      <c r="B564" s="156"/>
      <c r="D564" s="146" t="s">
        <v>221</v>
      </c>
      <c r="E564" s="157" t="s">
        <v>1</v>
      </c>
      <c r="F564" s="158" t="s">
        <v>948</v>
      </c>
      <c r="H564" s="159">
        <v>38</v>
      </c>
      <c r="I564" s="160"/>
      <c r="L564" s="156"/>
      <c r="M564" s="161"/>
      <c r="T564" s="162"/>
      <c r="AT564" s="157" t="s">
        <v>221</v>
      </c>
      <c r="AU564" s="157" t="s">
        <v>86</v>
      </c>
      <c r="AV564" s="13" t="s">
        <v>86</v>
      </c>
      <c r="AW564" s="13" t="s">
        <v>32</v>
      </c>
      <c r="AX564" s="13" t="s">
        <v>76</v>
      </c>
      <c r="AY564" s="157" t="s">
        <v>210</v>
      </c>
    </row>
    <row r="565" spans="2:65" s="14" customFormat="1">
      <c r="B565" s="163"/>
      <c r="D565" s="146" t="s">
        <v>221</v>
      </c>
      <c r="E565" s="164" t="s">
        <v>1</v>
      </c>
      <c r="F565" s="165" t="s">
        <v>224</v>
      </c>
      <c r="H565" s="166">
        <v>38</v>
      </c>
      <c r="I565" s="167"/>
      <c r="L565" s="163"/>
      <c r="M565" s="168"/>
      <c r="T565" s="169"/>
      <c r="AT565" s="164" t="s">
        <v>221</v>
      </c>
      <c r="AU565" s="164" t="s">
        <v>86</v>
      </c>
      <c r="AV565" s="14" t="s">
        <v>217</v>
      </c>
      <c r="AW565" s="14" t="s">
        <v>32</v>
      </c>
      <c r="AX565" s="14" t="s">
        <v>84</v>
      </c>
      <c r="AY565" s="164" t="s">
        <v>210</v>
      </c>
    </row>
    <row r="566" spans="2:65" s="1" customFormat="1" ht="24.25" customHeight="1">
      <c r="B566" s="32"/>
      <c r="C566" s="133" t="s">
        <v>729</v>
      </c>
      <c r="D566" s="133" t="s">
        <v>212</v>
      </c>
      <c r="E566" s="134" t="s">
        <v>714</v>
      </c>
      <c r="F566" s="135" t="s">
        <v>715</v>
      </c>
      <c r="G566" s="136" t="s">
        <v>266</v>
      </c>
      <c r="H566" s="137">
        <v>16</v>
      </c>
      <c r="I566" s="138"/>
      <c r="J566" s="139">
        <f>ROUND(I566*H566,2)</f>
        <v>0</v>
      </c>
      <c r="K566" s="135" t="s">
        <v>216</v>
      </c>
      <c r="L566" s="32"/>
      <c r="M566" s="140" t="s">
        <v>1</v>
      </c>
      <c r="N566" s="141" t="s">
        <v>41</v>
      </c>
      <c r="P566" s="142">
        <f>O566*H566</f>
        <v>0</v>
      </c>
      <c r="Q566" s="142">
        <v>0.11241</v>
      </c>
      <c r="R566" s="142">
        <f>Q566*H566</f>
        <v>1.7985599999999999</v>
      </c>
      <c r="S566" s="142">
        <v>0</v>
      </c>
      <c r="T566" s="143">
        <f>S566*H566</f>
        <v>0</v>
      </c>
      <c r="AR566" s="144" t="s">
        <v>217</v>
      </c>
      <c r="AT566" s="144" t="s">
        <v>212</v>
      </c>
      <c r="AU566" s="144" t="s">
        <v>86</v>
      </c>
      <c r="AY566" s="17" t="s">
        <v>210</v>
      </c>
      <c r="BE566" s="145">
        <f>IF(N566="základní",J566,0)</f>
        <v>0</v>
      </c>
      <c r="BF566" s="145">
        <f>IF(N566="snížená",J566,0)</f>
        <v>0</v>
      </c>
      <c r="BG566" s="145">
        <f>IF(N566="zákl. přenesená",J566,0)</f>
        <v>0</v>
      </c>
      <c r="BH566" s="145">
        <f>IF(N566="sníž. přenesená",J566,0)</f>
        <v>0</v>
      </c>
      <c r="BI566" s="145">
        <f>IF(N566="nulová",J566,0)</f>
        <v>0</v>
      </c>
      <c r="BJ566" s="17" t="s">
        <v>84</v>
      </c>
      <c r="BK566" s="145">
        <f>ROUND(I566*H566,2)</f>
        <v>0</v>
      </c>
      <c r="BL566" s="17" t="s">
        <v>217</v>
      </c>
      <c r="BM566" s="144" t="s">
        <v>716</v>
      </c>
    </row>
    <row r="567" spans="2:65" s="13" customFormat="1">
      <c r="B567" s="156"/>
      <c r="D567" s="146" t="s">
        <v>221</v>
      </c>
      <c r="E567" s="157" t="s">
        <v>1</v>
      </c>
      <c r="F567" s="158" t="s">
        <v>314</v>
      </c>
      <c r="H567" s="159">
        <v>16</v>
      </c>
      <c r="I567" s="160"/>
      <c r="L567" s="156"/>
      <c r="M567" s="161"/>
      <c r="T567" s="162"/>
      <c r="AT567" s="157" t="s">
        <v>221</v>
      </c>
      <c r="AU567" s="157" t="s">
        <v>86</v>
      </c>
      <c r="AV567" s="13" t="s">
        <v>86</v>
      </c>
      <c r="AW567" s="13" t="s">
        <v>32</v>
      </c>
      <c r="AX567" s="13" t="s">
        <v>76</v>
      </c>
      <c r="AY567" s="157" t="s">
        <v>210</v>
      </c>
    </row>
    <row r="568" spans="2:65" s="14" customFormat="1">
      <c r="B568" s="163"/>
      <c r="D568" s="146" t="s">
        <v>221</v>
      </c>
      <c r="E568" s="164" t="s">
        <v>1</v>
      </c>
      <c r="F568" s="165" t="s">
        <v>224</v>
      </c>
      <c r="H568" s="166">
        <v>16</v>
      </c>
      <c r="I568" s="167"/>
      <c r="L568" s="163"/>
      <c r="M568" s="168"/>
      <c r="T568" s="169"/>
      <c r="AT568" s="164" t="s">
        <v>221</v>
      </c>
      <c r="AU568" s="164" t="s">
        <v>86</v>
      </c>
      <c r="AV568" s="14" t="s">
        <v>217</v>
      </c>
      <c r="AW568" s="14" t="s">
        <v>32</v>
      </c>
      <c r="AX568" s="14" t="s">
        <v>84</v>
      </c>
      <c r="AY568" s="164" t="s">
        <v>210</v>
      </c>
    </row>
    <row r="569" spans="2:65" s="1" customFormat="1" ht="16.5" customHeight="1">
      <c r="B569" s="32"/>
      <c r="C569" s="170" t="s">
        <v>737</v>
      </c>
      <c r="D569" s="170" t="s">
        <v>327</v>
      </c>
      <c r="E569" s="171" t="s">
        <v>718</v>
      </c>
      <c r="F569" s="172" t="s">
        <v>719</v>
      </c>
      <c r="G569" s="173" t="s">
        <v>266</v>
      </c>
      <c r="H569" s="174">
        <v>16</v>
      </c>
      <c r="I569" s="175"/>
      <c r="J569" s="176">
        <f>ROUND(I569*H569,2)</f>
        <v>0</v>
      </c>
      <c r="K569" s="172" t="s">
        <v>216</v>
      </c>
      <c r="L569" s="177"/>
      <c r="M569" s="178" t="s">
        <v>1</v>
      </c>
      <c r="N569" s="179" t="s">
        <v>41</v>
      </c>
      <c r="P569" s="142">
        <f>O569*H569</f>
        <v>0</v>
      </c>
      <c r="Q569" s="142">
        <v>3.0000000000000001E-3</v>
      </c>
      <c r="R569" s="142">
        <f>Q569*H569</f>
        <v>4.8000000000000001E-2</v>
      </c>
      <c r="S569" s="142">
        <v>0</v>
      </c>
      <c r="T569" s="143">
        <f>S569*H569</f>
        <v>0</v>
      </c>
      <c r="AR569" s="144" t="s">
        <v>263</v>
      </c>
      <c r="AT569" s="144" t="s">
        <v>327</v>
      </c>
      <c r="AU569" s="144" t="s">
        <v>86</v>
      </c>
      <c r="AY569" s="17" t="s">
        <v>210</v>
      </c>
      <c r="BE569" s="145">
        <f>IF(N569="základní",J569,0)</f>
        <v>0</v>
      </c>
      <c r="BF569" s="145">
        <f>IF(N569="snížená",J569,0)</f>
        <v>0</v>
      </c>
      <c r="BG569" s="145">
        <f>IF(N569="zákl. přenesená",J569,0)</f>
        <v>0</v>
      </c>
      <c r="BH569" s="145">
        <f>IF(N569="sníž. přenesená",J569,0)</f>
        <v>0</v>
      </c>
      <c r="BI569" s="145">
        <f>IF(N569="nulová",J569,0)</f>
        <v>0</v>
      </c>
      <c r="BJ569" s="17" t="s">
        <v>84</v>
      </c>
      <c r="BK569" s="145">
        <f>ROUND(I569*H569,2)</f>
        <v>0</v>
      </c>
      <c r="BL569" s="17" t="s">
        <v>217</v>
      </c>
      <c r="BM569" s="144" t="s">
        <v>720</v>
      </c>
    </row>
    <row r="570" spans="2:65" s="13" customFormat="1">
      <c r="B570" s="156"/>
      <c r="D570" s="146" t="s">
        <v>221</v>
      </c>
      <c r="E570" s="157" t="s">
        <v>1</v>
      </c>
      <c r="F570" s="158" t="s">
        <v>314</v>
      </c>
      <c r="H570" s="159">
        <v>16</v>
      </c>
      <c r="I570" s="160"/>
      <c r="L570" s="156"/>
      <c r="M570" s="161"/>
      <c r="T570" s="162"/>
      <c r="AT570" s="157" t="s">
        <v>221</v>
      </c>
      <c r="AU570" s="157" t="s">
        <v>86</v>
      </c>
      <c r="AV570" s="13" t="s">
        <v>86</v>
      </c>
      <c r="AW570" s="13" t="s">
        <v>32</v>
      </c>
      <c r="AX570" s="13" t="s">
        <v>76</v>
      </c>
      <c r="AY570" s="157" t="s">
        <v>210</v>
      </c>
    </row>
    <row r="571" spans="2:65" s="14" customFormat="1">
      <c r="B571" s="163"/>
      <c r="D571" s="146" t="s">
        <v>221</v>
      </c>
      <c r="E571" s="164" t="s">
        <v>1</v>
      </c>
      <c r="F571" s="165" t="s">
        <v>224</v>
      </c>
      <c r="H571" s="166">
        <v>16</v>
      </c>
      <c r="I571" s="167"/>
      <c r="L571" s="163"/>
      <c r="M571" s="168"/>
      <c r="T571" s="169"/>
      <c r="AT571" s="164" t="s">
        <v>221</v>
      </c>
      <c r="AU571" s="164" t="s">
        <v>86</v>
      </c>
      <c r="AV571" s="14" t="s">
        <v>217</v>
      </c>
      <c r="AW571" s="14" t="s">
        <v>32</v>
      </c>
      <c r="AX571" s="14" t="s">
        <v>84</v>
      </c>
      <c r="AY571" s="164" t="s">
        <v>210</v>
      </c>
    </row>
    <row r="572" spans="2:65" s="1" customFormat="1" ht="21.75" customHeight="1">
      <c r="B572" s="32"/>
      <c r="C572" s="170" t="s">
        <v>163</v>
      </c>
      <c r="D572" s="170" t="s">
        <v>327</v>
      </c>
      <c r="E572" s="171" t="s">
        <v>722</v>
      </c>
      <c r="F572" s="172" t="s">
        <v>723</v>
      </c>
      <c r="G572" s="173" t="s">
        <v>266</v>
      </c>
      <c r="H572" s="174">
        <v>16</v>
      </c>
      <c r="I572" s="175"/>
      <c r="J572" s="176">
        <f>ROUND(I572*H572,2)</f>
        <v>0</v>
      </c>
      <c r="K572" s="172" t="s">
        <v>216</v>
      </c>
      <c r="L572" s="177"/>
      <c r="M572" s="178" t="s">
        <v>1</v>
      </c>
      <c r="N572" s="179" t="s">
        <v>41</v>
      </c>
      <c r="P572" s="142">
        <f>O572*H572</f>
        <v>0</v>
      </c>
      <c r="Q572" s="142">
        <v>6.1000000000000004E-3</v>
      </c>
      <c r="R572" s="142">
        <f>Q572*H572</f>
        <v>9.7600000000000006E-2</v>
      </c>
      <c r="S572" s="142">
        <v>0</v>
      </c>
      <c r="T572" s="143">
        <f>S572*H572</f>
        <v>0</v>
      </c>
      <c r="AR572" s="144" t="s">
        <v>263</v>
      </c>
      <c r="AT572" s="144" t="s">
        <v>327</v>
      </c>
      <c r="AU572" s="144" t="s">
        <v>86</v>
      </c>
      <c r="AY572" s="17" t="s">
        <v>210</v>
      </c>
      <c r="BE572" s="145">
        <f>IF(N572="základní",J572,0)</f>
        <v>0</v>
      </c>
      <c r="BF572" s="145">
        <f>IF(N572="snížená",J572,0)</f>
        <v>0</v>
      </c>
      <c r="BG572" s="145">
        <f>IF(N572="zákl. přenesená",J572,0)</f>
        <v>0</v>
      </c>
      <c r="BH572" s="145">
        <f>IF(N572="sníž. přenesená",J572,0)</f>
        <v>0</v>
      </c>
      <c r="BI572" s="145">
        <f>IF(N572="nulová",J572,0)</f>
        <v>0</v>
      </c>
      <c r="BJ572" s="17" t="s">
        <v>84</v>
      </c>
      <c r="BK572" s="145">
        <f>ROUND(I572*H572,2)</f>
        <v>0</v>
      </c>
      <c r="BL572" s="17" t="s">
        <v>217</v>
      </c>
      <c r="BM572" s="144" t="s">
        <v>724</v>
      </c>
    </row>
    <row r="573" spans="2:65" s="13" customFormat="1">
      <c r="B573" s="156"/>
      <c r="D573" s="146" t="s">
        <v>221</v>
      </c>
      <c r="E573" s="157" t="s">
        <v>1</v>
      </c>
      <c r="F573" s="158" t="s">
        <v>314</v>
      </c>
      <c r="H573" s="159">
        <v>16</v>
      </c>
      <c r="I573" s="160"/>
      <c r="L573" s="156"/>
      <c r="M573" s="161"/>
      <c r="T573" s="162"/>
      <c r="AT573" s="157" t="s">
        <v>221</v>
      </c>
      <c r="AU573" s="157" t="s">
        <v>86</v>
      </c>
      <c r="AV573" s="13" t="s">
        <v>86</v>
      </c>
      <c r="AW573" s="13" t="s">
        <v>32</v>
      </c>
      <c r="AX573" s="13" t="s">
        <v>76</v>
      </c>
      <c r="AY573" s="157" t="s">
        <v>210</v>
      </c>
    </row>
    <row r="574" spans="2:65" s="14" customFormat="1">
      <c r="B574" s="163"/>
      <c r="D574" s="146" t="s">
        <v>221</v>
      </c>
      <c r="E574" s="164" t="s">
        <v>1</v>
      </c>
      <c r="F574" s="165" t="s">
        <v>224</v>
      </c>
      <c r="H574" s="166">
        <v>16</v>
      </c>
      <c r="I574" s="167"/>
      <c r="L574" s="163"/>
      <c r="M574" s="168"/>
      <c r="T574" s="169"/>
      <c r="AT574" s="164" t="s">
        <v>221</v>
      </c>
      <c r="AU574" s="164" t="s">
        <v>86</v>
      </c>
      <c r="AV574" s="14" t="s">
        <v>217</v>
      </c>
      <c r="AW574" s="14" t="s">
        <v>32</v>
      </c>
      <c r="AX574" s="14" t="s">
        <v>84</v>
      </c>
      <c r="AY574" s="164" t="s">
        <v>210</v>
      </c>
    </row>
    <row r="575" spans="2:65" s="1" customFormat="1" ht="16.5" customHeight="1">
      <c r="B575" s="32"/>
      <c r="C575" s="170" t="s">
        <v>767</v>
      </c>
      <c r="D575" s="170" t="s">
        <v>327</v>
      </c>
      <c r="E575" s="171" t="s">
        <v>726</v>
      </c>
      <c r="F575" s="172" t="s">
        <v>727</v>
      </c>
      <c r="G575" s="173" t="s">
        <v>266</v>
      </c>
      <c r="H575" s="174">
        <v>16</v>
      </c>
      <c r="I575" s="175"/>
      <c r="J575" s="176">
        <f>ROUND(I575*H575,2)</f>
        <v>0</v>
      </c>
      <c r="K575" s="172" t="s">
        <v>216</v>
      </c>
      <c r="L575" s="177"/>
      <c r="M575" s="178" t="s">
        <v>1</v>
      </c>
      <c r="N575" s="179" t="s">
        <v>41</v>
      </c>
      <c r="P575" s="142">
        <f>O575*H575</f>
        <v>0</v>
      </c>
      <c r="Q575" s="142">
        <v>1E-4</v>
      </c>
      <c r="R575" s="142">
        <f>Q575*H575</f>
        <v>1.6000000000000001E-3</v>
      </c>
      <c r="S575" s="142">
        <v>0</v>
      </c>
      <c r="T575" s="143">
        <f>S575*H575</f>
        <v>0</v>
      </c>
      <c r="AR575" s="144" t="s">
        <v>263</v>
      </c>
      <c r="AT575" s="144" t="s">
        <v>327</v>
      </c>
      <c r="AU575" s="144" t="s">
        <v>86</v>
      </c>
      <c r="AY575" s="17" t="s">
        <v>210</v>
      </c>
      <c r="BE575" s="145">
        <f>IF(N575="základní",J575,0)</f>
        <v>0</v>
      </c>
      <c r="BF575" s="145">
        <f>IF(N575="snížená",J575,0)</f>
        <v>0</v>
      </c>
      <c r="BG575" s="145">
        <f>IF(N575="zákl. přenesená",J575,0)</f>
        <v>0</v>
      </c>
      <c r="BH575" s="145">
        <f>IF(N575="sníž. přenesená",J575,0)</f>
        <v>0</v>
      </c>
      <c r="BI575" s="145">
        <f>IF(N575="nulová",J575,0)</f>
        <v>0</v>
      </c>
      <c r="BJ575" s="17" t="s">
        <v>84</v>
      </c>
      <c r="BK575" s="145">
        <f>ROUND(I575*H575,2)</f>
        <v>0</v>
      </c>
      <c r="BL575" s="17" t="s">
        <v>217</v>
      </c>
      <c r="BM575" s="144" t="s">
        <v>728</v>
      </c>
    </row>
    <row r="576" spans="2:65" s="13" customFormat="1">
      <c r="B576" s="156"/>
      <c r="D576" s="146" t="s">
        <v>221</v>
      </c>
      <c r="E576" s="157" t="s">
        <v>1</v>
      </c>
      <c r="F576" s="158" t="s">
        <v>314</v>
      </c>
      <c r="H576" s="159">
        <v>16</v>
      </c>
      <c r="I576" s="160"/>
      <c r="L576" s="156"/>
      <c r="M576" s="161"/>
      <c r="T576" s="162"/>
      <c r="AT576" s="157" t="s">
        <v>221</v>
      </c>
      <c r="AU576" s="157" t="s">
        <v>86</v>
      </c>
      <c r="AV576" s="13" t="s">
        <v>86</v>
      </c>
      <c r="AW576" s="13" t="s">
        <v>32</v>
      </c>
      <c r="AX576" s="13" t="s">
        <v>76</v>
      </c>
      <c r="AY576" s="157" t="s">
        <v>210</v>
      </c>
    </row>
    <row r="577" spans="2:65" s="14" customFormat="1">
      <c r="B577" s="163"/>
      <c r="D577" s="146" t="s">
        <v>221</v>
      </c>
      <c r="E577" s="164" t="s">
        <v>1</v>
      </c>
      <c r="F577" s="165" t="s">
        <v>224</v>
      </c>
      <c r="H577" s="166">
        <v>16</v>
      </c>
      <c r="I577" s="167"/>
      <c r="L577" s="163"/>
      <c r="M577" s="168"/>
      <c r="T577" s="169"/>
      <c r="AT577" s="164" t="s">
        <v>221</v>
      </c>
      <c r="AU577" s="164" t="s">
        <v>86</v>
      </c>
      <c r="AV577" s="14" t="s">
        <v>217</v>
      </c>
      <c r="AW577" s="14" t="s">
        <v>32</v>
      </c>
      <c r="AX577" s="14" t="s">
        <v>84</v>
      </c>
      <c r="AY577" s="164" t="s">
        <v>210</v>
      </c>
    </row>
    <row r="578" spans="2:65" s="1" customFormat="1" ht="24.25" customHeight="1">
      <c r="B578" s="32"/>
      <c r="C578" s="133" t="s">
        <v>772</v>
      </c>
      <c r="D578" s="133" t="s">
        <v>212</v>
      </c>
      <c r="E578" s="134" t="s">
        <v>949</v>
      </c>
      <c r="F578" s="135" t="s">
        <v>950</v>
      </c>
      <c r="G578" s="136" t="s">
        <v>240</v>
      </c>
      <c r="H578" s="137">
        <v>36</v>
      </c>
      <c r="I578" s="138"/>
      <c r="J578" s="139">
        <f>ROUND(I578*H578,2)</f>
        <v>0</v>
      </c>
      <c r="K578" s="135" t="s">
        <v>216</v>
      </c>
      <c r="L578" s="32"/>
      <c r="M578" s="140" t="s">
        <v>1</v>
      </c>
      <c r="N578" s="141" t="s">
        <v>41</v>
      </c>
      <c r="P578" s="142">
        <f>O578*H578</f>
        <v>0</v>
      </c>
      <c r="Q578" s="142">
        <v>0.61348000000000003</v>
      </c>
      <c r="R578" s="142">
        <f>Q578*H578</f>
        <v>22.085280000000001</v>
      </c>
      <c r="S578" s="142">
        <v>0</v>
      </c>
      <c r="T578" s="143">
        <f>S578*H578</f>
        <v>0</v>
      </c>
      <c r="AR578" s="144" t="s">
        <v>217</v>
      </c>
      <c r="AT578" s="144" t="s">
        <v>212</v>
      </c>
      <c r="AU578" s="144" t="s">
        <v>86</v>
      </c>
      <c r="AY578" s="17" t="s">
        <v>210</v>
      </c>
      <c r="BE578" s="145">
        <f>IF(N578="základní",J578,0)</f>
        <v>0</v>
      </c>
      <c r="BF578" s="145">
        <f>IF(N578="snížená",J578,0)</f>
        <v>0</v>
      </c>
      <c r="BG578" s="145">
        <f>IF(N578="zákl. přenesená",J578,0)</f>
        <v>0</v>
      </c>
      <c r="BH578" s="145">
        <f>IF(N578="sníž. přenesená",J578,0)</f>
        <v>0</v>
      </c>
      <c r="BI578" s="145">
        <f>IF(N578="nulová",J578,0)</f>
        <v>0</v>
      </c>
      <c r="BJ578" s="17" t="s">
        <v>84</v>
      </c>
      <c r="BK578" s="145">
        <f>ROUND(I578*H578,2)</f>
        <v>0</v>
      </c>
      <c r="BL578" s="17" t="s">
        <v>217</v>
      </c>
      <c r="BM578" s="144" t="s">
        <v>951</v>
      </c>
    </row>
    <row r="579" spans="2:65" s="12" customFormat="1">
      <c r="B579" s="150"/>
      <c r="D579" s="146" t="s">
        <v>221</v>
      </c>
      <c r="E579" s="151" t="s">
        <v>1</v>
      </c>
      <c r="F579" s="152" t="s">
        <v>839</v>
      </c>
      <c r="H579" s="151" t="s">
        <v>1</v>
      </c>
      <c r="I579" s="153"/>
      <c r="L579" s="150"/>
      <c r="M579" s="154"/>
      <c r="T579" s="155"/>
      <c r="AT579" s="151" t="s">
        <v>221</v>
      </c>
      <c r="AU579" s="151" t="s">
        <v>86</v>
      </c>
      <c r="AV579" s="12" t="s">
        <v>84</v>
      </c>
      <c r="AW579" s="12" t="s">
        <v>32</v>
      </c>
      <c r="AX579" s="12" t="s">
        <v>76</v>
      </c>
      <c r="AY579" s="151" t="s">
        <v>210</v>
      </c>
    </row>
    <row r="580" spans="2:65" s="13" customFormat="1">
      <c r="B580" s="156"/>
      <c r="D580" s="146" t="s">
        <v>221</v>
      </c>
      <c r="E580" s="157" t="s">
        <v>1</v>
      </c>
      <c r="F580" s="158" t="s">
        <v>952</v>
      </c>
      <c r="H580" s="159">
        <v>36</v>
      </c>
      <c r="I580" s="160"/>
      <c r="L580" s="156"/>
      <c r="M580" s="161"/>
      <c r="T580" s="162"/>
      <c r="AT580" s="157" t="s">
        <v>221</v>
      </c>
      <c r="AU580" s="157" t="s">
        <v>86</v>
      </c>
      <c r="AV580" s="13" t="s">
        <v>86</v>
      </c>
      <c r="AW580" s="13" t="s">
        <v>32</v>
      </c>
      <c r="AX580" s="13" t="s">
        <v>76</v>
      </c>
      <c r="AY580" s="157" t="s">
        <v>210</v>
      </c>
    </row>
    <row r="581" spans="2:65" s="14" customFormat="1">
      <c r="B581" s="163"/>
      <c r="D581" s="146" t="s">
        <v>221</v>
      </c>
      <c r="E581" s="164" t="s">
        <v>1</v>
      </c>
      <c r="F581" s="165" t="s">
        <v>224</v>
      </c>
      <c r="H581" s="166">
        <v>36</v>
      </c>
      <c r="I581" s="167"/>
      <c r="L581" s="163"/>
      <c r="M581" s="168"/>
      <c r="T581" s="169"/>
      <c r="AT581" s="164" t="s">
        <v>221</v>
      </c>
      <c r="AU581" s="164" t="s">
        <v>86</v>
      </c>
      <c r="AV581" s="14" t="s">
        <v>217</v>
      </c>
      <c r="AW581" s="14" t="s">
        <v>32</v>
      </c>
      <c r="AX581" s="14" t="s">
        <v>84</v>
      </c>
      <c r="AY581" s="164" t="s">
        <v>210</v>
      </c>
    </row>
    <row r="582" spans="2:65" s="1" customFormat="1" ht="16.5" customHeight="1">
      <c r="B582" s="32"/>
      <c r="C582" s="170" t="s">
        <v>777</v>
      </c>
      <c r="D582" s="170" t="s">
        <v>327</v>
      </c>
      <c r="E582" s="171" t="s">
        <v>953</v>
      </c>
      <c r="F582" s="172" t="s">
        <v>954</v>
      </c>
      <c r="G582" s="173" t="s">
        <v>240</v>
      </c>
      <c r="H582" s="174">
        <v>36.36</v>
      </c>
      <c r="I582" s="175"/>
      <c r="J582" s="176">
        <f>ROUND(I582*H582,2)</f>
        <v>0</v>
      </c>
      <c r="K582" s="172" t="s">
        <v>216</v>
      </c>
      <c r="L582" s="177"/>
      <c r="M582" s="178" t="s">
        <v>1</v>
      </c>
      <c r="N582" s="179" t="s">
        <v>41</v>
      </c>
      <c r="P582" s="142">
        <f>O582*H582</f>
        <v>0</v>
      </c>
      <c r="Q582" s="142">
        <v>0.29959999999999998</v>
      </c>
      <c r="R582" s="142">
        <f>Q582*H582</f>
        <v>10.893455999999999</v>
      </c>
      <c r="S582" s="142">
        <v>0</v>
      </c>
      <c r="T582" s="143">
        <f>S582*H582</f>
        <v>0</v>
      </c>
      <c r="AR582" s="144" t="s">
        <v>263</v>
      </c>
      <c r="AT582" s="144" t="s">
        <v>327</v>
      </c>
      <c r="AU582" s="144" t="s">
        <v>86</v>
      </c>
      <c r="AY582" s="17" t="s">
        <v>210</v>
      </c>
      <c r="BE582" s="145">
        <f>IF(N582="základní",J582,0)</f>
        <v>0</v>
      </c>
      <c r="BF582" s="145">
        <f>IF(N582="snížená",J582,0)</f>
        <v>0</v>
      </c>
      <c r="BG582" s="145">
        <f>IF(N582="zákl. přenesená",J582,0)</f>
        <v>0</v>
      </c>
      <c r="BH582" s="145">
        <f>IF(N582="sníž. přenesená",J582,0)</f>
        <v>0</v>
      </c>
      <c r="BI582" s="145">
        <f>IF(N582="nulová",J582,0)</f>
        <v>0</v>
      </c>
      <c r="BJ582" s="17" t="s">
        <v>84</v>
      </c>
      <c r="BK582" s="145">
        <f>ROUND(I582*H582,2)</f>
        <v>0</v>
      </c>
      <c r="BL582" s="17" t="s">
        <v>217</v>
      </c>
      <c r="BM582" s="144" t="s">
        <v>955</v>
      </c>
    </row>
    <row r="583" spans="2:65" s="13" customFormat="1">
      <c r="B583" s="156"/>
      <c r="D583" s="146" t="s">
        <v>221</v>
      </c>
      <c r="F583" s="158" t="s">
        <v>956</v>
      </c>
      <c r="H583" s="159">
        <v>36.36</v>
      </c>
      <c r="I583" s="160"/>
      <c r="L583" s="156"/>
      <c r="M583" s="161"/>
      <c r="T583" s="162"/>
      <c r="AT583" s="157" t="s">
        <v>221</v>
      </c>
      <c r="AU583" s="157" t="s">
        <v>86</v>
      </c>
      <c r="AV583" s="13" t="s">
        <v>86</v>
      </c>
      <c r="AW583" s="13" t="s">
        <v>4</v>
      </c>
      <c r="AX583" s="13" t="s">
        <v>84</v>
      </c>
      <c r="AY583" s="157" t="s">
        <v>210</v>
      </c>
    </row>
    <row r="584" spans="2:65" s="1" customFormat="1" ht="24.25" customHeight="1">
      <c r="B584" s="32"/>
      <c r="C584" s="133" t="s">
        <v>782</v>
      </c>
      <c r="D584" s="133" t="s">
        <v>212</v>
      </c>
      <c r="E584" s="134" t="s">
        <v>957</v>
      </c>
      <c r="F584" s="135" t="s">
        <v>958</v>
      </c>
      <c r="G584" s="136" t="s">
        <v>155</v>
      </c>
      <c r="H584" s="137">
        <v>7.875</v>
      </c>
      <c r="I584" s="138"/>
      <c r="J584" s="139">
        <f>ROUND(I584*H584,2)</f>
        <v>0</v>
      </c>
      <c r="K584" s="135" t="s">
        <v>216</v>
      </c>
      <c r="L584" s="32"/>
      <c r="M584" s="140" t="s">
        <v>1</v>
      </c>
      <c r="N584" s="141" t="s">
        <v>41</v>
      </c>
      <c r="P584" s="142">
        <f>O584*H584</f>
        <v>0</v>
      </c>
      <c r="Q584" s="142">
        <v>2.5122499999999999</v>
      </c>
      <c r="R584" s="142">
        <f>Q584*H584</f>
        <v>19.78396875</v>
      </c>
      <c r="S584" s="142">
        <v>0</v>
      </c>
      <c r="T584" s="143">
        <f>S584*H584</f>
        <v>0</v>
      </c>
      <c r="AR584" s="144" t="s">
        <v>217</v>
      </c>
      <c r="AT584" s="144" t="s">
        <v>212</v>
      </c>
      <c r="AU584" s="144" t="s">
        <v>86</v>
      </c>
      <c r="AY584" s="17" t="s">
        <v>210</v>
      </c>
      <c r="BE584" s="145">
        <f>IF(N584="základní",J584,0)</f>
        <v>0</v>
      </c>
      <c r="BF584" s="145">
        <f>IF(N584="snížená",J584,0)</f>
        <v>0</v>
      </c>
      <c r="BG584" s="145">
        <f>IF(N584="zákl. přenesená",J584,0)</f>
        <v>0</v>
      </c>
      <c r="BH584" s="145">
        <f>IF(N584="sníž. přenesená",J584,0)</f>
        <v>0</v>
      </c>
      <c r="BI584" s="145">
        <f>IF(N584="nulová",J584,0)</f>
        <v>0</v>
      </c>
      <c r="BJ584" s="17" t="s">
        <v>84</v>
      </c>
      <c r="BK584" s="145">
        <f>ROUND(I584*H584,2)</f>
        <v>0</v>
      </c>
      <c r="BL584" s="17" t="s">
        <v>217</v>
      </c>
      <c r="BM584" s="144" t="s">
        <v>959</v>
      </c>
    </row>
    <row r="585" spans="2:65" s="12" customFormat="1">
      <c r="B585" s="150"/>
      <c r="D585" s="146" t="s">
        <v>221</v>
      </c>
      <c r="E585" s="151" t="s">
        <v>1</v>
      </c>
      <c r="F585" s="152" t="s">
        <v>890</v>
      </c>
      <c r="H585" s="151" t="s">
        <v>1</v>
      </c>
      <c r="I585" s="153"/>
      <c r="L585" s="150"/>
      <c r="M585" s="154"/>
      <c r="T585" s="155"/>
      <c r="AT585" s="151" t="s">
        <v>221</v>
      </c>
      <c r="AU585" s="151" t="s">
        <v>86</v>
      </c>
      <c r="AV585" s="12" t="s">
        <v>84</v>
      </c>
      <c r="AW585" s="12" t="s">
        <v>32</v>
      </c>
      <c r="AX585" s="12" t="s">
        <v>76</v>
      </c>
      <c r="AY585" s="151" t="s">
        <v>210</v>
      </c>
    </row>
    <row r="586" spans="2:65" s="13" customFormat="1">
      <c r="B586" s="156"/>
      <c r="D586" s="146" t="s">
        <v>221</v>
      </c>
      <c r="E586" s="157" t="s">
        <v>1</v>
      </c>
      <c r="F586" s="158" t="s">
        <v>960</v>
      </c>
      <c r="H586" s="159">
        <v>7.875</v>
      </c>
      <c r="I586" s="160"/>
      <c r="L586" s="156"/>
      <c r="M586" s="161"/>
      <c r="T586" s="162"/>
      <c r="AT586" s="157" t="s">
        <v>221</v>
      </c>
      <c r="AU586" s="157" t="s">
        <v>86</v>
      </c>
      <c r="AV586" s="13" t="s">
        <v>86</v>
      </c>
      <c r="AW586" s="13" t="s">
        <v>32</v>
      </c>
      <c r="AX586" s="13" t="s">
        <v>76</v>
      </c>
      <c r="AY586" s="157" t="s">
        <v>210</v>
      </c>
    </row>
    <row r="587" spans="2:65" s="14" customFormat="1">
      <c r="B587" s="163"/>
      <c r="D587" s="146" t="s">
        <v>221</v>
      </c>
      <c r="E587" s="164" t="s">
        <v>1</v>
      </c>
      <c r="F587" s="165" t="s">
        <v>224</v>
      </c>
      <c r="H587" s="166">
        <v>7.875</v>
      </c>
      <c r="I587" s="167"/>
      <c r="L587" s="163"/>
      <c r="M587" s="168"/>
      <c r="T587" s="169"/>
      <c r="AT587" s="164" t="s">
        <v>221</v>
      </c>
      <c r="AU587" s="164" t="s">
        <v>86</v>
      </c>
      <c r="AV587" s="14" t="s">
        <v>217</v>
      </c>
      <c r="AW587" s="14" t="s">
        <v>32</v>
      </c>
      <c r="AX587" s="14" t="s">
        <v>84</v>
      </c>
      <c r="AY587" s="164" t="s">
        <v>210</v>
      </c>
    </row>
    <row r="588" spans="2:65" s="11" customFormat="1" ht="22.9" customHeight="1">
      <c r="B588" s="121"/>
      <c r="D588" s="122" t="s">
        <v>75</v>
      </c>
      <c r="E588" s="131" t="s">
        <v>735</v>
      </c>
      <c r="F588" s="131" t="s">
        <v>736</v>
      </c>
      <c r="I588" s="124"/>
      <c r="J588" s="132">
        <f>BK588</f>
        <v>0</v>
      </c>
      <c r="L588" s="121"/>
      <c r="M588" s="126"/>
      <c r="P588" s="127">
        <f>SUM(P589:P622)</f>
        <v>0</v>
      </c>
      <c r="R588" s="127">
        <f>SUM(R589:R622)</f>
        <v>0</v>
      </c>
      <c r="T588" s="128">
        <f>SUM(T589:T622)</f>
        <v>0</v>
      </c>
      <c r="AR588" s="122" t="s">
        <v>84</v>
      </c>
      <c r="AT588" s="129" t="s">
        <v>75</v>
      </c>
      <c r="AU588" s="129" t="s">
        <v>84</v>
      </c>
      <c r="AY588" s="122" t="s">
        <v>210</v>
      </c>
      <c r="BK588" s="130">
        <f>SUM(BK589:BK622)</f>
        <v>0</v>
      </c>
    </row>
    <row r="589" spans="2:65" s="1" customFormat="1" ht="49.15" customHeight="1">
      <c r="B589" s="32"/>
      <c r="C589" s="133" t="s">
        <v>788</v>
      </c>
      <c r="D589" s="133" t="s">
        <v>212</v>
      </c>
      <c r="E589" s="134" t="s">
        <v>738</v>
      </c>
      <c r="F589" s="135" t="s">
        <v>739</v>
      </c>
      <c r="G589" s="136" t="s">
        <v>330</v>
      </c>
      <c r="H589" s="137">
        <v>78.225999999999999</v>
      </c>
      <c r="I589" s="138"/>
      <c r="J589" s="139">
        <f>ROUND(I589*H589,2)</f>
        <v>0</v>
      </c>
      <c r="K589" s="135" t="s">
        <v>1</v>
      </c>
      <c r="L589" s="32"/>
      <c r="M589" s="140" t="s">
        <v>1</v>
      </c>
      <c r="N589" s="141" t="s">
        <v>41</v>
      </c>
      <c r="P589" s="142">
        <f>O589*H589</f>
        <v>0</v>
      </c>
      <c r="Q589" s="142">
        <v>0</v>
      </c>
      <c r="R589" s="142">
        <f>Q589*H589</f>
        <v>0</v>
      </c>
      <c r="S589" s="142">
        <v>0</v>
      </c>
      <c r="T589" s="143">
        <f>S589*H589</f>
        <v>0</v>
      </c>
      <c r="AR589" s="144" t="s">
        <v>217</v>
      </c>
      <c r="AT589" s="144" t="s">
        <v>212</v>
      </c>
      <c r="AU589" s="144" t="s">
        <v>86</v>
      </c>
      <c r="AY589" s="17" t="s">
        <v>210</v>
      </c>
      <c r="BE589" s="145">
        <f>IF(N589="základní",J589,0)</f>
        <v>0</v>
      </c>
      <c r="BF589" s="145">
        <f>IF(N589="snížená",J589,0)</f>
        <v>0</v>
      </c>
      <c r="BG589" s="145">
        <f>IF(N589="zákl. přenesená",J589,0)</f>
        <v>0</v>
      </c>
      <c r="BH589" s="145">
        <f>IF(N589="sníž. přenesená",J589,0)</f>
        <v>0</v>
      </c>
      <c r="BI589" s="145">
        <f>IF(N589="nulová",J589,0)</f>
        <v>0</v>
      </c>
      <c r="BJ589" s="17" t="s">
        <v>84</v>
      </c>
      <c r="BK589" s="145">
        <f>ROUND(I589*H589,2)</f>
        <v>0</v>
      </c>
      <c r="BL589" s="17" t="s">
        <v>217</v>
      </c>
      <c r="BM589" s="144" t="s">
        <v>740</v>
      </c>
    </row>
    <row r="590" spans="2:65" s="12" customFormat="1">
      <c r="B590" s="150"/>
      <c r="D590" s="146" t="s">
        <v>221</v>
      </c>
      <c r="E590" s="151" t="s">
        <v>1</v>
      </c>
      <c r="F590" s="152" t="s">
        <v>961</v>
      </c>
      <c r="H590" s="151" t="s">
        <v>1</v>
      </c>
      <c r="I590" s="153"/>
      <c r="L590" s="150"/>
      <c r="M590" s="154"/>
      <c r="T590" s="155"/>
      <c r="AT590" s="151" t="s">
        <v>221</v>
      </c>
      <c r="AU590" s="151" t="s">
        <v>86</v>
      </c>
      <c r="AV590" s="12" t="s">
        <v>84</v>
      </c>
      <c r="AW590" s="12" t="s">
        <v>32</v>
      </c>
      <c r="AX590" s="12" t="s">
        <v>76</v>
      </c>
      <c r="AY590" s="151" t="s">
        <v>210</v>
      </c>
    </row>
    <row r="591" spans="2:65" s="13" customFormat="1">
      <c r="B591" s="156"/>
      <c r="D591" s="146" t="s">
        <v>221</v>
      </c>
      <c r="E591" s="157" t="s">
        <v>1</v>
      </c>
      <c r="F591" s="158" t="s">
        <v>962</v>
      </c>
      <c r="H591" s="159">
        <v>6.984</v>
      </c>
      <c r="I591" s="160"/>
      <c r="L591" s="156"/>
      <c r="M591" s="161"/>
      <c r="T591" s="162"/>
      <c r="AT591" s="157" t="s">
        <v>221</v>
      </c>
      <c r="AU591" s="157" t="s">
        <v>86</v>
      </c>
      <c r="AV591" s="13" t="s">
        <v>86</v>
      </c>
      <c r="AW591" s="13" t="s">
        <v>32</v>
      </c>
      <c r="AX591" s="13" t="s">
        <v>76</v>
      </c>
      <c r="AY591" s="157" t="s">
        <v>210</v>
      </c>
    </row>
    <row r="592" spans="2:65" s="12" customFormat="1">
      <c r="B592" s="150"/>
      <c r="D592" s="146" t="s">
        <v>221</v>
      </c>
      <c r="E592" s="151" t="s">
        <v>1</v>
      </c>
      <c r="F592" s="152" t="s">
        <v>745</v>
      </c>
      <c r="H592" s="151" t="s">
        <v>1</v>
      </c>
      <c r="I592" s="153"/>
      <c r="L592" s="150"/>
      <c r="M592" s="154"/>
      <c r="T592" s="155"/>
      <c r="AT592" s="151" t="s">
        <v>221</v>
      </c>
      <c r="AU592" s="151" t="s">
        <v>86</v>
      </c>
      <c r="AV592" s="12" t="s">
        <v>84</v>
      </c>
      <c r="AW592" s="12" t="s">
        <v>32</v>
      </c>
      <c r="AX592" s="12" t="s">
        <v>76</v>
      </c>
      <c r="AY592" s="151" t="s">
        <v>210</v>
      </c>
    </row>
    <row r="593" spans="2:65" s="13" customFormat="1">
      <c r="B593" s="156"/>
      <c r="D593" s="146" t="s">
        <v>221</v>
      </c>
      <c r="E593" s="157" t="s">
        <v>1</v>
      </c>
      <c r="F593" s="158" t="s">
        <v>963</v>
      </c>
      <c r="H593" s="159">
        <v>5.98</v>
      </c>
      <c r="I593" s="160"/>
      <c r="L593" s="156"/>
      <c r="M593" s="161"/>
      <c r="T593" s="162"/>
      <c r="AT593" s="157" t="s">
        <v>221</v>
      </c>
      <c r="AU593" s="157" t="s">
        <v>86</v>
      </c>
      <c r="AV593" s="13" t="s">
        <v>86</v>
      </c>
      <c r="AW593" s="13" t="s">
        <v>32</v>
      </c>
      <c r="AX593" s="13" t="s">
        <v>76</v>
      </c>
      <c r="AY593" s="157" t="s">
        <v>210</v>
      </c>
    </row>
    <row r="594" spans="2:65" s="12" customFormat="1">
      <c r="B594" s="150"/>
      <c r="D594" s="146" t="s">
        <v>221</v>
      </c>
      <c r="E594" s="151" t="s">
        <v>1</v>
      </c>
      <c r="F594" s="152" t="s">
        <v>964</v>
      </c>
      <c r="H594" s="151" t="s">
        <v>1</v>
      </c>
      <c r="I594" s="153"/>
      <c r="L594" s="150"/>
      <c r="M594" s="154"/>
      <c r="T594" s="155"/>
      <c r="AT594" s="151" t="s">
        <v>221</v>
      </c>
      <c r="AU594" s="151" t="s">
        <v>86</v>
      </c>
      <c r="AV594" s="12" t="s">
        <v>84</v>
      </c>
      <c r="AW594" s="12" t="s">
        <v>32</v>
      </c>
      <c r="AX594" s="12" t="s">
        <v>76</v>
      </c>
      <c r="AY594" s="151" t="s">
        <v>210</v>
      </c>
    </row>
    <row r="595" spans="2:65" s="13" customFormat="1">
      <c r="B595" s="156"/>
      <c r="D595" s="146" t="s">
        <v>221</v>
      </c>
      <c r="E595" s="157" t="s">
        <v>1</v>
      </c>
      <c r="F595" s="158" t="s">
        <v>965</v>
      </c>
      <c r="H595" s="159">
        <v>36.9</v>
      </c>
      <c r="I595" s="160"/>
      <c r="L595" s="156"/>
      <c r="M595" s="161"/>
      <c r="T595" s="162"/>
      <c r="AT595" s="157" t="s">
        <v>221</v>
      </c>
      <c r="AU595" s="157" t="s">
        <v>86</v>
      </c>
      <c r="AV595" s="13" t="s">
        <v>86</v>
      </c>
      <c r="AW595" s="13" t="s">
        <v>32</v>
      </c>
      <c r="AX595" s="13" t="s">
        <v>76</v>
      </c>
      <c r="AY595" s="157" t="s">
        <v>210</v>
      </c>
    </row>
    <row r="596" spans="2:65" s="12" customFormat="1">
      <c r="B596" s="150"/>
      <c r="D596" s="146" t="s">
        <v>221</v>
      </c>
      <c r="E596" s="151" t="s">
        <v>1</v>
      </c>
      <c r="F596" s="152" t="s">
        <v>966</v>
      </c>
      <c r="H596" s="151" t="s">
        <v>1</v>
      </c>
      <c r="I596" s="153"/>
      <c r="L596" s="150"/>
      <c r="M596" s="154"/>
      <c r="T596" s="155"/>
      <c r="AT596" s="151" t="s">
        <v>221</v>
      </c>
      <c r="AU596" s="151" t="s">
        <v>86</v>
      </c>
      <c r="AV596" s="12" t="s">
        <v>84</v>
      </c>
      <c r="AW596" s="12" t="s">
        <v>32</v>
      </c>
      <c r="AX596" s="12" t="s">
        <v>76</v>
      </c>
      <c r="AY596" s="151" t="s">
        <v>210</v>
      </c>
    </row>
    <row r="597" spans="2:65" s="13" customFormat="1">
      <c r="B597" s="156"/>
      <c r="D597" s="146" t="s">
        <v>221</v>
      </c>
      <c r="E597" s="157" t="s">
        <v>1</v>
      </c>
      <c r="F597" s="158" t="s">
        <v>967</v>
      </c>
      <c r="H597" s="159">
        <v>1.74</v>
      </c>
      <c r="I597" s="160"/>
      <c r="L597" s="156"/>
      <c r="M597" s="161"/>
      <c r="T597" s="162"/>
      <c r="AT597" s="157" t="s">
        <v>221</v>
      </c>
      <c r="AU597" s="157" t="s">
        <v>86</v>
      </c>
      <c r="AV597" s="13" t="s">
        <v>86</v>
      </c>
      <c r="AW597" s="13" t="s">
        <v>32</v>
      </c>
      <c r="AX597" s="13" t="s">
        <v>76</v>
      </c>
      <c r="AY597" s="157" t="s">
        <v>210</v>
      </c>
    </row>
    <row r="598" spans="2:65" s="12" customFormat="1">
      <c r="B598" s="150"/>
      <c r="D598" s="146" t="s">
        <v>221</v>
      </c>
      <c r="E598" s="151" t="s">
        <v>1</v>
      </c>
      <c r="F598" s="152" t="s">
        <v>753</v>
      </c>
      <c r="H598" s="151" t="s">
        <v>1</v>
      </c>
      <c r="I598" s="153"/>
      <c r="L598" s="150"/>
      <c r="M598" s="154"/>
      <c r="T598" s="155"/>
      <c r="AT598" s="151" t="s">
        <v>221</v>
      </c>
      <c r="AU598" s="151" t="s">
        <v>86</v>
      </c>
      <c r="AV598" s="12" t="s">
        <v>84</v>
      </c>
      <c r="AW598" s="12" t="s">
        <v>32</v>
      </c>
      <c r="AX598" s="12" t="s">
        <v>76</v>
      </c>
      <c r="AY598" s="151" t="s">
        <v>210</v>
      </c>
    </row>
    <row r="599" spans="2:65" s="13" customFormat="1">
      <c r="B599" s="156"/>
      <c r="D599" s="146" t="s">
        <v>221</v>
      </c>
      <c r="E599" s="157" t="s">
        <v>1</v>
      </c>
      <c r="F599" s="158" t="s">
        <v>7</v>
      </c>
      <c r="H599" s="159">
        <v>21</v>
      </c>
      <c r="I599" s="160"/>
      <c r="L599" s="156"/>
      <c r="M599" s="161"/>
      <c r="T599" s="162"/>
      <c r="AT599" s="157" t="s">
        <v>221</v>
      </c>
      <c r="AU599" s="157" t="s">
        <v>86</v>
      </c>
      <c r="AV599" s="13" t="s">
        <v>86</v>
      </c>
      <c r="AW599" s="13" t="s">
        <v>32</v>
      </c>
      <c r="AX599" s="13" t="s">
        <v>76</v>
      </c>
      <c r="AY599" s="157" t="s">
        <v>210</v>
      </c>
    </row>
    <row r="600" spans="2:65" s="12" customFormat="1">
      <c r="B600" s="150"/>
      <c r="D600" s="146" t="s">
        <v>221</v>
      </c>
      <c r="E600" s="151" t="s">
        <v>1</v>
      </c>
      <c r="F600" s="152" t="s">
        <v>968</v>
      </c>
      <c r="H600" s="151" t="s">
        <v>1</v>
      </c>
      <c r="I600" s="153"/>
      <c r="L600" s="150"/>
      <c r="M600" s="154"/>
      <c r="T600" s="155"/>
      <c r="AT600" s="151" t="s">
        <v>221</v>
      </c>
      <c r="AU600" s="151" t="s">
        <v>86</v>
      </c>
      <c r="AV600" s="12" t="s">
        <v>84</v>
      </c>
      <c r="AW600" s="12" t="s">
        <v>32</v>
      </c>
      <c r="AX600" s="12" t="s">
        <v>76</v>
      </c>
      <c r="AY600" s="151" t="s">
        <v>210</v>
      </c>
    </row>
    <row r="601" spans="2:65" s="13" customFormat="1">
      <c r="B601" s="156"/>
      <c r="D601" s="146" t="s">
        <v>221</v>
      </c>
      <c r="E601" s="157" t="s">
        <v>1</v>
      </c>
      <c r="F601" s="158" t="s">
        <v>969</v>
      </c>
      <c r="H601" s="159">
        <v>5.25</v>
      </c>
      <c r="I601" s="160"/>
      <c r="L601" s="156"/>
      <c r="M601" s="161"/>
      <c r="T601" s="162"/>
      <c r="AT601" s="157" t="s">
        <v>221</v>
      </c>
      <c r="AU601" s="157" t="s">
        <v>86</v>
      </c>
      <c r="AV601" s="13" t="s">
        <v>86</v>
      </c>
      <c r="AW601" s="13" t="s">
        <v>32</v>
      </c>
      <c r="AX601" s="13" t="s">
        <v>76</v>
      </c>
      <c r="AY601" s="157" t="s">
        <v>210</v>
      </c>
    </row>
    <row r="602" spans="2:65" s="12" customFormat="1" ht="20">
      <c r="B602" s="150"/>
      <c r="D602" s="146" t="s">
        <v>221</v>
      </c>
      <c r="E602" s="151" t="s">
        <v>1</v>
      </c>
      <c r="F602" s="152" t="s">
        <v>970</v>
      </c>
      <c r="H602" s="151" t="s">
        <v>1</v>
      </c>
      <c r="I602" s="153"/>
      <c r="L602" s="150"/>
      <c r="M602" s="154"/>
      <c r="T602" s="155"/>
      <c r="AT602" s="151" t="s">
        <v>221</v>
      </c>
      <c r="AU602" s="151" t="s">
        <v>86</v>
      </c>
      <c r="AV602" s="12" t="s">
        <v>84</v>
      </c>
      <c r="AW602" s="12" t="s">
        <v>32</v>
      </c>
      <c r="AX602" s="12" t="s">
        <v>76</v>
      </c>
      <c r="AY602" s="151" t="s">
        <v>210</v>
      </c>
    </row>
    <row r="603" spans="2:65" s="13" customFormat="1">
      <c r="B603" s="156"/>
      <c r="D603" s="146" t="s">
        <v>221</v>
      </c>
      <c r="E603" s="157" t="s">
        <v>1</v>
      </c>
      <c r="F603" s="158" t="s">
        <v>971</v>
      </c>
      <c r="H603" s="159">
        <v>0.16400000000000001</v>
      </c>
      <c r="I603" s="160"/>
      <c r="L603" s="156"/>
      <c r="M603" s="161"/>
      <c r="T603" s="162"/>
      <c r="AT603" s="157" t="s">
        <v>221</v>
      </c>
      <c r="AU603" s="157" t="s">
        <v>86</v>
      </c>
      <c r="AV603" s="13" t="s">
        <v>86</v>
      </c>
      <c r="AW603" s="13" t="s">
        <v>32</v>
      </c>
      <c r="AX603" s="13" t="s">
        <v>76</v>
      </c>
      <c r="AY603" s="157" t="s">
        <v>210</v>
      </c>
    </row>
    <row r="604" spans="2:65" s="12" customFormat="1" ht="20">
      <c r="B604" s="150"/>
      <c r="D604" s="146" t="s">
        <v>221</v>
      </c>
      <c r="E604" s="151" t="s">
        <v>1</v>
      </c>
      <c r="F604" s="152" t="s">
        <v>972</v>
      </c>
      <c r="H604" s="151" t="s">
        <v>1</v>
      </c>
      <c r="I604" s="153"/>
      <c r="L604" s="150"/>
      <c r="M604" s="154"/>
      <c r="T604" s="155"/>
      <c r="AT604" s="151" t="s">
        <v>221</v>
      </c>
      <c r="AU604" s="151" t="s">
        <v>86</v>
      </c>
      <c r="AV604" s="12" t="s">
        <v>84</v>
      </c>
      <c r="AW604" s="12" t="s">
        <v>32</v>
      </c>
      <c r="AX604" s="12" t="s">
        <v>76</v>
      </c>
      <c r="AY604" s="151" t="s">
        <v>210</v>
      </c>
    </row>
    <row r="605" spans="2:65" s="13" customFormat="1">
      <c r="B605" s="156"/>
      <c r="D605" s="146" t="s">
        <v>221</v>
      </c>
      <c r="E605" s="157" t="s">
        <v>1</v>
      </c>
      <c r="F605" s="158" t="s">
        <v>757</v>
      </c>
      <c r="H605" s="159">
        <v>0.20799999999999999</v>
      </c>
      <c r="I605" s="160"/>
      <c r="L605" s="156"/>
      <c r="M605" s="161"/>
      <c r="T605" s="162"/>
      <c r="AT605" s="157" t="s">
        <v>221</v>
      </c>
      <c r="AU605" s="157" t="s">
        <v>86</v>
      </c>
      <c r="AV605" s="13" t="s">
        <v>86</v>
      </c>
      <c r="AW605" s="13" t="s">
        <v>32</v>
      </c>
      <c r="AX605" s="13" t="s">
        <v>76</v>
      </c>
      <c r="AY605" s="157" t="s">
        <v>210</v>
      </c>
    </row>
    <row r="606" spans="2:65" s="14" customFormat="1">
      <c r="B606" s="163"/>
      <c r="D606" s="146" t="s">
        <v>221</v>
      </c>
      <c r="E606" s="164" t="s">
        <v>1</v>
      </c>
      <c r="F606" s="165" t="s">
        <v>224</v>
      </c>
      <c r="H606" s="166">
        <v>78.225999999999999</v>
      </c>
      <c r="I606" s="167"/>
      <c r="L606" s="163"/>
      <c r="M606" s="168"/>
      <c r="T606" s="169"/>
      <c r="AT606" s="164" t="s">
        <v>221</v>
      </c>
      <c r="AU606" s="164" t="s">
        <v>86</v>
      </c>
      <c r="AV606" s="14" t="s">
        <v>217</v>
      </c>
      <c r="AW606" s="14" t="s">
        <v>32</v>
      </c>
      <c r="AX606" s="14" t="s">
        <v>84</v>
      </c>
      <c r="AY606" s="164" t="s">
        <v>210</v>
      </c>
    </row>
    <row r="607" spans="2:65" s="1" customFormat="1" ht="24.25" customHeight="1">
      <c r="B607" s="32"/>
      <c r="C607" s="133" t="s">
        <v>791</v>
      </c>
      <c r="D607" s="133" t="s">
        <v>212</v>
      </c>
      <c r="E607" s="134" t="s">
        <v>973</v>
      </c>
      <c r="F607" s="135" t="s">
        <v>974</v>
      </c>
      <c r="G607" s="136" t="s">
        <v>330</v>
      </c>
      <c r="H607" s="137">
        <v>85</v>
      </c>
      <c r="I607" s="138"/>
      <c r="J607" s="139">
        <f>ROUND(I607*H607,2)</f>
        <v>0</v>
      </c>
      <c r="K607" s="135" t="s">
        <v>216</v>
      </c>
      <c r="L607" s="32"/>
      <c r="M607" s="140" t="s">
        <v>1</v>
      </c>
      <c r="N607" s="141" t="s">
        <v>41</v>
      </c>
      <c r="P607" s="142">
        <f>O607*H607</f>
        <v>0</v>
      </c>
      <c r="Q607" s="142">
        <v>0</v>
      </c>
      <c r="R607" s="142">
        <f>Q607*H607</f>
        <v>0</v>
      </c>
      <c r="S607" s="142">
        <v>0</v>
      </c>
      <c r="T607" s="143">
        <f>S607*H607</f>
        <v>0</v>
      </c>
      <c r="AR607" s="144" t="s">
        <v>217</v>
      </c>
      <c r="AT607" s="144" t="s">
        <v>212</v>
      </c>
      <c r="AU607" s="144" t="s">
        <v>86</v>
      </c>
      <c r="AY607" s="17" t="s">
        <v>210</v>
      </c>
      <c r="BE607" s="145">
        <f>IF(N607="základní",J607,0)</f>
        <v>0</v>
      </c>
      <c r="BF607" s="145">
        <f>IF(N607="snížená",J607,0)</f>
        <v>0</v>
      </c>
      <c r="BG607" s="145">
        <f>IF(N607="zákl. přenesená",J607,0)</f>
        <v>0</v>
      </c>
      <c r="BH607" s="145">
        <f>IF(N607="sníž. přenesená",J607,0)</f>
        <v>0</v>
      </c>
      <c r="BI607" s="145">
        <f>IF(N607="nulová",J607,0)</f>
        <v>0</v>
      </c>
      <c r="BJ607" s="17" t="s">
        <v>84</v>
      </c>
      <c r="BK607" s="145">
        <f>ROUND(I607*H607,2)</f>
        <v>0</v>
      </c>
      <c r="BL607" s="17" t="s">
        <v>217</v>
      </c>
      <c r="BM607" s="144" t="s">
        <v>975</v>
      </c>
    </row>
    <row r="608" spans="2:65" s="12" customFormat="1" ht="20">
      <c r="B608" s="150"/>
      <c r="D608" s="146" t="s">
        <v>221</v>
      </c>
      <c r="E608" s="151" t="s">
        <v>1</v>
      </c>
      <c r="F608" s="152" t="s">
        <v>976</v>
      </c>
      <c r="H608" s="151" t="s">
        <v>1</v>
      </c>
      <c r="I608" s="153"/>
      <c r="L608" s="150"/>
      <c r="M608" s="154"/>
      <c r="T608" s="155"/>
      <c r="AT608" s="151" t="s">
        <v>221</v>
      </c>
      <c r="AU608" s="151" t="s">
        <v>86</v>
      </c>
      <c r="AV608" s="12" t="s">
        <v>84</v>
      </c>
      <c r="AW608" s="12" t="s">
        <v>32</v>
      </c>
      <c r="AX608" s="12" t="s">
        <v>76</v>
      </c>
      <c r="AY608" s="151" t="s">
        <v>210</v>
      </c>
    </row>
    <row r="609" spans="2:65" s="13" customFormat="1">
      <c r="B609" s="156"/>
      <c r="D609" s="146" t="s">
        <v>221</v>
      </c>
      <c r="E609" s="157" t="s">
        <v>1</v>
      </c>
      <c r="F609" s="158" t="s">
        <v>664</v>
      </c>
      <c r="H609" s="159">
        <v>85</v>
      </c>
      <c r="I609" s="160"/>
      <c r="L609" s="156"/>
      <c r="M609" s="161"/>
      <c r="T609" s="162"/>
      <c r="AT609" s="157" t="s">
        <v>221</v>
      </c>
      <c r="AU609" s="157" t="s">
        <v>86</v>
      </c>
      <c r="AV609" s="13" t="s">
        <v>86</v>
      </c>
      <c r="AW609" s="13" t="s">
        <v>32</v>
      </c>
      <c r="AX609" s="13" t="s">
        <v>76</v>
      </c>
      <c r="AY609" s="157" t="s">
        <v>210</v>
      </c>
    </row>
    <row r="610" spans="2:65" s="14" customFormat="1">
      <c r="B610" s="163"/>
      <c r="D610" s="146" t="s">
        <v>221</v>
      </c>
      <c r="E610" s="164" t="s">
        <v>1</v>
      </c>
      <c r="F610" s="165" t="s">
        <v>224</v>
      </c>
      <c r="H610" s="166">
        <v>85</v>
      </c>
      <c r="I610" s="167"/>
      <c r="L610" s="163"/>
      <c r="M610" s="168"/>
      <c r="T610" s="169"/>
      <c r="AT610" s="164" t="s">
        <v>221</v>
      </c>
      <c r="AU610" s="164" t="s">
        <v>86</v>
      </c>
      <c r="AV610" s="14" t="s">
        <v>217</v>
      </c>
      <c r="AW610" s="14" t="s">
        <v>32</v>
      </c>
      <c r="AX610" s="14" t="s">
        <v>84</v>
      </c>
      <c r="AY610" s="164" t="s">
        <v>210</v>
      </c>
    </row>
    <row r="611" spans="2:65" s="1" customFormat="1" ht="37.9" customHeight="1">
      <c r="B611" s="32"/>
      <c r="C611" s="133" t="s">
        <v>796</v>
      </c>
      <c r="D611" s="133" t="s">
        <v>212</v>
      </c>
      <c r="E611" s="134" t="s">
        <v>977</v>
      </c>
      <c r="F611" s="135" t="s">
        <v>978</v>
      </c>
      <c r="G611" s="136" t="s">
        <v>330</v>
      </c>
      <c r="H611" s="137">
        <v>85</v>
      </c>
      <c r="I611" s="138"/>
      <c r="J611" s="139">
        <f>ROUND(I611*H611,2)</f>
        <v>0</v>
      </c>
      <c r="K611" s="135" t="s">
        <v>216</v>
      </c>
      <c r="L611" s="32"/>
      <c r="M611" s="140" t="s">
        <v>1</v>
      </c>
      <c r="N611" s="141" t="s">
        <v>41</v>
      </c>
      <c r="P611" s="142">
        <f>O611*H611</f>
        <v>0</v>
      </c>
      <c r="Q611" s="142">
        <v>0</v>
      </c>
      <c r="R611" s="142">
        <f>Q611*H611</f>
        <v>0</v>
      </c>
      <c r="S611" s="142">
        <v>0</v>
      </c>
      <c r="T611" s="143">
        <f>S611*H611</f>
        <v>0</v>
      </c>
      <c r="AR611" s="144" t="s">
        <v>217</v>
      </c>
      <c r="AT611" s="144" t="s">
        <v>212</v>
      </c>
      <c r="AU611" s="144" t="s">
        <v>86</v>
      </c>
      <c r="AY611" s="17" t="s">
        <v>210</v>
      </c>
      <c r="BE611" s="145">
        <f>IF(N611="základní",J611,0)</f>
        <v>0</v>
      </c>
      <c r="BF611" s="145">
        <f>IF(N611="snížená",J611,0)</f>
        <v>0</v>
      </c>
      <c r="BG611" s="145">
        <f>IF(N611="zákl. přenesená",J611,0)</f>
        <v>0</v>
      </c>
      <c r="BH611" s="145">
        <f>IF(N611="sníž. přenesená",J611,0)</f>
        <v>0</v>
      </c>
      <c r="BI611" s="145">
        <f>IF(N611="nulová",J611,0)</f>
        <v>0</v>
      </c>
      <c r="BJ611" s="17" t="s">
        <v>84</v>
      </c>
      <c r="BK611" s="145">
        <f>ROUND(I611*H611,2)</f>
        <v>0</v>
      </c>
      <c r="BL611" s="17" t="s">
        <v>217</v>
      </c>
      <c r="BM611" s="144" t="s">
        <v>979</v>
      </c>
    </row>
    <row r="612" spans="2:65" s="12" customFormat="1" ht="20">
      <c r="B612" s="150"/>
      <c r="D612" s="146" t="s">
        <v>221</v>
      </c>
      <c r="E612" s="151" t="s">
        <v>1</v>
      </c>
      <c r="F612" s="152" t="s">
        <v>976</v>
      </c>
      <c r="H612" s="151" t="s">
        <v>1</v>
      </c>
      <c r="I612" s="153"/>
      <c r="L612" s="150"/>
      <c r="M612" s="154"/>
      <c r="T612" s="155"/>
      <c r="AT612" s="151" t="s">
        <v>221</v>
      </c>
      <c r="AU612" s="151" t="s">
        <v>86</v>
      </c>
      <c r="AV612" s="12" t="s">
        <v>84</v>
      </c>
      <c r="AW612" s="12" t="s">
        <v>32</v>
      </c>
      <c r="AX612" s="12" t="s">
        <v>76</v>
      </c>
      <c r="AY612" s="151" t="s">
        <v>210</v>
      </c>
    </row>
    <row r="613" spans="2:65" s="13" customFormat="1">
      <c r="B613" s="156"/>
      <c r="D613" s="146" t="s">
        <v>221</v>
      </c>
      <c r="E613" s="157" t="s">
        <v>1</v>
      </c>
      <c r="F613" s="158" t="s">
        <v>664</v>
      </c>
      <c r="H613" s="159">
        <v>85</v>
      </c>
      <c r="I613" s="160"/>
      <c r="L613" s="156"/>
      <c r="M613" s="161"/>
      <c r="T613" s="162"/>
      <c r="AT613" s="157" t="s">
        <v>221</v>
      </c>
      <c r="AU613" s="157" t="s">
        <v>86</v>
      </c>
      <c r="AV613" s="13" t="s">
        <v>86</v>
      </c>
      <c r="AW613" s="13" t="s">
        <v>32</v>
      </c>
      <c r="AX613" s="13" t="s">
        <v>76</v>
      </c>
      <c r="AY613" s="157" t="s">
        <v>210</v>
      </c>
    </row>
    <row r="614" spans="2:65" s="14" customFormat="1">
      <c r="B614" s="163"/>
      <c r="D614" s="146" t="s">
        <v>221</v>
      </c>
      <c r="E614" s="164" t="s">
        <v>1</v>
      </c>
      <c r="F614" s="165" t="s">
        <v>224</v>
      </c>
      <c r="H614" s="166">
        <v>85</v>
      </c>
      <c r="I614" s="167"/>
      <c r="L614" s="163"/>
      <c r="M614" s="168"/>
      <c r="T614" s="169"/>
      <c r="AT614" s="164" t="s">
        <v>221</v>
      </c>
      <c r="AU614" s="164" t="s">
        <v>86</v>
      </c>
      <c r="AV614" s="14" t="s">
        <v>217</v>
      </c>
      <c r="AW614" s="14" t="s">
        <v>32</v>
      </c>
      <c r="AX614" s="14" t="s">
        <v>84</v>
      </c>
      <c r="AY614" s="164" t="s">
        <v>210</v>
      </c>
    </row>
    <row r="615" spans="2:65" s="1" customFormat="1" ht="37.9" customHeight="1">
      <c r="B615" s="32"/>
      <c r="C615" s="133" t="s">
        <v>801</v>
      </c>
      <c r="D615" s="133" t="s">
        <v>212</v>
      </c>
      <c r="E615" s="134" t="s">
        <v>980</v>
      </c>
      <c r="F615" s="135" t="s">
        <v>981</v>
      </c>
      <c r="G615" s="136" t="s">
        <v>330</v>
      </c>
      <c r="H615" s="137">
        <v>1316.75</v>
      </c>
      <c r="I615" s="138"/>
      <c r="J615" s="139">
        <f>ROUND(I615*H615,2)</f>
        <v>0</v>
      </c>
      <c r="K615" s="135" t="s">
        <v>216</v>
      </c>
      <c r="L615" s="32"/>
      <c r="M615" s="140" t="s">
        <v>1</v>
      </c>
      <c r="N615" s="141" t="s">
        <v>41</v>
      </c>
      <c r="P615" s="142">
        <f>O615*H615</f>
        <v>0</v>
      </c>
      <c r="Q615" s="142">
        <v>0</v>
      </c>
      <c r="R615" s="142">
        <f>Q615*H615</f>
        <v>0</v>
      </c>
      <c r="S615" s="142">
        <v>0</v>
      </c>
      <c r="T615" s="143">
        <f>S615*H615</f>
        <v>0</v>
      </c>
      <c r="AR615" s="144" t="s">
        <v>217</v>
      </c>
      <c r="AT615" s="144" t="s">
        <v>212</v>
      </c>
      <c r="AU615" s="144" t="s">
        <v>86</v>
      </c>
      <c r="AY615" s="17" t="s">
        <v>210</v>
      </c>
      <c r="BE615" s="145">
        <f>IF(N615="základní",J615,0)</f>
        <v>0</v>
      </c>
      <c r="BF615" s="145">
        <f>IF(N615="snížená",J615,0)</f>
        <v>0</v>
      </c>
      <c r="BG615" s="145">
        <f>IF(N615="zákl. přenesená",J615,0)</f>
        <v>0</v>
      </c>
      <c r="BH615" s="145">
        <f>IF(N615="sníž. přenesená",J615,0)</f>
        <v>0</v>
      </c>
      <c r="BI615" s="145">
        <f>IF(N615="nulová",J615,0)</f>
        <v>0</v>
      </c>
      <c r="BJ615" s="17" t="s">
        <v>84</v>
      </c>
      <c r="BK615" s="145">
        <f>ROUND(I615*H615,2)</f>
        <v>0</v>
      </c>
      <c r="BL615" s="17" t="s">
        <v>217</v>
      </c>
      <c r="BM615" s="144" t="s">
        <v>982</v>
      </c>
    </row>
    <row r="616" spans="2:65" s="12" customFormat="1">
      <c r="B616" s="150"/>
      <c r="D616" s="146" t="s">
        <v>221</v>
      </c>
      <c r="E616" s="151" t="s">
        <v>1</v>
      </c>
      <c r="F616" s="152" t="s">
        <v>983</v>
      </c>
      <c r="H616" s="151" t="s">
        <v>1</v>
      </c>
      <c r="I616" s="153"/>
      <c r="L616" s="150"/>
      <c r="M616" s="154"/>
      <c r="T616" s="155"/>
      <c r="AT616" s="151" t="s">
        <v>221</v>
      </c>
      <c r="AU616" s="151" t="s">
        <v>86</v>
      </c>
      <c r="AV616" s="12" t="s">
        <v>84</v>
      </c>
      <c r="AW616" s="12" t="s">
        <v>32</v>
      </c>
      <c r="AX616" s="12" t="s">
        <v>76</v>
      </c>
      <c r="AY616" s="151" t="s">
        <v>210</v>
      </c>
    </row>
    <row r="617" spans="2:65" s="13" customFormat="1">
      <c r="B617" s="156"/>
      <c r="D617" s="146" t="s">
        <v>221</v>
      </c>
      <c r="E617" s="157" t="s">
        <v>1</v>
      </c>
      <c r="F617" s="158" t="s">
        <v>814</v>
      </c>
      <c r="H617" s="159">
        <v>1316.75</v>
      </c>
      <c r="I617" s="160"/>
      <c r="L617" s="156"/>
      <c r="M617" s="161"/>
      <c r="T617" s="162"/>
      <c r="AT617" s="157" t="s">
        <v>221</v>
      </c>
      <c r="AU617" s="157" t="s">
        <v>86</v>
      </c>
      <c r="AV617" s="13" t="s">
        <v>86</v>
      </c>
      <c r="AW617" s="13" t="s">
        <v>32</v>
      </c>
      <c r="AX617" s="13" t="s">
        <v>76</v>
      </c>
      <c r="AY617" s="157" t="s">
        <v>210</v>
      </c>
    </row>
    <row r="618" spans="2:65" s="14" customFormat="1">
      <c r="B618" s="163"/>
      <c r="D618" s="146" t="s">
        <v>221</v>
      </c>
      <c r="E618" s="164" t="s">
        <v>812</v>
      </c>
      <c r="F618" s="165" t="s">
        <v>224</v>
      </c>
      <c r="H618" s="166">
        <v>1316.75</v>
      </c>
      <c r="I618" s="167"/>
      <c r="L618" s="163"/>
      <c r="M618" s="168"/>
      <c r="T618" s="169"/>
      <c r="AT618" s="164" t="s">
        <v>221</v>
      </c>
      <c r="AU618" s="164" t="s">
        <v>86</v>
      </c>
      <c r="AV618" s="14" t="s">
        <v>217</v>
      </c>
      <c r="AW618" s="14" t="s">
        <v>32</v>
      </c>
      <c r="AX618" s="14" t="s">
        <v>84</v>
      </c>
      <c r="AY618" s="164" t="s">
        <v>210</v>
      </c>
    </row>
    <row r="619" spans="2:65" s="1" customFormat="1" ht="49.15" customHeight="1">
      <c r="B619" s="32"/>
      <c r="C619" s="133" t="s">
        <v>807</v>
      </c>
      <c r="D619" s="133" t="s">
        <v>212</v>
      </c>
      <c r="E619" s="134" t="s">
        <v>984</v>
      </c>
      <c r="F619" s="135" t="s">
        <v>985</v>
      </c>
      <c r="G619" s="136" t="s">
        <v>330</v>
      </c>
      <c r="H619" s="137">
        <v>26335</v>
      </c>
      <c r="I619" s="138"/>
      <c r="J619" s="139">
        <f>ROUND(I619*H619,2)</f>
        <v>0</v>
      </c>
      <c r="K619" s="135" t="s">
        <v>216</v>
      </c>
      <c r="L619" s="32"/>
      <c r="M619" s="140" t="s">
        <v>1</v>
      </c>
      <c r="N619" s="141" t="s">
        <v>41</v>
      </c>
      <c r="P619" s="142">
        <f>O619*H619</f>
        <v>0</v>
      </c>
      <c r="Q619" s="142">
        <v>0</v>
      </c>
      <c r="R619" s="142">
        <f>Q619*H619</f>
        <v>0</v>
      </c>
      <c r="S619" s="142">
        <v>0</v>
      </c>
      <c r="T619" s="143">
        <f>S619*H619</f>
        <v>0</v>
      </c>
      <c r="AR619" s="144" t="s">
        <v>217</v>
      </c>
      <c r="AT619" s="144" t="s">
        <v>212</v>
      </c>
      <c r="AU619" s="144" t="s">
        <v>86</v>
      </c>
      <c r="AY619" s="17" t="s">
        <v>210</v>
      </c>
      <c r="BE619" s="145">
        <f>IF(N619="základní",J619,0)</f>
        <v>0</v>
      </c>
      <c r="BF619" s="145">
        <f>IF(N619="snížená",J619,0)</f>
        <v>0</v>
      </c>
      <c r="BG619" s="145">
        <f>IF(N619="zákl. přenesená",J619,0)</f>
        <v>0</v>
      </c>
      <c r="BH619" s="145">
        <f>IF(N619="sníž. přenesená",J619,0)</f>
        <v>0</v>
      </c>
      <c r="BI619" s="145">
        <f>IF(N619="nulová",J619,0)</f>
        <v>0</v>
      </c>
      <c r="BJ619" s="17" t="s">
        <v>84</v>
      </c>
      <c r="BK619" s="145">
        <f>ROUND(I619*H619,2)</f>
        <v>0</v>
      </c>
      <c r="BL619" s="17" t="s">
        <v>217</v>
      </c>
      <c r="BM619" s="144" t="s">
        <v>986</v>
      </c>
    </row>
    <row r="620" spans="2:65" s="12" customFormat="1">
      <c r="B620" s="150"/>
      <c r="D620" s="146" t="s">
        <v>221</v>
      </c>
      <c r="E620" s="151" t="s">
        <v>1</v>
      </c>
      <c r="F620" s="152" t="s">
        <v>983</v>
      </c>
      <c r="H620" s="151" t="s">
        <v>1</v>
      </c>
      <c r="I620" s="153"/>
      <c r="L620" s="150"/>
      <c r="M620" s="154"/>
      <c r="T620" s="155"/>
      <c r="AT620" s="151" t="s">
        <v>221</v>
      </c>
      <c r="AU620" s="151" t="s">
        <v>86</v>
      </c>
      <c r="AV620" s="12" t="s">
        <v>84</v>
      </c>
      <c r="AW620" s="12" t="s">
        <v>32</v>
      </c>
      <c r="AX620" s="12" t="s">
        <v>76</v>
      </c>
      <c r="AY620" s="151" t="s">
        <v>210</v>
      </c>
    </row>
    <row r="621" spans="2:65" s="13" customFormat="1">
      <c r="B621" s="156"/>
      <c r="D621" s="146" t="s">
        <v>221</v>
      </c>
      <c r="E621" s="157" t="s">
        <v>1</v>
      </c>
      <c r="F621" s="158" t="s">
        <v>987</v>
      </c>
      <c r="H621" s="159">
        <v>26335</v>
      </c>
      <c r="I621" s="160"/>
      <c r="L621" s="156"/>
      <c r="M621" s="161"/>
      <c r="T621" s="162"/>
      <c r="AT621" s="157" t="s">
        <v>221</v>
      </c>
      <c r="AU621" s="157" t="s">
        <v>86</v>
      </c>
      <c r="AV621" s="13" t="s">
        <v>86</v>
      </c>
      <c r="AW621" s="13" t="s">
        <v>32</v>
      </c>
      <c r="AX621" s="13" t="s">
        <v>76</v>
      </c>
      <c r="AY621" s="157" t="s">
        <v>210</v>
      </c>
    </row>
    <row r="622" spans="2:65" s="14" customFormat="1">
      <c r="B622" s="163"/>
      <c r="D622" s="146" t="s">
        <v>221</v>
      </c>
      <c r="E622" s="164" t="s">
        <v>1</v>
      </c>
      <c r="F622" s="165" t="s">
        <v>224</v>
      </c>
      <c r="H622" s="166">
        <v>26335</v>
      </c>
      <c r="I622" s="167"/>
      <c r="L622" s="163"/>
      <c r="M622" s="168"/>
      <c r="T622" s="169"/>
      <c r="AT622" s="164" t="s">
        <v>221</v>
      </c>
      <c r="AU622" s="164" t="s">
        <v>86</v>
      </c>
      <c r="AV622" s="14" t="s">
        <v>217</v>
      </c>
      <c r="AW622" s="14" t="s">
        <v>32</v>
      </c>
      <c r="AX622" s="14" t="s">
        <v>84</v>
      </c>
      <c r="AY622" s="164" t="s">
        <v>210</v>
      </c>
    </row>
    <row r="623" spans="2:65" s="11" customFormat="1" ht="22.9" customHeight="1">
      <c r="B623" s="121"/>
      <c r="D623" s="122" t="s">
        <v>75</v>
      </c>
      <c r="E623" s="131" t="s">
        <v>758</v>
      </c>
      <c r="F623" s="131" t="s">
        <v>759</v>
      </c>
      <c r="I623" s="124"/>
      <c r="J623" s="132">
        <f>BK623</f>
        <v>0</v>
      </c>
      <c r="L623" s="121"/>
      <c r="M623" s="126"/>
      <c r="P623" s="127">
        <f>P624</f>
        <v>0</v>
      </c>
      <c r="R623" s="127">
        <f>R624</f>
        <v>0</v>
      </c>
      <c r="T623" s="128">
        <f>T624</f>
        <v>0</v>
      </c>
      <c r="AR623" s="122" t="s">
        <v>84</v>
      </c>
      <c r="AT623" s="129" t="s">
        <v>75</v>
      </c>
      <c r="AU623" s="129" t="s">
        <v>84</v>
      </c>
      <c r="AY623" s="122" t="s">
        <v>210</v>
      </c>
      <c r="BK623" s="130">
        <f>BK624</f>
        <v>0</v>
      </c>
    </row>
    <row r="624" spans="2:65" s="1" customFormat="1" ht="44.25" customHeight="1">
      <c r="B624" s="32"/>
      <c r="C624" s="133" t="s">
        <v>988</v>
      </c>
      <c r="D624" s="133" t="s">
        <v>212</v>
      </c>
      <c r="E624" s="134" t="s">
        <v>760</v>
      </c>
      <c r="F624" s="135" t="s">
        <v>761</v>
      </c>
      <c r="G624" s="136" t="s">
        <v>330</v>
      </c>
      <c r="H624" s="137">
        <v>1911.635</v>
      </c>
      <c r="I624" s="138"/>
      <c r="J624" s="139">
        <f>ROUND(I624*H624,2)</f>
        <v>0</v>
      </c>
      <c r="K624" s="135" t="s">
        <v>216</v>
      </c>
      <c r="L624" s="32"/>
      <c r="M624" s="140" t="s">
        <v>1</v>
      </c>
      <c r="N624" s="141" t="s">
        <v>41</v>
      </c>
      <c r="P624" s="142">
        <f>O624*H624</f>
        <v>0</v>
      </c>
      <c r="Q624" s="142">
        <v>0</v>
      </c>
      <c r="R624" s="142">
        <f>Q624*H624</f>
        <v>0</v>
      </c>
      <c r="S624" s="142">
        <v>0</v>
      </c>
      <c r="T624" s="143">
        <f>S624*H624</f>
        <v>0</v>
      </c>
      <c r="AR624" s="144" t="s">
        <v>217</v>
      </c>
      <c r="AT624" s="144" t="s">
        <v>212</v>
      </c>
      <c r="AU624" s="144" t="s">
        <v>86</v>
      </c>
      <c r="AY624" s="17" t="s">
        <v>210</v>
      </c>
      <c r="BE624" s="145">
        <f>IF(N624="základní",J624,0)</f>
        <v>0</v>
      </c>
      <c r="BF624" s="145">
        <f>IF(N624="snížená",J624,0)</f>
        <v>0</v>
      </c>
      <c r="BG624" s="145">
        <f>IF(N624="zákl. přenesená",J624,0)</f>
        <v>0</v>
      </c>
      <c r="BH624" s="145">
        <f>IF(N624="sníž. přenesená",J624,0)</f>
        <v>0</v>
      </c>
      <c r="BI624" s="145">
        <f>IF(N624="nulová",J624,0)</f>
        <v>0</v>
      </c>
      <c r="BJ624" s="17" t="s">
        <v>84</v>
      </c>
      <c r="BK624" s="145">
        <f>ROUND(I624*H624,2)</f>
        <v>0</v>
      </c>
      <c r="BL624" s="17" t="s">
        <v>217</v>
      </c>
      <c r="BM624" s="144" t="s">
        <v>762</v>
      </c>
    </row>
    <row r="625" spans="2:65" s="11" customFormat="1" ht="25.9" customHeight="1">
      <c r="B625" s="121"/>
      <c r="D625" s="122" t="s">
        <v>75</v>
      </c>
      <c r="E625" s="123" t="s">
        <v>763</v>
      </c>
      <c r="F625" s="123" t="s">
        <v>764</v>
      </c>
      <c r="I625" s="124"/>
      <c r="J625" s="125">
        <f>BK625</f>
        <v>0</v>
      </c>
      <c r="L625" s="121"/>
      <c r="M625" s="126"/>
      <c r="P625" s="127">
        <f>P626+P634+P642</f>
        <v>0</v>
      </c>
      <c r="R625" s="127">
        <f>R626+R634+R642</f>
        <v>0</v>
      </c>
      <c r="T625" s="128">
        <f>T626+T634+T642</f>
        <v>0</v>
      </c>
      <c r="AR625" s="122" t="s">
        <v>245</v>
      </c>
      <c r="AT625" s="129" t="s">
        <v>75</v>
      </c>
      <c r="AU625" s="129" t="s">
        <v>76</v>
      </c>
      <c r="AY625" s="122" t="s">
        <v>210</v>
      </c>
      <c r="BK625" s="130">
        <f>BK626+BK634+BK642</f>
        <v>0</v>
      </c>
    </row>
    <row r="626" spans="2:65" s="11" customFormat="1" ht="22.9" customHeight="1">
      <c r="B626" s="121"/>
      <c r="D626" s="122" t="s">
        <v>75</v>
      </c>
      <c r="E626" s="131" t="s">
        <v>765</v>
      </c>
      <c r="F626" s="131" t="s">
        <v>766</v>
      </c>
      <c r="I626" s="124"/>
      <c r="J626" s="132">
        <f>BK626</f>
        <v>0</v>
      </c>
      <c r="L626" s="121"/>
      <c r="M626" s="126"/>
      <c r="P626" s="127">
        <f>SUM(P627:P633)</f>
        <v>0</v>
      </c>
      <c r="R626" s="127">
        <f>SUM(R627:R633)</f>
        <v>0</v>
      </c>
      <c r="T626" s="128">
        <f>SUM(T627:T633)</f>
        <v>0</v>
      </c>
      <c r="AR626" s="122" t="s">
        <v>245</v>
      </c>
      <c r="AT626" s="129" t="s">
        <v>75</v>
      </c>
      <c r="AU626" s="129" t="s">
        <v>84</v>
      </c>
      <c r="AY626" s="122" t="s">
        <v>210</v>
      </c>
      <c r="BK626" s="130">
        <f>SUM(BK627:BK633)</f>
        <v>0</v>
      </c>
    </row>
    <row r="627" spans="2:65" s="1" customFormat="1" ht="16.5" customHeight="1">
      <c r="B627" s="32"/>
      <c r="C627" s="133" t="s">
        <v>989</v>
      </c>
      <c r="D627" s="133" t="s">
        <v>212</v>
      </c>
      <c r="E627" s="134" t="s">
        <v>768</v>
      </c>
      <c r="F627" s="135" t="s">
        <v>769</v>
      </c>
      <c r="G627" s="136" t="s">
        <v>272</v>
      </c>
      <c r="H627" s="137">
        <v>1</v>
      </c>
      <c r="I627" s="138"/>
      <c r="J627" s="139">
        <f>ROUND(I627*H627,2)</f>
        <v>0</v>
      </c>
      <c r="K627" s="135" t="s">
        <v>1</v>
      </c>
      <c r="L627" s="32"/>
      <c r="M627" s="140" t="s">
        <v>1</v>
      </c>
      <c r="N627" s="141" t="s">
        <v>41</v>
      </c>
      <c r="P627" s="142">
        <f>O627*H627</f>
        <v>0</v>
      </c>
      <c r="Q627" s="142">
        <v>0</v>
      </c>
      <c r="R627" s="142">
        <f>Q627*H627</f>
        <v>0</v>
      </c>
      <c r="S627" s="142">
        <v>0</v>
      </c>
      <c r="T627" s="143">
        <f>S627*H627</f>
        <v>0</v>
      </c>
      <c r="AR627" s="144" t="s">
        <v>770</v>
      </c>
      <c r="AT627" s="144" t="s">
        <v>212</v>
      </c>
      <c r="AU627" s="144" t="s">
        <v>86</v>
      </c>
      <c r="AY627" s="17" t="s">
        <v>210</v>
      </c>
      <c r="BE627" s="145">
        <f>IF(N627="základní",J627,0)</f>
        <v>0</v>
      </c>
      <c r="BF627" s="145">
        <f>IF(N627="snížená",J627,0)</f>
        <v>0</v>
      </c>
      <c r="BG627" s="145">
        <f>IF(N627="zákl. přenesená",J627,0)</f>
        <v>0</v>
      </c>
      <c r="BH627" s="145">
        <f>IF(N627="sníž. přenesená",J627,0)</f>
        <v>0</v>
      </c>
      <c r="BI627" s="145">
        <f>IF(N627="nulová",J627,0)</f>
        <v>0</v>
      </c>
      <c r="BJ627" s="17" t="s">
        <v>84</v>
      </c>
      <c r="BK627" s="145">
        <f>ROUND(I627*H627,2)</f>
        <v>0</v>
      </c>
      <c r="BL627" s="17" t="s">
        <v>770</v>
      </c>
      <c r="BM627" s="144" t="s">
        <v>990</v>
      </c>
    </row>
    <row r="628" spans="2:65" s="1" customFormat="1" ht="16.5" customHeight="1">
      <c r="B628" s="32"/>
      <c r="C628" s="133" t="s">
        <v>991</v>
      </c>
      <c r="D628" s="133" t="s">
        <v>212</v>
      </c>
      <c r="E628" s="134" t="s">
        <v>773</v>
      </c>
      <c r="F628" s="135" t="s">
        <v>774</v>
      </c>
      <c r="G628" s="136" t="s">
        <v>272</v>
      </c>
      <c r="H628" s="137">
        <v>1</v>
      </c>
      <c r="I628" s="138"/>
      <c r="J628" s="139">
        <f>ROUND(I628*H628,2)</f>
        <v>0</v>
      </c>
      <c r="K628" s="135" t="s">
        <v>1</v>
      </c>
      <c r="L628" s="32"/>
      <c r="M628" s="140" t="s">
        <v>1</v>
      </c>
      <c r="N628" s="141" t="s">
        <v>41</v>
      </c>
      <c r="P628" s="142">
        <f>O628*H628</f>
        <v>0</v>
      </c>
      <c r="Q628" s="142">
        <v>0</v>
      </c>
      <c r="R628" s="142">
        <f>Q628*H628</f>
        <v>0</v>
      </c>
      <c r="S628" s="142">
        <v>0</v>
      </c>
      <c r="T628" s="143">
        <f>S628*H628</f>
        <v>0</v>
      </c>
      <c r="AR628" s="144" t="s">
        <v>770</v>
      </c>
      <c r="AT628" s="144" t="s">
        <v>212</v>
      </c>
      <c r="AU628" s="144" t="s">
        <v>86</v>
      </c>
      <c r="AY628" s="17" t="s">
        <v>210</v>
      </c>
      <c r="BE628" s="145">
        <f>IF(N628="základní",J628,0)</f>
        <v>0</v>
      </c>
      <c r="BF628" s="145">
        <f>IF(N628="snížená",J628,0)</f>
        <v>0</v>
      </c>
      <c r="BG628" s="145">
        <f>IF(N628="zákl. přenesená",J628,0)</f>
        <v>0</v>
      </c>
      <c r="BH628" s="145">
        <f>IF(N628="sníž. přenesená",J628,0)</f>
        <v>0</v>
      </c>
      <c r="BI628" s="145">
        <f>IF(N628="nulová",J628,0)</f>
        <v>0</v>
      </c>
      <c r="BJ628" s="17" t="s">
        <v>84</v>
      </c>
      <c r="BK628" s="145">
        <f>ROUND(I628*H628,2)</f>
        <v>0</v>
      </c>
      <c r="BL628" s="17" t="s">
        <v>770</v>
      </c>
      <c r="BM628" s="144" t="s">
        <v>992</v>
      </c>
    </row>
    <row r="629" spans="2:65" s="1" customFormat="1" ht="18">
      <c r="B629" s="32"/>
      <c r="D629" s="146" t="s">
        <v>219</v>
      </c>
      <c r="F629" s="147" t="s">
        <v>776</v>
      </c>
      <c r="I629" s="148"/>
      <c r="L629" s="32"/>
      <c r="M629" s="149"/>
      <c r="T629" s="56"/>
      <c r="AT629" s="17" t="s">
        <v>219</v>
      </c>
      <c r="AU629" s="17" t="s">
        <v>86</v>
      </c>
    </row>
    <row r="630" spans="2:65" s="1" customFormat="1" ht="16.5" customHeight="1">
      <c r="B630" s="32"/>
      <c r="C630" s="133" t="s">
        <v>993</v>
      </c>
      <c r="D630" s="133" t="s">
        <v>212</v>
      </c>
      <c r="E630" s="134" t="s">
        <v>778</v>
      </c>
      <c r="F630" s="135" t="s">
        <v>779</v>
      </c>
      <c r="G630" s="136" t="s">
        <v>272</v>
      </c>
      <c r="H630" s="137">
        <v>1</v>
      </c>
      <c r="I630" s="138"/>
      <c r="J630" s="139">
        <f>ROUND(I630*H630,2)</f>
        <v>0</v>
      </c>
      <c r="K630" s="135" t="s">
        <v>1</v>
      </c>
      <c r="L630" s="32"/>
      <c r="M630" s="140" t="s">
        <v>1</v>
      </c>
      <c r="N630" s="141" t="s">
        <v>41</v>
      </c>
      <c r="P630" s="142">
        <f>O630*H630</f>
        <v>0</v>
      </c>
      <c r="Q630" s="142">
        <v>0</v>
      </c>
      <c r="R630" s="142">
        <f>Q630*H630</f>
        <v>0</v>
      </c>
      <c r="S630" s="142">
        <v>0</v>
      </c>
      <c r="T630" s="143">
        <f>S630*H630</f>
        <v>0</v>
      </c>
      <c r="AR630" s="144" t="s">
        <v>770</v>
      </c>
      <c r="AT630" s="144" t="s">
        <v>212</v>
      </c>
      <c r="AU630" s="144" t="s">
        <v>86</v>
      </c>
      <c r="AY630" s="17" t="s">
        <v>210</v>
      </c>
      <c r="BE630" s="145">
        <f>IF(N630="základní",J630,0)</f>
        <v>0</v>
      </c>
      <c r="BF630" s="145">
        <f>IF(N630="snížená",J630,0)</f>
        <v>0</v>
      </c>
      <c r="BG630" s="145">
        <f>IF(N630="zákl. přenesená",J630,0)</f>
        <v>0</v>
      </c>
      <c r="BH630" s="145">
        <f>IF(N630="sníž. přenesená",J630,0)</f>
        <v>0</v>
      </c>
      <c r="BI630" s="145">
        <f>IF(N630="nulová",J630,0)</f>
        <v>0</v>
      </c>
      <c r="BJ630" s="17" t="s">
        <v>84</v>
      </c>
      <c r="BK630" s="145">
        <f>ROUND(I630*H630,2)</f>
        <v>0</v>
      </c>
      <c r="BL630" s="17" t="s">
        <v>770</v>
      </c>
      <c r="BM630" s="144" t="s">
        <v>994</v>
      </c>
    </row>
    <row r="631" spans="2:65" s="1" customFormat="1" ht="18">
      <c r="B631" s="32"/>
      <c r="D631" s="146" t="s">
        <v>219</v>
      </c>
      <c r="F631" s="147" t="s">
        <v>781</v>
      </c>
      <c r="I631" s="148"/>
      <c r="L631" s="32"/>
      <c r="M631" s="149"/>
      <c r="T631" s="56"/>
      <c r="AT631" s="17" t="s">
        <v>219</v>
      </c>
      <c r="AU631" s="17" t="s">
        <v>86</v>
      </c>
    </row>
    <row r="632" spans="2:65" s="1" customFormat="1" ht="16.5" customHeight="1">
      <c r="B632" s="32"/>
      <c r="C632" s="133" t="s">
        <v>995</v>
      </c>
      <c r="D632" s="133" t="s">
        <v>212</v>
      </c>
      <c r="E632" s="134" t="s">
        <v>783</v>
      </c>
      <c r="F632" s="135" t="s">
        <v>784</v>
      </c>
      <c r="G632" s="136" t="s">
        <v>272</v>
      </c>
      <c r="H632" s="137">
        <v>1</v>
      </c>
      <c r="I632" s="138"/>
      <c r="J632" s="139">
        <f>ROUND(I632*H632,2)</f>
        <v>0</v>
      </c>
      <c r="K632" s="135" t="s">
        <v>1</v>
      </c>
      <c r="L632" s="32"/>
      <c r="M632" s="140" t="s">
        <v>1</v>
      </c>
      <c r="N632" s="141" t="s">
        <v>41</v>
      </c>
      <c r="P632" s="142">
        <f>O632*H632</f>
        <v>0</v>
      </c>
      <c r="Q632" s="142">
        <v>0</v>
      </c>
      <c r="R632" s="142">
        <f>Q632*H632</f>
        <v>0</v>
      </c>
      <c r="S632" s="142">
        <v>0</v>
      </c>
      <c r="T632" s="143">
        <f>S632*H632</f>
        <v>0</v>
      </c>
      <c r="AR632" s="144" t="s">
        <v>770</v>
      </c>
      <c r="AT632" s="144" t="s">
        <v>212</v>
      </c>
      <c r="AU632" s="144" t="s">
        <v>86</v>
      </c>
      <c r="AY632" s="17" t="s">
        <v>210</v>
      </c>
      <c r="BE632" s="145">
        <f>IF(N632="základní",J632,0)</f>
        <v>0</v>
      </c>
      <c r="BF632" s="145">
        <f>IF(N632="snížená",J632,0)</f>
        <v>0</v>
      </c>
      <c r="BG632" s="145">
        <f>IF(N632="zákl. přenesená",J632,0)</f>
        <v>0</v>
      </c>
      <c r="BH632" s="145">
        <f>IF(N632="sníž. přenesená",J632,0)</f>
        <v>0</v>
      </c>
      <c r="BI632" s="145">
        <f>IF(N632="nulová",J632,0)</f>
        <v>0</v>
      </c>
      <c r="BJ632" s="17" t="s">
        <v>84</v>
      </c>
      <c r="BK632" s="145">
        <f>ROUND(I632*H632,2)</f>
        <v>0</v>
      </c>
      <c r="BL632" s="17" t="s">
        <v>770</v>
      </c>
      <c r="BM632" s="144" t="s">
        <v>996</v>
      </c>
    </row>
    <row r="633" spans="2:65" s="1" customFormat="1" ht="24.25" customHeight="1">
      <c r="B633" s="32"/>
      <c r="C633" s="133" t="s">
        <v>997</v>
      </c>
      <c r="D633" s="133" t="s">
        <v>212</v>
      </c>
      <c r="E633" s="134" t="s">
        <v>998</v>
      </c>
      <c r="F633" s="135" t="s">
        <v>999</v>
      </c>
      <c r="G633" s="136" t="s">
        <v>272</v>
      </c>
      <c r="H633" s="137">
        <v>1</v>
      </c>
      <c r="I633" s="138"/>
      <c r="J633" s="139">
        <f>ROUND(I633*H633,2)</f>
        <v>0</v>
      </c>
      <c r="K633" s="135" t="s">
        <v>216</v>
      </c>
      <c r="L633" s="32"/>
      <c r="M633" s="140" t="s">
        <v>1</v>
      </c>
      <c r="N633" s="141" t="s">
        <v>41</v>
      </c>
      <c r="P633" s="142">
        <f>O633*H633</f>
        <v>0</v>
      </c>
      <c r="Q633" s="142">
        <v>0</v>
      </c>
      <c r="R633" s="142">
        <f>Q633*H633</f>
        <v>0</v>
      </c>
      <c r="S633" s="142">
        <v>0</v>
      </c>
      <c r="T633" s="143">
        <f>S633*H633</f>
        <v>0</v>
      </c>
      <c r="AR633" s="144" t="s">
        <v>770</v>
      </c>
      <c r="AT633" s="144" t="s">
        <v>212</v>
      </c>
      <c r="AU633" s="144" t="s">
        <v>86</v>
      </c>
      <c r="AY633" s="17" t="s">
        <v>210</v>
      </c>
      <c r="BE633" s="145">
        <f>IF(N633="základní",J633,0)</f>
        <v>0</v>
      </c>
      <c r="BF633" s="145">
        <f>IF(N633="snížená",J633,0)</f>
        <v>0</v>
      </c>
      <c r="BG633" s="145">
        <f>IF(N633="zákl. přenesená",J633,0)</f>
        <v>0</v>
      </c>
      <c r="BH633" s="145">
        <f>IF(N633="sníž. přenesená",J633,0)</f>
        <v>0</v>
      </c>
      <c r="BI633" s="145">
        <f>IF(N633="nulová",J633,0)</f>
        <v>0</v>
      </c>
      <c r="BJ633" s="17" t="s">
        <v>84</v>
      </c>
      <c r="BK633" s="145">
        <f>ROUND(I633*H633,2)</f>
        <v>0</v>
      </c>
      <c r="BL633" s="17" t="s">
        <v>770</v>
      </c>
      <c r="BM633" s="144" t="s">
        <v>1000</v>
      </c>
    </row>
    <row r="634" spans="2:65" s="11" customFormat="1" ht="22.9" customHeight="1">
      <c r="B634" s="121"/>
      <c r="D634" s="122" t="s">
        <v>75</v>
      </c>
      <c r="E634" s="131" t="s">
        <v>786</v>
      </c>
      <c r="F634" s="131" t="s">
        <v>787</v>
      </c>
      <c r="I634" s="124"/>
      <c r="J634" s="132">
        <f>BK634</f>
        <v>0</v>
      </c>
      <c r="L634" s="121"/>
      <c r="M634" s="126"/>
      <c r="P634" s="127">
        <f>SUM(P635:P641)</f>
        <v>0</v>
      </c>
      <c r="R634" s="127">
        <f>SUM(R635:R641)</f>
        <v>0</v>
      </c>
      <c r="T634" s="128">
        <f>SUM(T635:T641)</f>
        <v>0</v>
      </c>
      <c r="AR634" s="122" t="s">
        <v>245</v>
      </c>
      <c r="AT634" s="129" t="s">
        <v>75</v>
      </c>
      <c r="AU634" s="129" t="s">
        <v>84</v>
      </c>
      <c r="AY634" s="122" t="s">
        <v>210</v>
      </c>
      <c r="BK634" s="130">
        <f>SUM(BK635:BK641)</f>
        <v>0</v>
      </c>
    </row>
    <row r="635" spans="2:65" s="1" customFormat="1" ht="16.5" customHeight="1">
      <c r="B635" s="32"/>
      <c r="C635" s="133" t="s">
        <v>1001</v>
      </c>
      <c r="D635" s="133" t="s">
        <v>212</v>
      </c>
      <c r="E635" s="134" t="s">
        <v>789</v>
      </c>
      <c r="F635" s="135" t="s">
        <v>787</v>
      </c>
      <c r="G635" s="136" t="s">
        <v>272</v>
      </c>
      <c r="H635" s="137">
        <v>1</v>
      </c>
      <c r="I635" s="138"/>
      <c r="J635" s="139">
        <f>ROUND(I635*H635,2)</f>
        <v>0</v>
      </c>
      <c r="K635" s="135" t="s">
        <v>1</v>
      </c>
      <c r="L635" s="32"/>
      <c r="M635" s="140" t="s">
        <v>1</v>
      </c>
      <c r="N635" s="141" t="s">
        <v>41</v>
      </c>
      <c r="P635" s="142">
        <f>O635*H635</f>
        <v>0</v>
      </c>
      <c r="Q635" s="142">
        <v>0</v>
      </c>
      <c r="R635" s="142">
        <f>Q635*H635</f>
        <v>0</v>
      </c>
      <c r="S635" s="142">
        <v>0</v>
      </c>
      <c r="T635" s="143">
        <f>S635*H635</f>
        <v>0</v>
      </c>
      <c r="AR635" s="144" t="s">
        <v>770</v>
      </c>
      <c r="AT635" s="144" t="s">
        <v>212</v>
      </c>
      <c r="AU635" s="144" t="s">
        <v>86</v>
      </c>
      <c r="AY635" s="17" t="s">
        <v>210</v>
      </c>
      <c r="BE635" s="145">
        <f>IF(N635="základní",J635,0)</f>
        <v>0</v>
      </c>
      <c r="BF635" s="145">
        <f>IF(N635="snížená",J635,0)</f>
        <v>0</v>
      </c>
      <c r="BG635" s="145">
        <f>IF(N635="zákl. přenesená",J635,0)</f>
        <v>0</v>
      </c>
      <c r="BH635" s="145">
        <f>IF(N635="sníž. přenesená",J635,0)</f>
        <v>0</v>
      </c>
      <c r="BI635" s="145">
        <f>IF(N635="nulová",J635,0)</f>
        <v>0</v>
      </c>
      <c r="BJ635" s="17" t="s">
        <v>84</v>
      </c>
      <c r="BK635" s="145">
        <f>ROUND(I635*H635,2)</f>
        <v>0</v>
      </c>
      <c r="BL635" s="17" t="s">
        <v>770</v>
      </c>
      <c r="BM635" s="144" t="s">
        <v>1002</v>
      </c>
    </row>
    <row r="636" spans="2:65" s="1" customFormat="1" ht="24.25" customHeight="1">
      <c r="B636" s="32"/>
      <c r="C636" s="133" t="s">
        <v>1003</v>
      </c>
      <c r="D636" s="133" t="s">
        <v>212</v>
      </c>
      <c r="E636" s="134" t="s">
        <v>792</v>
      </c>
      <c r="F636" s="135" t="s">
        <v>793</v>
      </c>
      <c r="G636" s="136" t="s">
        <v>215</v>
      </c>
      <c r="H636" s="137">
        <v>600</v>
      </c>
      <c r="I636" s="138"/>
      <c r="J636" s="139">
        <f>ROUND(I636*H636,2)</f>
        <v>0</v>
      </c>
      <c r="K636" s="135" t="s">
        <v>1</v>
      </c>
      <c r="L636" s="32"/>
      <c r="M636" s="140" t="s">
        <v>1</v>
      </c>
      <c r="N636" s="141" t="s">
        <v>41</v>
      </c>
      <c r="P636" s="142">
        <f>O636*H636</f>
        <v>0</v>
      </c>
      <c r="Q636" s="142">
        <v>0</v>
      </c>
      <c r="R636" s="142">
        <f>Q636*H636</f>
        <v>0</v>
      </c>
      <c r="S636" s="142">
        <v>0</v>
      </c>
      <c r="T636" s="143">
        <f>S636*H636</f>
        <v>0</v>
      </c>
      <c r="AR636" s="144" t="s">
        <v>770</v>
      </c>
      <c r="AT636" s="144" t="s">
        <v>212</v>
      </c>
      <c r="AU636" s="144" t="s">
        <v>86</v>
      </c>
      <c r="AY636" s="17" t="s">
        <v>210</v>
      </c>
      <c r="BE636" s="145">
        <f>IF(N636="základní",J636,0)</f>
        <v>0</v>
      </c>
      <c r="BF636" s="145">
        <f>IF(N636="snížená",J636,0)</f>
        <v>0</v>
      </c>
      <c r="BG636" s="145">
        <f>IF(N636="zákl. přenesená",J636,0)</f>
        <v>0</v>
      </c>
      <c r="BH636" s="145">
        <f>IF(N636="sníž. přenesená",J636,0)</f>
        <v>0</v>
      </c>
      <c r="BI636" s="145">
        <f>IF(N636="nulová",J636,0)</f>
        <v>0</v>
      </c>
      <c r="BJ636" s="17" t="s">
        <v>84</v>
      </c>
      <c r="BK636" s="145">
        <f>ROUND(I636*H636,2)</f>
        <v>0</v>
      </c>
      <c r="BL636" s="17" t="s">
        <v>770</v>
      </c>
      <c r="BM636" s="144" t="s">
        <v>1004</v>
      </c>
    </row>
    <row r="637" spans="2:65" s="12" customFormat="1">
      <c r="B637" s="150"/>
      <c r="D637" s="146" t="s">
        <v>221</v>
      </c>
      <c r="E637" s="151" t="s">
        <v>1</v>
      </c>
      <c r="F637" s="152" t="s">
        <v>312</v>
      </c>
      <c r="H637" s="151" t="s">
        <v>1</v>
      </c>
      <c r="I637" s="153"/>
      <c r="L637" s="150"/>
      <c r="M637" s="154"/>
      <c r="T637" s="155"/>
      <c r="AT637" s="151" t="s">
        <v>221</v>
      </c>
      <c r="AU637" s="151" t="s">
        <v>86</v>
      </c>
      <c r="AV637" s="12" t="s">
        <v>84</v>
      </c>
      <c r="AW637" s="12" t="s">
        <v>32</v>
      </c>
      <c r="AX637" s="12" t="s">
        <v>76</v>
      </c>
      <c r="AY637" s="151" t="s">
        <v>210</v>
      </c>
    </row>
    <row r="638" spans="2:65" s="13" customFormat="1">
      <c r="B638" s="156"/>
      <c r="D638" s="146" t="s">
        <v>221</v>
      </c>
      <c r="E638" s="157" t="s">
        <v>1</v>
      </c>
      <c r="F638" s="158" t="s">
        <v>795</v>
      </c>
      <c r="H638" s="159">
        <v>600</v>
      </c>
      <c r="I638" s="160"/>
      <c r="L638" s="156"/>
      <c r="M638" s="161"/>
      <c r="T638" s="162"/>
      <c r="AT638" s="157" t="s">
        <v>221</v>
      </c>
      <c r="AU638" s="157" t="s">
        <v>86</v>
      </c>
      <c r="AV638" s="13" t="s">
        <v>86</v>
      </c>
      <c r="AW638" s="13" t="s">
        <v>32</v>
      </c>
      <c r="AX638" s="13" t="s">
        <v>76</v>
      </c>
      <c r="AY638" s="157" t="s">
        <v>210</v>
      </c>
    </row>
    <row r="639" spans="2:65" s="14" customFormat="1">
      <c r="B639" s="163"/>
      <c r="D639" s="146" t="s">
        <v>221</v>
      </c>
      <c r="E639" s="164" t="s">
        <v>1</v>
      </c>
      <c r="F639" s="165" t="s">
        <v>224</v>
      </c>
      <c r="H639" s="166">
        <v>600</v>
      </c>
      <c r="I639" s="167"/>
      <c r="L639" s="163"/>
      <c r="M639" s="168"/>
      <c r="T639" s="169"/>
      <c r="AT639" s="164" t="s">
        <v>221</v>
      </c>
      <c r="AU639" s="164" t="s">
        <v>86</v>
      </c>
      <c r="AV639" s="14" t="s">
        <v>217</v>
      </c>
      <c r="AW639" s="14" t="s">
        <v>32</v>
      </c>
      <c r="AX639" s="14" t="s">
        <v>84</v>
      </c>
      <c r="AY639" s="164" t="s">
        <v>210</v>
      </c>
    </row>
    <row r="640" spans="2:65" s="1" customFormat="1" ht="24.25" customHeight="1">
      <c r="B640" s="32"/>
      <c r="C640" s="133" t="s">
        <v>1005</v>
      </c>
      <c r="D640" s="133" t="s">
        <v>212</v>
      </c>
      <c r="E640" s="134" t="s">
        <v>797</v>
      </c>
      <c r="F640" s="135" t="s">
        <v>798</v>
      </c>
      <c r="G640" s="136" t="s">
        <v>799</v>
      </c>
      <c r="H640" s="137">
        <v>1</v>
      </c>
      <c r="I640" s="138"/>
      <c r="J640" s="139">
        <f>ROUND(I640*H640,2)</f>
        <v>0</v>
      </c>
      <c r="K640" s="135" t="s">
        <v>1</v>
      </c>
      <c r="L640" s="32"/>
      <c r="M640" s="140" t="s">
        <v>1</v>
      </c>
      <c r="N640" s="141" t="s">
        <v>41</v>
      </c>
      <c r="P640" s="142">
        <f>O640*H640</f>
        <v>0</v>
      </c>
      <c r="Q640" s="142">
        <v>0</v>
      </c>
      <c r="R640" s="142">
        <f>Q640*H640</f>
        <v>0</v>
      </c>
      <c r="S640" s="142">
        <v>0</v>
      </c>
      <c r="T640" s="143">
        <f>S640*H640</f>
        <v>0</v>
      </c>
      <c r="AR640" s="144" t="s">
        <v>770</v>
      </c>
      <c r="AT640" s="144" t="s">
        <v>212</v>
      </c>
      <c r="AU640" s="144" t="s">
        <v>86</v>
      </c>
      <c r="AY640" s="17" t="s">
        <v>210</v>
      </c>
      <c r="BE640" s="145">
        <f>IF(N640="základní",J640,0)</f>
        <v>0</v>
      </c>
      <c r="BF640" s="145">
        <f>IF(N640="snížená",J640,0)</f>
        <v>0</v>
      </c>
      <c r="BG640" s="145">
        <f>IF(N640="zákl. přenesená",J640,0)</f>
        <v>0</v>
      </c>
      <c r="BH640" s="145">
        <f>IF(N640="sníž. přenesená",J640,0)</f>
        <v>0</v>
      </c>
      <c r="BI640" s="145">
        <f>IF(N640="nulová",J640,0)</f>
        <v>0</v>
      </c>
      <c r="BJ640" s="17" t="s">
        <v>84</v>
      </c>
      <c r="BK640" s="145">
        <f>ROUND(I640*H640,2)</f>
        <v>0</v>
      </c>
      <c r="BL640" s="17" t="s">
        <v>770</v>
      </c>
      <c r="BM640" s="144" t="s">
        <v>1006</v>
      </c>
    </row>
    <row r="641" spans="2:65" s="1" customFormat="1" ht="16.5" customHeight="1">
      <c r="B641" s="32"/>
      <c r="C641" s="133" t="s">
        <v>1007</v>
      </c>
      <c r="D641" s="133" t="s">
        <v>212</v>
      </c>
      <c r="E641" s="134" t="s">
        <v>802</v>
      </c>
      <c r="F641" s="135" t="s">
        <v>803</v>
      </c>
      <c r="G641" s="136" t="s">
        <v>272</v>
      </c>
      <c r="H641" s="137">
        <v>1</v>
      </c>
      <c r="I641" s="138"/>
      <c r="J641" s="139">
        <f>ROUND(I641*H641,2)</f>
        <v>0</v>
      </c>
      <c r="K641" s="135" t="s">
        <v>1</v>
      </c>
      <c r="L641" s="32"/>
      <c r="M641" s="140" t="s">
        <v>1</v>
      </c>
      <c r="N641" s="141" t="s">
        <v>41</v>
      </c>
      <c r="P641" s="142">
        <f>O641*H641</f>
        <v>0</v>
      </c>
      <c r="Q641" s="142">
        <v>0</v>
      </c>
      <c r="R641" s="142">
        <f>Q641*H641</f>
        <v>0</v>
      </c>
      <c r="S641" s="142">
        <v>0</v>
      </c>
      <c r="T641" s="143">
        <f>S641*H641</f>
        <v>0</v>
      </c>
      <c r="AR641" s="144" t="s">
        <v>770</v>
      </c>
      <c r="AT641" s="144" t="s">
        <v>212</v>
      </c>
      <c r="AU641" s="144" t="s">
        <v>86</v>
      </c>
      <c r="AY641" s="17" t="s">
        <v>210</v>
      </c>
      <c r="BE641" s="145">
        <f>IF(N641="základní",J641,0)</f>
        <v>0</v>
      </c>
      <c r="BF641" s="145">
        <f>IF(N641="snížená",J641,0)</f>
        <v>0</v>
      </c>
      <c r="BG641" s="145">
        <f>IF(N641="zákl. přenesená",J641,0)</f>
        <v>0</v>
      </c>
      <c r="BH641" s="145">
        <f>IF(N641="sníž. přenesená",J641,0)</f>
        <v>0</v>
      </c>
      <c r="BI641" s="145">
        <f>IF(N641="nulová",J641,0)</f>
        <v>0</v>
      </c>
      <c r="BJ641" s="17" t="s">
        <v>84</v>
      </c>
      <c r="BK641" s="145">
        <f>ROUND(I641*H641,2)</f>
        <v>0</v>
      </c>
      <c r="BL641" s="17" t="s">
        <v>770</v>
      </c>
      <c r="BM641" s="144" t="s">
        <v>1008</v>
      </c>
    </row>
    <row r="642" spans="2:65" s="11" customFormat="1" ht="22.9" customHeight="1">
      <c r="B642" s="121"/>
      <c r="D642" s="122" t="s">
        <v>75</v>
      </c>
      <c r="E642" s="131" t="s">
        <v>805</v>
      </c>
      <c r="F642" s="131" t="s">
        <v>806</v>
      </c>
      <c r="I642" s="124"/>
      <c r="J642" s="132">
        <f>BK642</f>
        <v>0</v>
      </c>
      <c r="L642" s="121"/>
      <c r="M642" s="126"/>
      <c r="P642" s="127">
        <f>P643</f>
        <v>0</v>
      </c>
      <c r="R642" s="127">
        <f>R643</f>
        <v>0</v>
      </c>
      <c r="T642" s="128">
        <f>T643</f>
        <v>0</v>
      </c>
      <c r="AR642" s="122" t="s">
        <v>245</v>
      </c>
      <c r="AT642" s="129" t="s">
        <v>75</v>
      </c>
      <c r="AU642" s="129" t="s">
        <v>84</v>
      </c>
      <c r="AY642" s="122" t="s">
        <v>210</v>
      </c>
      <c r="BK642" s="130">
        <f>BK643</f>
        <v>0</v>
      </c>
    </row>
    <row r="643" spans="2:65" s="1" customFormat="1" ht="16.5" customHeight="1">
      <c r="B643" s="32"/>
      <c r="C643" s="133" t="s">
        <v>1009</v>
      </c>
      <c r="D643" s="133" t="s">
        <v>212</v>
      </c>
      <c r="E643" s="134" t="s">
        <v>808</v>
      </c>
      <c r="F643" s="135" t="s">
        <v>809</v>
      </c>
      <c r="G643" s="136" t="s">
        <v>810</v>
      </c>
      <c r="H643" s="137">
        <v>1</v>
      </c>
      <c r="I643" s="138"/>
      <c r="J643" s="139">
        <f>ROUND(I643*H643,2)</f>
        <v>0</v>
      </c>
      <c r="K643" s="135" t="s">
        <v>1</v>
      </c>
      <c r="L643" s="32"/>
      <c r="M643" s="180" t="s">
        <v>1</v>
      </c>
      <c r="N643" s="181" t="s">
        <v>41</v>
      </c>
      <c r="O643" s="182"/>
      <c r="P643" s="183">
        <f>O643*H643</f>
        <v>0</v>
      </c>
      <c r="Q643" s="183">
        <v>0</v>
      </c>
      <c r="R643" s="183">
        <f>Q643*H643</f>
        <v>0</v>
      </c>
      <c r="S643" s="183">
        <v>0</v>
      </c>
      <c r="T643" s="184">
        <f>S643*H643</f>
        <v>0</v>
      </c>
      <c r="AR643" s="144" t="s">
        <v>770</v>
      </c>
      <c r="AT643" s="144" t="s">
        <v>212</v>
      </c>
      <c r="AU643" s="144" t="s">
        <v>86</v>
      </c>
      <c r="AY643" s="17" t="s">
        <v>210</v>
      </c>
      <c r="BE643" s="145">
        <f>IF(N643="základní",J643,0)</f>
        <v>0</v>
      </c>
      <c r="BF643" s="145">
        <f>IF(N643="snížená",J643,0)</f>
        <v>0</v>
      </c>
      <c r="BG643" s="145">
        <f>IF(N643="zákl. přenesená",J643,0)</f>
        <v>0</v>
      </c>
      <c r="BH643" s="145">
        <f>IF(N643="sníž. přenesená",J643,0)</f>
        <v>0</v>
      </c>
      <c r="BI643" s="145">
        <f>IF(N643="nulová",J643,0)</f>
        <v>0</v>
      </c>
      <c r="BJ643" s="17" t="s">
        <v>84</v>
      </c>
      <c r="BK643" s="145">
        <f>ROUND(I643*H643,2)</f>
        <v>0</v>
      </c>
      <c r="BL643" s="17" t="s">
        <v>770</v>
      </c>
      <c r="BM643" s="144" t="s">
        <v>1010</v>
      </c>
    </row>
    <row r="644" spans="2:65" s="1" customFormat="1" ht="7" customHeight="1">
      <c r="B644" s="44"/>
      <c r="C644" s="45"/>
      <c r="D644" s="45"/>
      <c r="E644" s="45"/>
      <c r="F644" s="45"/>
      <c r="G644" s="45"/>
      <c r="H644" s="45"/>
      <c r="I644" s="45"/>
      <c r="J644" s="45"/>
      <c r="K644" s="45"/>
      <c r="L644" s="32"/>
    </row>
  </sheetData>
  <sheetProtection algorithmName="SHA-512" hashValue="brAVRFc3T5Ru9cjuwhB7lVB/1JRwKVlvxJFA/uxFiZvkD4rO+4wXqBqK9XnyQmL/FNGKRSOsPy4slvjXyxAx9w==" saltValue="2eM4nIICG6XHdDHD4ccpULIpi0XqczZBesaWMoHrKGMKo4jvjhPbIufIZuROi7YNosh9UbCcosmZvSCzEw8dow==" spinCount="100000" sheet="1" objects="1" scenarios="1" formatColumns="0" formatRows="0" autoFilter="0"/>
  <autoFilter ref="C129:K643" xr:uid="{00000000-0009-0000-0000-000002000000}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396"/>
  <sheetViews>
    <sheetView showGridLines="0" topLeftCell="A111" workbookViewId="0">
      <selection activeCell="K44" sqref="K44"/>
    </sheetView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92</v>
      </c>
      <c r="AZ2" s="88" t="s">
        <v>170</v>
      </c>
      <c r="BA2" s="88" t="s">
        <v>171</v>
      </c>
      <c r="BB2" s="88" t="s">
        <v>155</v>
      </c>
      <c r="BC2" s="88" t="s">
        <v>1011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56" ht="7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56" s="1" customFormat="1" ht="12" customHeight="1">
      <c r="B8" s="32"/>
      <c r="D8" s="27" t="s">
        <v>173</v>
      </c>
      <c r="L8" s="32"/>
    </row>
    <row r="9" spans="2:56" s="1" customFormat="1" ht="30" customHeight="1">
      <c r="B9" s="32"/>
      <c r="E9" s="253" t="s">
        <v>1012</v>
      </c>
      <c r="F9" s="256"/>
      <c r="G9" s="256"/>
      <c r="H9" s="256"/>
      <c r="L9" s="32"/>
    </row>
    <row r="10" spans="2:56" s="1" customFormat="1">
      <c r="B10" s="32"/>
      <c r="L10" s="32"/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</v>
      </c>
      <c r="L20" s="32"/>
    </row>
    <row r="21" spans="2:12" s="1" customFormat="1" ht="18" customHeight="1">
      <c r="B21" s="32"/>
      <c r="E21" s="25" t="s">
        <v>31</v>
      </c>
      <c r="I21" s="27" t="s">
        <v>27</v>
      </c>
      <c r="J21" s="25" t="s">
        <v>1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34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ROUND(J127,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ROUND((SUM(BE127:BE395)),  2)</f>
        <v>0</v>
      </c>
      <c r="I33" s="93">
        <v>0.21</v>
      </c>
      <c r="J33" s="92">
        <f>ROUND(((SUM(BE127:BE395))*I33),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ROUND((SUM(BF127:BF395)),  2)</f>
        <v>0</v>
      </c>
      <c r="I34" s="93">
        <v>0.12</v>
      </c>
      <c r="J34" s="92">
        <f>ROUND(((SUM(BF127:BF395))*I34),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ROUND((SUM(BG127:BG395)),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ROUND((SUM(BH127:BH395)),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ROUND((SUM(BI127:BI395)),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30" customHeight="1">
      <c r="B87" s="32"/>
      <c r="E87" s="253" t="str">
        <f>E9</f>
        <v>SO102_1 - CHODNÍKY A SJEZDY V ŠÍŘCE CHODNÍKU 1. ETAPA KM 0,000 - 0,758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J127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J128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J129</f>
        <v>0</v>
      </c>
      <c r="L98" s="109"/>
    </row>
    <row r="99" spans="2:12" s="9" customFormat="1" ht="19.899999999999999" customHeight="1">
      <c r="B99" s="109"/>
      <c r="D99" s="110" t="s">
        <v>186</v>
      </c>
      <c r="E99" s="111"/>
      <c r="F99" s="111"/>
      <c r="G99" s="111"/>
      <c r="H99" s="111"/>
      <c r="I99" s="111"/>
      <c r="J99" s="112">
        <f>J219</f>
        <v>0</v>
      </c>
      <c r="L99" s="109"/>
    </row>
    <row r="100" spans="2:12" s="9" customFormat="1" ht="19.899999999999999" customHeight="1">
      <c r="B100" s="109"/>
      <c r="D100" s="110" t="s">
        <v>188</v>
      </c>
      <c r="E100" s="111"/>
      <c r="F100" s="111"/>
      <c r="G100" s="111"/>
      <c r="H100" s="111"/>
      <c r="I100" s="111"/>
      <c r="J100" s="112">
        <f>J340</f>
        <v>0</v>
      </c>
      <c r="L100" s="109"/>
    </row>
    <row r="101" spans="2:12" s="9" customFormat="1" ht="19.899999999999999" customHeight="1">
      <c r="B101" s="109"/>
      <c r="D101" s="110" t="s">
        <v>189</v>
      </c>
      <c r="E101" s="111"/>
      <c r="F101" s="111"/>
      <c r="G101" s="111"/>
      <c r="H101" s="111"/>
      <c r="I101" s="111"/>
      <c r="J101" s="112">
        <f>J356</f>
        <v>0</v>
      </c>
      <c r="L101" s="109"/>
    </row>
    <row r="102" spans="2:12" s="9" customFormat="1" ht="19.899999999999999" customHeight="1">
      <c r="B102" s="109"/>
      <c r="D102" s="110" t="s">
        <v>190</v>
      </c>
      <c r="E102" s="111"/>
      <c r="F102" s="111"/>
      <c r="G102" s="111"/>
      <c r="H102" s="111"/>
      <c r="I102" s="111"/>
      <c r="J102" s="112">
        <f>J377</f>
        <v>0</v>
      </c>
      <c r="L102" s="109"/>
    </row>
    <row r="103" spans="2:12" s="8" customFormat="1" ht="25" customHeight="1">
      <c r="B103" s="105"/>
      <c r="D103" s="106" t="s">
        <v>1013</v>
      </c>
      <c r="E103" s="107"/>
      <c r="F103" s="107"/>
      <c r="G103" s="107"/>
      <c r="H103" s="107"/>
      <c r="I103" s="107"/>
      <c r="J103" s="108">
        <f>J379</f>
        <v>0</v>
      </c>
      <c r="L103" s="105"/>
    </row>
    <row r="104" spans="2:12" s="9" customFormat="1" ht="19.899999999999999" customHeight="1">
      <c r="B104" s="109"/>
      <c r="D104" s="110" t="s">
        <v>1014</v>
      </c>
      <c r="E104" s="111"/>
      <c r="F104" s="111"/>
      <c r="G104" s="111"/>
      <c r="H104" s="111"/>
      <c r="I104" s="111"/>
      <c r="J104" s="112">
        <f>J380</f>
        <v>0</v>
      </c>
      <c r="L104" s="109"/>
    </row>
    <row r="105" spans="2:12" s="8" customFormat="1" ht="25" customHeight="1">
      <c r="B105" s="105"/>
      <c r="D105" s="106" t="s">
        <v>191</v>
      </c>
      <c r="E105" s="107"/>
      <c r="F105" s="107"/>
      <c r="G105" s="107"/>
      <c r="H105" s="107"/>
      <c r="I105" s="107"/>
      <c r="J105" s="108">
        <f>J387</f>
        <v>0</v>
      </c>
      <c r="L105" s="105"/>
    </row>
    <row r="106" spans="2:12" s="9" customFormat="1" ht="19.899999999999999" customHeight="1">
      <c r="B106" s="109"/>
      <c r="D106" s="110" t="s">
        <v>192</v>
      </c>
      <c r="E106" s="111"/>
      <c r="F106" s="111"/>
      <c r="G106" s="111"/>
      <c r="H106" s="111"/>
      <c r="I106" s="111"/>
      <c r="J106" s="112">
        <f>J388</f>
        <v>0</v>
      </c>
      <c r="L106" s="109"/>
    </row>
    <row r="107" spans="2:12" s="9" customFormat="1" ht="19.899999999999999" customHeight="1">
      <c r="B107" s="109"/>
      <c r="D107" s="110" t="s">
        <v>193</v>
      </c>
      <c r="E107" s="111"/>
      <c r="F107" s="111"/>
      <c r="G107" s="111"/>
      <c r="H107" s="111"/>
      <c r="I107" s="111"/>
      <c r="J107" s="112">
        <f>J393</f>
        <v>0</v>
      </c>
      <c r="L107" s="109"/>
    </row>
    <row r="108" spans="2:12" s="1" customFormat="1" ht="21.75" customHeight="1">
      <c r="B108" s="32"/>
      <c r="L108" s="32"/>
    </row>
    <row r="109" spans="2:12" s="1" customFormat="1" ht="7" customHeight="1">
      <c r="B109" s="44"/>
      <c r="C109" s="45"/>
      <c r="D109" s="45"/>
      <c r="E109" s="45"/>
      <c r="F109" s="45"/>
      <c r="G109" s="45"/>
      <c r="H109" s="45"/>
      <c r="I109" s="45"/>
      <c r="J109" s="45"/>
      <c r="K109" s="45"/>
      <c r="L109" s="32"/>
    </row>
    <row r="113" spans="2:63" s="1" customFormat="1" ht="7" customHeight="1">
      <c r="B113" s="46"/>
      <c r="C113" s="47"/>
      <c r="D113" s="47"/>
      <c r="E113" s="47"/>
      <c r="F113" s="47"/>
      <c r="G113" s="47"/>
      <c r="H113" s="47"/>
      <c r="I113" s="47"/>
      <c r="J113" s="47"/>
      <c r="K113" s="47"/>
      <c r="L113" s="32"/>
    </row>
    <row r="114" spans="2:63" s="1" customFormat="1" ht="25" customHeight="1">
      <c r="B114" s="32"/>
      <c r="C114" s="21" t="s">
        <v>195</v>
      </c>
      <c r="L114" s="32"/>
    </row>
    <row r="115" spans="2:63" s="1" customFormat="1" ht="7" customHeight="1">
      <c r="B115" s="32"/>
      <c r="L115" s="32"/>
    </row>
    <row r="116" spans="2:63" s="1" customFormat="1" ht="12" customHeight="1">
      <c r="B116" s="32"/>
      <c r="C116" s="27" t="s">
        <v>16</v>
      </c>
      <c r="L116" s="32"/>
    </row>
    <row r="117" spans="2:63" s="1" customFormat="1" ht="16.5" customHeight="1">
      <c r="B117" s="32"/>
      <c r="E117" s="257" t="str">
        <f>E7</f>
        <v>II/184 PRŮTAH CHUDENICE, REKONSTRUKCE</v>
      </c>
      <c r="F117" s="258"/>
      <c r="G117" s="258"/>
      <c r="H117" s="258"/>
      <c r="L117" s="32"/>
    </row>
    <row r="118" spans="2:63" s="1" customFormat="1" ht="12" customHeight="1">
      <c r="B118" s="32"/>
      <c r="C118" s="27" t="s">
        <v>173</v>
      </c>
      <c r="L118" s="32"/>
    </row>
    <row r="119" spans="2:63" s="1" customFormat="1" ht="30" customHeight="1">
      <c r="B119" s="32"/>
      <c r="E119" s="253" t="str">
        <f>E9</f>
        <v>SO102_1 - CHODNÍKY A SJEZDY V ŠÍŘCE CHODNÍKU 1. ETAPA KM 0,000 - 0,758</v>
      </c>
      <c r="F119" s="256"/>
      <c r="G119" s="256"/>
      <c r="H119" s="256"/>
      <c r="L119" s="32"/>
    </row>
    <row r="120" spans="2:63" s="1" customFormat="1" ht="7" customHeight="1">
      <c r="B120" s="32"/>
      <c r="L120" s="32"/>
    </row>
    <row r="121" spans="2:63" s="1" customFormat="1" ht="12" customHeight="1">
      <c r="B121" s="32"/>
      <c r="C121" s="27" t="s">
        <v>20</v>
      </c>
      <c r="F121" s="25" t="str">
        <f>F12</f>
        <v xml:space="preserve"> </v>
      </c>
      <c r="I121" s="27" t="s">
        <v>22</v>
      </c>
      <c r="J121" s="52" t="str">
        <f>IF(J12="","",J12)</f>
        <v>7. 11. 2025</v>
      </c>
      <c r="L121" s="32"/>
    </row>
    <row r="122" spans="2:63" s="1" customFormat="1" ht="7" customHeight="1">
      <c r="B122" s="32"/>
      <c r="L122" s="32"/>
    </row>
    <row r="123" spans="2:63" s="1" customFormat="1" ht="25.75" customHeight="1">
      <c r="B123" s="32"/>
      <c r="C123" s="27" t="s">
        <v>24</v>
      </c>
      <c r="F123" s="25" t="str">
        <f>E15</f>
        <v>SÚS PK a Městys Chudenice</v>
      </c>
      <c r="I123" s="27" t="s">
        <v>30</v>
      </c>
      <c r="J123" s="30" t="str">
        <f>E21</f>
        <v>MACÁN PROJEKCE DS s.r.o.</v>
      </c>
      <c r="L123" s="32"/>
    </row>
    <row r="124" spans="2:63" s="1" customFormat="1" ht="15.25" customHeight="1">
      <c r="B124" s="32"/>
      <c r="C124" s="27" t="s">
        <v>28</v>
      </c>
      <c r="F124" s="25" t="str">
        <f>IF(E18="","",E18)</f>
        <v>Vyplň údaj</v>
      </c>
      <c r="I124" s="27" t="s">
        <v>33</v>
      </c>
      <c r="J124" s="30" t="str">
        <f>E24</f>
        <v>Žižkovský Petr</v>
      </c>
      <c r="L124" s="32"/>
    </row>
    <row r="125" spans="2:63" s="1" customFormat="1" ht="10.4" customHeight="1">
      <c r="B125" s="32"/>
      <c r="L125" s="32"/>
    </row>
    <row r="126" spans="2:63" s="10" customFormat="1" ht="29.25" customHeight="1">
      <c r="B126" s="113"/>
      <c r="C126" s="114" t="s">
        <v>196</v>
      </c>
      <c r="D126" s="115" t="s">
        <v>61</v>
      </c>
      <c r="E126" s="115" t="s">
        <v>57</v>
      </c>
      <c r="F126" s="115" t="s">
        <v>58</v>
      </c>
      <c r="G126" s="115" t="s">
        <v>197</v>
      </c>
      <c r="H126" s="115" t="s">
        <v>198</v>
      </c>
      <c r="I126" s="115" t="s">
        <v>199</v>
      </c>
      <c r="J126" s="115" t="s">
        <v>179</v>
      </c>
      <c r="K126" s="116" t="s">
        <v>200</v>
      </c>
      <c r="L126" s="113"/>
      <c r="M126" s="59" t="s">
        <v>1</v>
      </c>
      <c r="N126" s="60" t="s">
        <v>40</v>
      </c>
      <c r="O126" s="60" t="s">
        <v>201</v>
      </c>
      <c r="P126" s="60" t="s">
        <v>202</v>
      </c>
      <c r="Q126" s="60" t="s">
        <v>203</v>
      </c>
      <c r="R126" s="60" t="s">
        <v>204</v>
      </c>
      <c r="S126" s="60" t="s">
        <v>205</v>
      </c>
      <c r="T126" s="61" t="s">
        <v>206</v>
      </c>
    </row>
    <row r="127" spans="2:63" s="1" customFormat="1" ht="22.9" customHeight="1">
      <c r="B127" s="32"/>
      <c r="C127" s="64" t="s">
        <v>207</v>
      </c>
      <c r="J127" s="117">
        <f>BK127</f>
        <v>0</v>
      </c>
      <c r="L127" s="32"/>
      <c r="M127" s="62"/>
      <c r="N127" s="53"/>
      <c r="O127" s="53"/>
      <c r="P127" s="118">
        <f>P128+P379+P387</f>
        <v>0</v>
      </c>
      <c r="Q127" s="53"/>
      <c r="R127" s="118">
        <f>R128+R379+R387</f>
        <v>1140.77918</v>
      </c>
      <c r="S127" s="53"/>
      <c r="T127" s="119">
        <f>T128+T379+T387</f>
        <v>186.36199999999997</v>
      </c>
      <c r="AT127" s="17" t="s">
        <v>75</v>
      </c>
      <c r="AU127" s="17" t="s">
        <v>181</v>
      </c>
      <c r="BK127" s="120">
        <f>BK128+BK379+BK387</f>
        <v>0</v>
      </c>
    </row>
    <row r="128" spans="2:63" s="11" customFormat="1" ht="25.9" customHeight="1">
      <c r="B128" s="121"/>
      <c r="D128" s="122" t="s">
        <v>75</v>
      </c>
      <c r="E128" s="123" t="s">
        <v>208</v>
      </c>
      <c r="F128" s="123" t="s">
        <v>209</v>
      </c>
      <c r="I128" s="124"/>
      <c r="J128" s="125">
        <f>BK128</f>
        <v>0</v>
      </c>
      <c r="L128" s="121"/>
      <c r="M128" s="126"/>
      <c r="P128" s="127">
        <f>P129+P219+P340+P356+P377</f>
        <v>0</v>
      </c>
      <c r="R128" s="127">
        <f>R129+R219+R340+R356+R377</f>
        <v>1140.62338</v>
      </c>
      <c r="T128" s="128">
        <f>T129+T219+T340+T356+T377</f>
        <v>186.36199999999997</v>
      </c>
      <c r="AR128" s="122" t="s">
        <v>84</v>
      </c>
      <c r="AT128" s="129" t="s">
        <v>75</v>
      </c>
      <c r="AU128" s="129" t="s">
        <v>76</v>
      </c>
      <c r="AY128" s="122" t="s">
        <v>210</v>
      </c>
      <c r="BK128" s="130">
        <f>BK129+BK219+BK340+BK356+BK377</f>
        <v>0</v>
      </c>
    </row>
    <row r="129" spans="2:65" s="11" customFormat="1" ht="22.9" customHeight="1">
      <c r="B129" s="121"/>
      <c r="D129" s="122" t="s">
        <v>75</v>
      </c>
      <c r="E129" s="131" t="s">
        <v>84</v>
      </c>
      <c r="F129" s="131" t="s">
        <v>211</v>
      </c>
      <c r="I129" s="124"/>
      <c r="J129" s="132">
        <f>BK129</f>
        <v>0</v>
      </c>
      <c r="L129" s="121"/>
      <c r="M129" s="126"/>
      <c r="P129" s="127">
        <f>SUM(P130:P218)</f>
        <v>0</v>
      </c>
      <c r="R129" s="127">
        <f>SUM(R130:R218)</f>
        <v>126.90940000000001</v>
      </c>
      <c r="T129" s="128">
        <f>SUM(T130:T218)</f>
        <v>186.01199999999997</v>
      </c>
      <c r="AR129" s="122" t="s">
        <v>84</v>
      </c>
      <c r="AT129" s="129" t="s">
        <v>75</v>
      </c>
      <c r="AU129" s="129" t="s">
        <v>84</v>
      </c>
      <c r="AY129" s="122" t="s">
        <v>210</v>
      </c>
      <c r="BK129" s="130">
        <f>SUM(BK130:BK218)</f>
        <v>0</v>
      </c>
    </row>
    <row r="130" spans="2:65" s="1" customFormat="1" ht="66.75" customHeight="1">
      <c r="B130" s="32"/>
      <c r="C130" s="133" t="s">
        <v>84</v>
      </c>
      <c r="D130" s="133" t="s">
        <v>212</v>
      </c>
      <c r="E130" s="134" t="s">
        <v>1015</v>
      </c>
      <c r="F130" s="135" t="s">
        <v>1016</v>
      </c>
      <c r="G130" s="136" t="s">
        <v>215</v>
      </c>
      <c r="H130" s="137">
        <v>25</v>
      </c>
      <c r="I130" s="138"/>
      <c r="J130" s="139">
        <f>ROUND(I130*H130,2)</f>
        <v>0</v>
      </c>
      <c r="K130" s="135" t="s">
        <v>216</v>
      </c>
      <c r="L130" s="32"/>
      <c r="M130" s="140" t="s">
        <v>1</v>
      </c>
      <c r="N130" s="141" t="s">
        <v>41</v>
      </c>
      <c r="P130" s="142">
        <f>O130*H130</f>
        <v>0</v>
      </c>
      <c r="Q130" s="142">
        <v>0</v>
      </c>
      <c r="R130" s="142">
        <f>Q130*H130</f>
        <v>0</v>
      </c>
      <c r="S130" s="142">
        <v>0.44</v>
      </c>
      <c r="T130" s="143">
        <f>S130*H130</f>
        <v>11</v>
      </c>
      <c r="AR130" s="144" t="s">
        <v>217</v>
      </c>
      <c r="AT130" s="144" t="s">
        <v>212</v>
      </c>
      <c r="AU130" s="144" t="s">
        <v>86</v>
      </c>
      <c r="AY130" s="17" t="s">
        <v>210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7" t="s">
        <v>84</v>
      </c>
      <c r="BK130" s="145">
        <f>ROUND(I130*H130,2)</f>
        <v>0</v>
      </c>
      <c r="BL130" s="17" t="s">
        <v>217</v>
      </c>
      <c r="BM130" s="144" t="s">
        <v>1017</v>
      </c>
    </row>
    <row r="131" spans="2:65" s="1" customFormat="1" ht="18">
      <c r="B131" s="32"/>
      <c r="D131" s="146" t="s">
        <v>219</v>
      </c>
      <c r="F131" s="147" t="s">
        <v>242</v>
      </c>
      <c r="I131" s="148"/>
      <c r="L131" s="32"/>
      <c r="M131" s="149"/>
      <c r="T131" s="56"/>
      <c r="AT131" s="17" t="s">
        <v>219</v>
      </c>
      <c r="AU131" s="17" t="s">
        <v>86</v>
      </c>
    </row>
    <row r="132" spans="2:65" s="12" customFormat="1">
      <c r="B132" s="150"/>
      <c r="D132" s="146" t="s">
        <v>221</v>
      </c>
      <c r="E132" s="151" t="s">
        <v>1</v>
      </c>
      <c r="F132" s="152" t="s">
        <v>1018</v>
      </c>
      <c r="H132" s="151" t="s">
        <v>1</v>
      </c>
      <c r="I132" s="153"/>
      <c r="L132" s="150"/>
      <c r="M132" s="154"/>
      <c r="T132" s="155"/>
      <c r="AT132" s="151" t="s">
        <v>221</v>
      </c>
      <c r="AU132" s="151" t="s">
        <v>86</v>
      </c>
      <c r="AV132" s="12" t="s">
        <v>84</v>
      </c>
      <c r="AW132" s="12" t="s">
        <v>32</v>
      </c>
      <c r="AX132" s="12" t="s">
        <v>76</v>
      </c>
      <c r="AY132" s="151" t="s">
        <v>210</v>
      </c>
    </row>
    <row r="133" spans="2:65" s="13" customFormat="1">
      <c r="B133" s="156"/>
      <c r="D133" s="146" t="s">
        <v>221</v>
      </c>
      <c r="E133" s="157" t="s">
        <v>1</v>
      </c>
      <c r="F133" s="158" t="s">
        <v>369</v>
      </c>
      <c r="H133" s="159">
        <v>25</v>
      </c>
      <c r="I133" s="160"/>
      <c r="L133" s="156"/>
      <c r="M133" s="161"/>
      <c r="T133" s="162"/>
      <c r="AT133" s="157" t="s">
        <v>221</v>
      </c>
      <c r="AU133" s="157" t="s">
        <v>86</v>
      </c>
      <c r="AV133" s="13" t="s">
        <v>86</v>
      </c>
      <c r="AW133" s="13" t="s">
        <v>32</v>
      </c>
      <c r="AX133" s="13" t="s">
        <v>76</v>
      </c>
      <c r="AY133" s="157" t="s">
        <v>210</v>
      </c>
    </row>
    <row r="134" spans="2:65" s="14" customFormat="1">
      <c r="B134" s="163"/>
      <c r="D134" s="146" t="s">
        <v>221</v>
      </c>
      <c r="E134" s="164" t="s">
        <v>1</v>
      </c>
      <c r="F134" s="165" t="s">
        <v>224</v>
      </c>
      <c r="H134" s="166">
        <v>25</v>
      </c>
      <c r="I134" s="167"/>
      <c r="L134" s="163"/>
      <c r="M134" s="168"/>
      <c r="T134" s="169"/>
      <c r="AT134" s="164" t="s">
        <v>221</v>
      </c>
      <c r="AU134" s="164" t="s">
        <v>86</v>
      </c>
      <c r="AV134" s="14" t="s">
        <v>217</v>
      </c>
      <c r="AW134" s="14" t="s">
        <v>32</v>
      </c>
      <c r="AX134" s="14" t="s">
        <v>84</v>
      </c>
      <c r="AY134" s="164" t="s">
        <v>210</v>
      </c>
    </row>
    <row r="135" spans="2:65" s="1" customFormat="1" ht="55.5" customHeight="1">
      <c r="B135" s="32"/>
      <c r="C135" s="133" t="s">
        <v>86</v>
      </c>
      <c r="D135" s="133" t="s">
        <v>212</v>
      </c>
      <c r="E135" s="134" t="s">
        <v>1019</v>
      </c>
      <c r="F135" s="135" t="s">
        <v>1020</v>
      </c>
      <c r="G135" s="136" t="s">
        <v>215</v>
      </c>
      <c r="H135" s="137">
        <v>135</v>
      </c>
      <c r="I135" s="138"/>
      <c r="J135" s="139">
        <f>ROUND(I135*H135,2)</f>
        <v>0</v>
      </c>
      <c r="K135" s="135" t="s">
        <v>216</v>
      </c>
      <c r="L135" s="32"/>
      <c r="M135" s="140" t="s">
        <v>1</v>
      </c>
      <c r="N135" s="141" t="s">
        <v>41</v>
      </c>
      <c r="P135" s="142">
        <f>O135*H135</f>
        <v>0</v>
      </c>
      <c r="Q135" s="142">
        <v>0</v>
      </c>
      <c r="R135" s="142">
        <f>Q135*H135</f>
        <v>0</v>
      </c>
      <c r="S135" s="142">
        <v>0.24</v>
      </c>
      <c r="T135" s="143">
        <f>S135*H135</f>
        <v>32.4</v>
      </c>
      <c r="AR135" s="144" t="s">
        <v>217</v>
      </c>
      <c r="AT135" s="144" t="s">
        <v>212</v>
      </c>
      <c r="AU135" s="144" t="s">
        <v>86</v>
      </c>
      <c r="AY135" s="17" t="s">
        <v>210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7" t="s">
        <v>84</v>
      </c>
      <c r="BK135" s="145">
        <f>ROUND(I135*H135,2)</f>
        <v>0</v>
      </c>
      <c r="BL135" s="17" t="s">
        <v>217</v>
      </c>
      <c r="BM135" s="144" t="s">
        <v>1021</v>
      </c>
    </row>
    <row r="136" spans="2:65" s="1" customFormat="1" ht="18">
      <c r="B136" s="32"/>
      <c r="D136" s="146" t="s">
        <v>219</v>
      </c>
      <c r="F136" s="147" t="s">
        <v>242</v>
      </c>
      <c r="I136" s="148"/>
      <c r="L136" s="32"/>
      <c r="M136" s="149"/>
      <c r="T136" s="56"/>
      <c r="AT136" s="17" t="s">
        <v>219</v>
      </c>
      <c r="AU136" s="17" t="s">
        <v>86</v>
      </c>
    </row>
    <row r="137" spans="2:65" s="12" customFormat="1">
      <c r="B137" s="150"/>
      <c r="D137" s="146" t="s">
        <v>221</v>
      </c>
      <c r="E137" s="151" t="s">
        <v>1</v>
      </c>
      <c r="F137" s="152" t="s">
        <v>1022</v>
      </c>
      <c r="H137" s="151" t="s">
        <v>1</v>
      </c>
      <c r="I137" s="153"/>
      <c r="L137" s="150"/>
      <c r="M137" s="154"/>
      <c r="T137" s="155"/>
      <c r="AT137" s="151" t="s">
        <v>221</v>
      </c>
      <c r="AU137" s="151" t="s">
        <v>86</v>
      </c>
      <c r="AV137" s="12" t="s">
        <v>84</v>
      </c>
      <c r="AW137" s="12" t="s">
        <v>32</v>
      </c>
      <c r="AX137" s="12" t="s">
        <v>76</v>
      </c>
      <c r="AY137" s="151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1023</v>
      </c>
      <c r="H138" s="159">
        <v>135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4" customFormat="1">
      <c r="B139" s="163"/>
      <c r="D139" s="146" t="s">
        <v>221</v>
      </c>
      <c r="E139" s="164" t="s">
        <v>1</v>
      </c>
      <c r="F139" s="165" t="s">
        <v>224</v>
      </c>
      <c r="H139" s="166">
        <v>135</v>
      </c>
      <c r="I139" s="167"/>
      <c r="L139" s="163"/>
      <c r="M139" s="168"/>
      <c r="T139" s="169"/>
      <c r="AT139" s="164" t="s">
        <v>221</v>
      </c>
      <c r="AU139" s="164" t="s">
        <v>86</v>
      </c>
      <c r="AV139" s="14" t="s">
        <v>217</v>
      </c>
      <c r="AW139" s="14" t="s">
        <v>32</v>
      </c>
      <c r="AX139" s="14" t="s">
        <v>84</v>
      </c>
      <c r="AY139" s="164" t="s">
        <v>210</v>
      </c>
    </row>
    <row r="140" spans="2:65" s="1" customFormat="1" ht="66.75" customHeight="1">
      <c r="B140" s="32"/>
      <c r="C140" s="133" t="s">
        <v>231</v>
      </c>
      <c r="D140" s="133" t="s">
        <v>212</v>
      </c>
      <c r="E140" s="134" t="s">
        <v>1024</v>
      </c>
      <c r="F140" s="135" t="s">
        <v>1025</v>
      </c>
      <c r="G140" s="136" t="s">
        <v>215</v>
      </c>
      <c r="H140" s="137">
        <v>69</v>
      </c>
      <c r="I140" s="138"/>
      <c r="J140" s="139">
        <f>ROUND(I140*H140,2)</f>
        <v>0</v>
      </c>
      <c r="K140" s="135" t="s">
        <v>216</v>
      </c>
      <c r="L140" s="32"/>
      <c r="M140" s="140" t="s">
        <v>1</v>
      </c>
      <c r="N140" s="141" t="s">
        <v>41</v>
      </c>
      <c r="P140" s="142">
        <f>O140*H140</f>
        <v>0</v>
      </c>
      <c r="Q140" s="142">
        <v>0</v>
      </c>
      <c r="R140" s="142">
        <f>Q140*H140</f>
        <v>0</v>
      </c>
      <c r="S140" s="142">
        <v>0.29499999999999998</v>
      </c>
      <c r="T140" s="143">
        <f>S140*H140</f>
        <v>20.355</v>
      </c>
      <c r="AR140" s="144" t="s">
        <v>217</v>
      </c>
      <c r="AT140" s="144" t="s">
        <v>212</v>
      </c>
      <c r="AU140" s="144" t="s">
        <v>86</v>
      </c>
      <c r="AY140" s="17" t="s">
        <v>210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7" t="s">
        <v>84</v>
      </c>
      <c r="BK140" s="145">
        <f>ROUND(I140*H140,2)</f>
        <v>0</v>
      </c>
      <c r="BL140" s="17" t="s">
        <v>217</v>
      </c>
      <c r="BM140" s="144" t="s">
        <v>1026</v>
      </c>
    </row>
    <row r="141" spans="2:65" s="1" customFormat="1" ht="18">
      <c r="B141" s="32"/>
      <c r="D141" s="146" t="s">
        <v>219</v>
      </c>
      <c r="F141" s="147" t="s">
        <v>242</v>
      </c>
      <c r="I141" s="148"/>
      <c r="L141" s="32"/>
      <c r="M141" s="149"/>
      <c r="T141" s="56"/>
      <c r="AT141" s="17" t="s">
        <v>219</v>
      </c>
      <c r="AU141" s="17" t="s">
        <v>86</v>
      </c>
    </row>
    <row r="142" spans="2:65" s="12" customFormat="1">
      <c r="B142" s="150"/>
      <c r="D142" s="146" t="s">
        <v>221</v>
      </c>
      <c r="E142" s="151" t="s">
        <v>1</v>
      </c>
      <c r="F142" s="152" t="s">
        <v>1027</v>
      </c>
      <c r="H142" s="151" t="s">
        <v>1</v>
      </c>
      <c r="I142" s="153"/>
      <c r="L142" s="150"/>
      <c r="M142" s="154"/>
      <c r="T142" s="155"/>
      <c r="AT142" s="151" t="s">
        <v>221</v>
      </c>
      <c r="AU142" s="151" t="s">
        <v>86</v>
      </c>
      <c r="AV142" s="12" t="s">
        <v>84</v>
      </c>
      <c r="AW142" s="12" t="s">
        <v>32</v>
      </c>
      <c r="AX142" s="12" t="s">
        <v>76</v>
      </c>
      <c r="AY142" s="151" t="s">
        <v>210</v>
      </c>
    </row>
    <row r="143" spans="2:65" s="13" customFormat="1">
      <c r="B143" s="156"/>
      <c r="D143" s="146" t="s">
        <v>221</v>
      </c>
      <c r="E143" s="157" t="s">
        <v>1</v>
      </c>
      <c r="F143" s="158" t="s">
        <v>579</v>
      </c>
      <c r="H143" s="159">
        <v>69</v>
      </c>
      <c r="I143" s="160"/>
      <c r="L143" s="156"/>
      <c r="M143" s="161"/>
      <c r="T143" s="162"/>
      <c r="AT143" s="157" t="s">
        <v>221</v>
      </c>
      <c r="AU143" s="157" t="s">
        <v>86</v>
      </c>
      <c r="AV143" s="13" t="s">
        <v>86</v>
      </c>
      <c r="AW143" s="13" t="s">
        <v>32</v>
      </c>
      <c r="AX143" s="13" t="s">
        <v>76</v>
      </c>
      <c r="AY143" s="157" t="s">
        <v>210</v>
      </c>
    </row>
    <row r="144" spans="2:65" s="14" customFormat="1">
      <c r="B144" s="163"/>
      <c r="D144" s="146" t="s">
        <v>221</v>
      </c>
      <c r="E144" s="164" t="s">
        <v>1</v>
      </c>
      <c r="F144" s="165" t="s">
        <v>224</v>
      </c>
      <c r="H144" s="166">
        <v>69</v>
      </c>
      <c r="I144" s="167"/>
      <c r="L144" s="163"/>
      <c r="M144" s="168"/>
      <c r="T144" s="169"/>
      <c r="AT144" s="164" t="s">
        <v>221</v>
      </c>
      <c r="AU144" s="164" t="s">
        <v>86</v>
      </c>
      <c r="AV144" s="14" t="s">
        <v>217</v>
      </c>
      <c r="AW144" s="14" t="s">
        <v>32</v>
      </c>
      <c r="AX144" s="14" t="s">
        <v>84</v>
      </c>
      <c r="AY144" s="164" t="s">
        <v>210</v>
      </c>
    </row>
    <row r="145" spans="2:65" s="1" customFormat="1" ht="66.75" customHeight="1">
      <c r="B145" s="32"/>
      <c r="C145" s="133" t="s">
        <v>217</v>
      </c>
      <c r="D145" s="133" t="s">
        <v>212</v>
      </c>
      <c r="E145" s="134" t="s">
        <v>1028</v>
      </c>
      <c r="F145" s="135" t="s">
        <v>1029</v>
      </c>
      <c r="G145" s="136" t="s">
        <v>215</v>
      </c>
      <c r="H145" s="137">
        <v>135</v>
      </c>
      <c r="I145" s="138"/>
      <c r="J145" s="139">
        <f>ROUND(I145*H145,2)</f>
        <v>0</v>
      </c>
      <c r="K145" s="135" t="s">
        <v>216</v>
      </c>
      <c r="L145" s="32"/>
      <c r="M145" s="140" t="s">
        <v>1</v>
      </c>
      <c r="N145" s="141" t="s">
        <v>41</v>
      </c>
      <c r="P145" s="142">
        <f>O145*H145</f>
        <v>0</v>
      </c>
      <c r="Q145" s="142">
        <v>0</v>
      </c>
      <c r="R145" s="142">
        <f>Q145*H145</f>
        <v>0</v>
      </c>
      <c r="S145" s="142">
        <v>0.26</v>
      </c>
      <c r="T145" s="143">
        <f>S145*H145</f>
        <v>35.1</v>
      </c>
      <c r="AR145" s="144" t="s">
        <v>217</v>
      </c>
      <c r="AT145" s="144" t="s">
        <v>212</v>
      </c>
      <c r="AU145" s="144" t="s">
        <v>86</v>
      </c>
      <c r="AY145" s="17" t="s">
        <v>210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7" t="s">
        <v>84</v>
      </c>
      <c r="BK145" s="145">
        <f>ROUND(I145*H145,2)</f>
        <v>0</v>
      </c>
      <c r="BL145" s="17" t="s">
        <v>217</v>
      </c>
      <c r="BM145" s="144" t="s">
        <v>1030</v>
      </c>
    </row>
    <row r="146" spans="2:65" s="1" customFormat="1" ht="18">
      <c r="B146" s="32"/>
      <c r="D146" s="146" t="s">
        <v>219</v>
      </c>
      <c r="F146" s="147" t="s">
        <v>242</v>
      </c>
      <c r="I146" s="148"/>
      <c r="L146" s="32"/>
      <c r="M146" s="149"/>
      <c r="T146" s="56"/>
      <c r="AT146" s="17" t="s">
        <v>219</v>
      </c>
      <c r="AU146" s="17" t="s">
        <v>86</v>
      </c>
    </row>
    <row r="147" spans="2:65" s="12" customFormat="1">
      <c r="B147" s="150"/>
      <c r="D147" s="146" t="s">
        <v>221</v>
      </c>
      <c r="E147" s="151" t="s">
        <v>1</v>
      </c>
      <c r="F147" s="152" t="s">
        <v>1031</v>
      </c>
      <c r="H147" s="151" t="s">
        <v>1</v>
      </c>
      <c r="I147" s="153"/>
      <c r="L147" s="150"/>
      <c r="M147" s="154"/>
      <c r="T147" s="155"/>
      <c r="AT147" s="151" t="s">
        <v>221</v>
      </c>
      <c r="AU147" s="151" t="s">
        <v>86</v>
      </c>
      <c r="AV147" s="12" t="s">
        <v>84</v>
      </c>
      <c r="AW147" s="12" t="s">
        <v>32</v>
      </c>
      <c r="AX147" s="12" t="s">
        <v>76</v>
      </c>
      <c r="AY147" s="151" t="s">
        <v>210</v>
      </c>
    </row>
    <row r="148" spans="2:65" s="13" customFormat="1">
      <c r="B148" s="156"/>
      <c r="D148" s="146" t="s">
        <v>221</v>
      </c>
      <c r="E148" s="157" t="s">
        <v>1</v>
      </c>
      <c r="F148" s="158" t="s">
        <v>1023</v>
      </c>
      <c r="H148" s="159">
        <v>135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65" s="14" customFormat="1">
      <c r="B149" s="163"/>
      <c r="D149" s="146" t="s">
        <v>221</v>
      </c>
      <c r="E149" s="164" t="s">
        <v>1</v>
      </c>
      <c r="F149" s="165" t="s">
        <v>224</v>
      </c>
      <c r="H149" s="166">
        <v>135</v>
      </c>
      <c r="I149" s="167"/>
      <c r="L149" s="163"/>
      <c r="M149" s="168"/>
      <c r="T149" s="169"/>
      <c r="AT149" s="164" t="s">
        <v>221</v>
      </c>
      <c r="AU149" s="164" t="s">
        <v>86</v>
      </c>
      <c r="AV149" s="14" t="s">
        <v>217</v>
      </c>
      <c r="AW149" s="14" t="s">
        <v>32</v>
      </c>
      <c r="AX149" s="14" t="s">
        <v>84</v>
      </c>
      <c r="AY149" s="164" t="s">
        <v>210</v>
      </c>
    </row>
    <row r="150" spans="2:65" s="1" customFormat="1" ht="44.25" customHeight="1">
      <c r="B150" s="32"/>
      <c r="C150" s="133" t="s">
        <v>245</v>
      </c>
      <c r="D150" s="133" t="s">
        <v>212</v>
      </c>
      <c r="E150" s="134" t="s">
        <v>238</v>
      </c>
      <c r="F150" s="135" t="s">
        <v>239</v>
      </c>
      <c r="G150" s="136" t="s">
        <v>240</v>
      </c>
      <c r="H150" s="137">
        <v>33</v>
      </c>
      <c r="I150" s="138"/>
      <c r="J150" s="139">
        <f>ROUND(I150*H150,2)</f>
        <v>0</v>
      </c>
      <c r="K150" s="135" t="s">
        <v>216</v>
      </c>
      <c r="L150" s="32"/>
      <c r="M150" s="140" t="s">
        <v>1</v>
      </c>
      <c r="N150" s="141" t="s">
        <v>41</v>
      </c>
      <c r="P150" s="142">
        <f>O150*H150</f>
        <v>0</v>
      </c>
      <c r="Q150" s="142">
        <v>0</v>
      </c>
      <c r="R150" s="142">
        <f>Q150*H150</f>
        <v>0</v>
      </c>
      <c r="S150" s="142">
        <v>0.115</v>
      </c>
      <c r="T150" s="143">
        <f>S150*H150</f>
        <v>3.7950000000000004</v>
      </c>
      <c r="AR150" s="144" t="s">
        <v>217</v>
      </c>
      <c r="AT150" s="144" t="s">
        <v>212</v>
      </c>
      <c r="AU150" s="144" t="s">
        <v>86</v>
      </c>
      <c r="AY150" s="17" t="s">
        <v>210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7" t="s">
        <v>84</v>
      </c>
      <c r="BK150" s="145">
        <f>ROUND(I150*H150,2)</f>
        <v>0</v>
      </c>
      <c r="BL150" s="17" t="s">
        <v>217</v>
      </c>
      <c r="BM150" s="144" t="s">
        <v>1032</v>
      </c>
    </row>
    <row r="151" spans="2:65" s="1" customFormat="1" ht="18">
      <c r="B151" s="32"/>
      <c r="D151" s="146" t="s">
        <v>219</v>
      </c>
      <c r="F151" s="147" t="s">
        <v>242</v>
      </c>
      <c r="I151" s="148"/>
      <c r="L151" s="32"/>
      <c r="M151" s="149"/>
      <c r="T151" s="56"/>
      <c r="AT151" s="17" t="s">
        <v>219</v>
      </c>
      <c r="AU151" s="17" t="s">
        <v>86</v>
      </c>
    </row>
    <row r="152" spans="2:65" s="12" customFormat="1">
      <c r="B152" s="150"/>
      <c r="D152" s="146" t="s">
        <v>221</v>
      </c>
      <c r="E152" s="151" t="s">
        <v>1</v>
      </c>
      <c r="F152" s="152" t="s">
        <v>243</v>
      </c>
      <c r="H152" s="151" t="s">
        <v>1</v>
      </c>
      <c r="I152" s="153"/>
      <c r="L152" s="150"/>
      <c r="M152" s="154"/>
      <c r="T152" s="155"/>
      <c r="AT152" s="151" t="s">
        <v>221</v>
      </c>
      <c r="AU152" s="151" t="s">
        <v>86</v>
      </c>
      <c r="AV152" s="12" t="s">
        <v>84</v>
      </c>
      <c r="AW152" s="12" t="s">
        <v>32</v>
      </c>
      <c r="AX152" s="12" t="s">
        <v>76</v>
      </c>
      <c r="AY152" s="151" t="s">
        <v>210</v>
      </c>
    </row>
    <row r="153" spans="2:65" s="13" customFormat="1">
      <c r="B153" s="156"/>
      <c r="D153" s="146" t="s">
        <v>221</v>
      </c>
      <c r="E153" s="157" t="s">
        <v>1</v>
      </c>
      <c r="F153" s="158" t="s">
        <v>413</v>
      </c>
      <c r="H153" s="159">
        <v>33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76</v>
      </c>
      <c r="AY153" s="157" t="s">
        <v>210</v>
      </c>
    </row>
    <row r="154" spans="2:65" s="14" customFormat="1">
      <c r="B154" s="163"/>
      <c r="D154" s="146" t="s">
        <v>221</v>
      </c>
      <c r="E154" s="164" t="s">
        <v>1</v>
      </c>
      <c r="F154" s="165" t="s">
        <v>224</v>
      </c>
      <c r="H154" s="166">
        <v>33</v>
      </c>
      <c r="I154" s="167"/>
      <c r="L154" s="163"/>
      <c r="M154" s="168"/>
      <c r="T154" s="169"/>
      <c r="AT154" s="164" t="s">
        <v>221</v>
      </c>
      <c r="AU154" s="164" t="s">
        <v>86</v>
      </c>
      <c r="AV154" s="14" t="s">
        <v>217</v>
      </c>
      <c r="AW154" s="14" t="s">
        <v>32</v>
      </c>
      <c r="AX154" s="14" t="s">
        <v>84</v>
      </c>
      <c r="AY154" s="164" t="s">
        <v>210</v>
      </c>
    </row>
    <row r="155" spans="2:65" s="1" customFormat="1" ht="66.75" customHeight="1">
      <c r="B155" s="32"/>
      <c r="C155" s="133" t="s">
        <v>251</v>
      </c>
      <c r="D155" s="133" t="s">
        <v>212</v>
      </c>
      <c r="E155" s="134" t="s">
        <v>1033</v>
      </c>
      <c r="F155" s="135" t="s">
        <v>1034</v>
      </c>
      <c r="G155" s="136" t="s">
        <v>215</v>
      </c>
      <c r="H155" s="137">
        <v>63</v>
      </c>
      <c r="I155" s="138"/>
      <c r="J155" s="139">
        <f>ROUND(I155*H155,2)</f>
        <v>0</v>
      </c>
      <c r="K155" s="135" t="s">
        <v>216</v>
      </c>
      <c r="L155" s="32"/>
      <c r="M155" s="140" t="s">
        <v>1</v>
      </c>
      <c r="N155" s="141" t="s">
        <v>41</v>
      </c>
      <c r="P155" s="142">
        <f>O155*H155</f>
        <v>0</v>
      </c>
      <c r="Q155" s="142">
        <v>0</v>
      </c>
      <c r="R155" s="142">
        <f>Q155*H155</f>
        <v>0</v>
      </c>
      <c r="S155" s="142">
        <v>0.32</v>
      </c>
      <c r="T155" s="143">
        <f>S155*H155</f>
        <v>20.16</v>
      </c>
      <c r="AR155" s="144" t="s">
        <v>217</v>
      </c>
      <c r="AT155" s="144" t="s">
        <v>212</v>
      </c>
      <c r="AU155" s="144" t="s">
        <v>86</v>
      </c>
      <c r="AY155" s="17" t="s">
        <v>210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7" t="s">
        <v>84</v>
      </c>
      <c r="BK155" s="145">
        <f>ROUND(I155*H155,2)</f>
        <v>0</v>
      </c>
      <c r="BL155" s="17" t="s">
        <v>217</v>
      </c>
      <c r="BM155" s="144" t="s">
        <v>1035</v>
      </c>
    </row>
    <row r="156" spans="2:65" s="1" customFormat="1" ht="18">
      <c r="B156" s="32"/>
      <c r="D156" s="146" t="s">
        <v>219</v>
      </c>
      <c r="F156" s="147" t="s">
        <v>242</v>
      </c>
      <c r="I156" s="148"/>
      <c r="L156" s="32"/>
      <c r="M156" s="149"/>
      <c r="T156" s="56"/>
      <c r="AT156" s="17" t="s">
        <v>219</v>
      </c>
      <c r="AU156" s="17" t="s">
        <v>86</v>
      </c>
    </row>
    <row r="157" spans="2:65" s="12" customFormat="1">
      <c r="B157" s="150"/>
      <c r="D157" s="146" t="s">
        <v>221</v>
      </c>
      <c r="E157" s="151" t="s">
        <v>1</v>
      </c>
      <c r="F157" s="152" t="s">
        <v>1036</v>
      </c>
      <c r="H157" s="151" t="s">
        <v>1</v>
      </c>
      <c r="I157" s="153"/>
      <c r="L157" s="150"/>
      <c r="M157" s="154"/>
      <c r="T157" s="155"/>
      <c r="AT157" s="151" t="s">
        <v>221</v>
      </c>
      <c r="AU157" s="151" t="s">
        <v>86</v>
      </c>
      <c r="AV157" s="12" t="s">
        <v>84</v>
      </c>
      <c r="AW157" s="12" t="s">
        <v>32</v>
      </c>
      <c r="AX157" s="12" t="s">
        <v>76</v>
      </c>
      <c r="AY157" s="151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550</v>
      </c>
      <c r="H158" s="159">
        <v>63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4" customFormat="1">
      <c r="B159" s="163"/>
      <c r="D159" s="146" t="s">
        <v>221</v>
      </c>
      <c r="E159" s="164" t="s">
        <v>1</v>
      </c>
      <c r="F159" s="165" t="s">
        <v>224</v>
      </c>
      <c r="H159" s="166">
        <v>63</v>
      </c>
      <c r="I159" s="167"/>
      <c r="L159" s="163"/>
      <c r="M159" s="168"/>
      <c r="T159" s="169"/>
      <c r="AT159" s="164" t="s">
        <v>221</v>
      </c>
      <c r="AU159" s="164" t="s">
        <v>86</v>
      </c>
      <c r="AV159" s="14" t="s">
        <v>217</v>
      </c>
      <c r="AW159" s="14" t="s">
        <v>32</v>
      </c>
      <c r="AX159" s="14" t="s">
        <v>84</v>
      </c>
      <c r="AY159" s="164" t="s">
        <v>210</v>
      </c>
    </row>
    <row r="160" spans="2:65" s="1" customFormat="1" ht="55.5" customHeight="1">
      <c r="B160" s="32"/>
      <c r="C160" s="133" t="s">
        <v>257</v>
      </c>
      <c r="D160" s="133" t="s">
        <v>212</v>
      </c>
      <c r="E160" s="134" t="s">
        <v>1037</v>
      </c>
      <c r="F160" s="135" t="s">
        <v>1038</v>
      </c>
      <c r="G160" s="136" t="s">
        <v>215</v>
      </c>
      <c r="H160" s="137">
        <v>473</v>
      </c>
      <c r="I160" s="138"/>
      <c r="J160" s="139">
        <f>ROUND(I160*H160,2)</f>
        <v>0</v>
      </c>
      <c r="K160" s="135" t="s">
        <v>216</v>
      </c>
      <c r="L160" s="32"/>
      <c r="M160" s="140" t="s">
        <v>1</v>
      </c>
      <c r="N160" s="141" t="s">
        <v>41</v>
      </c>
      <c r="P160" s="142">
        <f>O160*H160</f>
        <v>0</v>
      </c>
      <c r="Q160" s="142">
        <v>0</v>
      </c>
      <c r="R160" s="142">
        <f>Q160*H160</f>
        <v>0</v>
      </c>
      <c r="S160" s="142">
        <v>9.8000000000000004E-2</v>
      </c>
      <c r="T160" s="143">
        <f>S160*H160</f>
        <v>46.353999999999999</v>
      </c>
      <c r="AR160" s="144" t="s">
        <v>217</v>
      </c>
      <c r="AT160" s="144" t="s">
        <v>212</v>
      </c>
      <c r="AU160" s="144" t="s">
        <v>86</v>
      </c>
      <c r="AY160" s="17" t="s">
        <v>210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7" t="s">
        <v>84</v>
      </c>
      <c r="BK160" s="145">
        <f>ROUND(I160*H160,2)</f>
        <v>0</v>
      </c>
      <c r="BL160" s="17" t="s">
        <v>217</v>
      </c>
      <c r="BM160" s="144" t="s">
        <v>1039</v>
      </c>
    </row>
    <row r="161" spans="2:65" s="1" customFormat="1" ht="18">
      <c r="B161" s="32"/>
      <c r="D161" s="146" t="s">
        <v>219</v>
      </c>
      <c r="F161" s="147" t="s">
        <v>242</v>
      </c>
      <c r="I161" s="148"/>
      <c r="L161" s="32"/>
      <c r="M161" s="149"/>
      <c r="T161" s="56"/>
      <c r="AT161" s="17" t="s">
        <v>219</v>
      </c>
      <c r="AU161" s="17" t="s">
        <v>86</v>
      </c>
    </row>
    <row r="162" spans="2:65" s="12" customFormat="1">
      <c r="B162" s="150"/>
      <c r="D162" s="146" t="s">
        <v>221</v>
      </c>
      <c r="E162" s="151" t="s">
        <v>1</v>
      </c>
      <c r="F162" s="152" t="s">
        <v>1040</v>
      </c>
      <c r="H162" s="151" t="s">
        <v>1</v>
      </c>
      <c r="I162" s="153"/>
      <c r="L162" s="150"/>
      <c r="M162" s="154"/>
      <c r="T162" s="155"/>
      <c r="AT162" s="151" t="s">
        <v>221</v>
      </c>
      <c r="AU162" s="151" t="s">
        <v>86</v>
      </c>
      <c r="AV162" s="12" t="s">
        <v>84</v>
      </c>
      <c r="AW162" s="12" t="s">
        <v>32</v>
      </c>
      <c r="AX162" s="12" t="s">
        <v>76</v>
      </c>
      <c r="AY162" s="151" t="s">
        <v>210</v>
      </c>
    </row>
    <row r="163" spans="2:65" s="13" customFormat="1">
      <c r="B163" s="156"/>
      <c r="D163" s="146" t="s">
        <v>221</v>
      </c>
      <c r="E163" s="157" t="s">
        <v>1</v>
      </c>
      <c r="F163" s="158" t="s">
        <v>1041</v>
      </c>
      <c r="H163" s="159">
        <v>473</v>
      </c>
      <c r="I163" s="160"/>
      <c r="L163" s="156"/>
      <c r="M163" s="161"/>
      <c r="T163" s="162"/>
      <c r="AT163" s="157" t="s">
        <v>221</v>
      </c>
      <c r="AU163" s="157" t="s">
        <v>86</v>
      </c>
      <c r="AV163" s="13" t="s">
        <v>86</v>
      </c>
      <c r="AW163" s="13" t="s">
        <v>32</v>
      </c>
      <c r="AX163" s="13" t="s">
        <v>76</v>
      </c>
      <c r="AY163" s="157" t="s">
        <v>210</v>
      </c>
    </row>
    <row r="164" spans="2:65" s="14" customFormat="1">
      <c r="B164" s="163"/>
      <c r="D164" s="146" t="s">
        <v>221</v>
      </c>
      <c r="E164" s="164" t="s">
        <v>1</v>
      </c>
      <c r="F164" s="165" t="s">
        <v>224</v>
      </c>
      <c r="H164" s="166">
        <v>473</v>
      </c>
      <c r="I164" s="167"/>
      <c r="L164" s="163"/>
      <c r="M164" s="168"/>
      <c r="T164" s="169"/>
      <c r="AT164" s="164" t="s">
        <v>221</v>
      </c>
      <c r="AU164" s="164" t="s">
        <v>86</v>
      </c>
      <c r="AV164" s="14" t="s">
        <v>217</v>
      </c>
      <c r="AW164" s="14" t="s">
        <v>32</v>
      </c>
      <c r="AX164" s="14" t="s">
        <v>84</v>
      </c>
      <c r="AY164" s="164" t="s">
        <v>210</v>
      </c>
    </row>
    <row r="165" spans="2:65" s="1" customFormat="1" ht="49.15" customHeight="1">
      <c r="B165" s="32"/>
      <c r="C165" s="133" t="s">
        <v>263</v>
      </c>
      <c r="D165" s="133" t="s">
        <v>212</v>
      </c>
      <c r="E165" s="134" t="s">
        <v>258</v>
      </c>
      <c r="F165" s="135" t="s">
        <v>259</v>
      </c>
      <c r="G165" s="136" t="s">
        <v>240</v>
      </c>
      <c r="H165" s="137">
        <v>68</v>
      </c>
      <c r="I165" s="138"/>
      <c r="J165" s="139">
        <f>ROUND(I165*H165,2)</f>
        <v>0</v>
      </c>
      <c r="K165" s="135" t="s">
        <v>216</v>
      </c>
      <c r="L165" s="32"/>
      <c r="M165" s="140" t="s">
        <v>1</v>
      </c>
      <c r="N165" s="141" t="s">
        <v>41</v>
      </c>
      <c r="P165" s="142">
        <f>O165*H165</f>
        <v>0</v>
      </c>
      <c r="Q165" s="142">
        <v>0</v>
      </c>
      <c r="R165" s="142">
        <f>Q165*H165</f>
        <v>0</v>
      </c>
      <c r="S165" s="142">
        <v>0.20499999999999999</v>
      </c>
      <c r="T165" s="143">
        <f>S165*H165</f>
        <v>13.94</v>
      </c>
      <c r="AR165" s="144" t="s">
        <v>217</v>
      </c>
      <c r="AT165" s="144" t="s">
        <v>212</v>
      </c>
      <c r="AU165" s="144" t="s">
        <v>86</v>
      </c>
      <c r="AY165" s="17" t="s">
        <v>210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7" t="s">
        <v>84</v>
      </c>
      <c r="BK165" s="145">
        <f>ROUND(I165*H165,2)</f>
        <v>0</v>
      </c>
      <c r="BL165" s="17" t="s">
        <v>217</v>
      </c>
      <c r="BM165" s="144" t="s">
        <v>1042</v>
      </c>
    </row>
    <row r="166" spans="2:65" s="1" customFormat="1" ht="18">
      <c r="B166" s="32"/>
      <c r="D166" s="146" t="s">
        <v>219</v>
      </c>
      <c r="F166" s="147" t="s">
        <v>242</v>
      </c>
      <c r="I166" s="148"/>
      <c r="L166" s="32"/>
      <c r="M166" s="149"/>
      <c r="T166" s="56"/>
      <c r="AT166" s="17" t="s">
        <v>219</v>
      </c>
      <c r="AU166" s="17" t="s">
        <v>86</v>
      </c>
    </row>
    <row r="167" spans="2:65" s="12" customFormat="1">
      <c r="B167" s="150"/>
      <c r="D167" s="146" t="s">
        <v>221</v>
      </c>
      <c r="E167" s="151" t="s">
        <v>1</v>
      </c>
      <c r="F167" s="152" t="s">
        <v>261</v>
      </c>
      <c r="H167" s="151" t="s">
        <v>1</v>
      </c>
      <c r="I167" s="153"/>
      <c r="L167" s="150"/>
      <c r="M167" s="154"/>
      <c r="T167" s="155"/>
      <c r="AT167" s="151" t="s">
        <v>221</v>
      </c>
      <c r="AU167" s="151" t="s">
        <v>86</v>
      </c>
      <c r="AV167" s="12" t="s">
        <v>84</v>
      </c>
      <c r="AW167" s="12" t="s">
        <v>32</v>
      </c>
      <c r="AX167" s="12" t="s">
        <v>76</v>
      </c>
      <c r="AY167" s="151" t="s">
        <v>210</v>
      </c>
    </row>
    <row r="168" spans="2:65" s="13" customFormat="1">
      <c r="B168" s="156"/>
      <c r="D168" s="146" t="s">
        <v>221</v>
      </c>
      <c r="E168" s="157" t="s">
        <v>1</v>
      </c>
      <c r="F168" s="158" t="s">
        <v>574</v>
      </c>
      <c r="H168" s="159">
        <v>68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76</v>
      </c>
      <c r="AY168" s="157" t="s">
        <v>210</v>
      </c>
    </row>
    <row r="169" spans="2:65" s="14" customFormat="1">
      <c r="B169" s="163"/>
      <c r="D169" s="146" t="s">
        <v>221</v>
      </c>
      <c r="E169" s="164" t="s">
        <v>1</v>
      </c>
      <c r="F169" s="165" t="s">
        <v>224</v>
      </c>
      <c r="H169" s="166">
        <v>68</v>
      </c>
      <c r="I169" s="167"/>
      <c r="L169" s="163"/>
      <c r="M169" s="168"/>
      <c r="T169" s="169"/>
      <c r="AT169" s="164" t="s">
        <v>221</v>
      </c>
      <c r="AU169" s="164" t="s">
        <v>86</v>
      </c>
      <c r="AV169" s="14" t="s">
        <v>217</v>
      </c>
      <c r="AW169" s="14" t="s">
        <v>32</v>
      </c>
      <c r="AX169" s="14" t="s">
        <v>84</v>
      </c>
      <c r="AY169" s="164" t="s">
        <v>210</v>
      </c>
    </row>
    <row r="170" spans="2:65" s="1" customFormat="1" ht="55.5" customHeight="1">
      <c r="B170" s="32"/>
      <c r="C170" s="133" t="s">
        <v>269</v>
      </c>
      <c r="D170" s="133" t="s">
        <v>212</v>
      </c>
      <c r="E170" s="134" t="s">
        <v>1043</v>
      </c>
      <c r="F170" s="135" t="s">
        <v>1044</v>
      </c>
      <c r="G170" s="136" t="s">
        <v>215</v>
      </c>
      <c r="H170" s="137">
        <v>7</v>
      </c>
      <c r="I170" s="138"/>
      <c r="J170" s="139">
        <f>ROUND(I170*H170,2)</f>
        <v>0</v>
      </c>
      <c r="K170" s="135" t="s">
        <v>216</v>
      </c>
      <c r="L170" s="32"/>
      <c r="M170" s="140" t="s">
        <v>1</v>
      </c>
      <c r="N170" s="141" t="s">
        <v>41</v>
      </c>
      <c r="P170" s="142">
        <f>O170*H170</f>
        <v>0</v>
      </c>
      <c r="Q170" s="142">
        <v>0</v>
      </c>
      <c r="R170" s="142">
        <f>Q170*H170</f>
        <v>0</v>
      </c>
      <c r="S170" s="142">
        <v>0.29499999999999998</v>
      </c>
      <c r="T170" s="143">
        <f>S170*H170</f>
        <v>2.0649999999999999</v>
      </c>
      <c r="AR170" s="144" t="s">
        <v>217</v>
      </c>
      <c r="AT170" s="144" t="s">
        <v>212</v>
      </c>
      <c r="AU170" s="144" t="s">
        <v>86</v>
      </c>
      <c r="AY170" s="17" t="s">
        <v>210</v>
      </c>
      <c r="BE170" s="145">
        <f>IF(N170="základní",J170,0)</f>
        <v>0</v>
      </c>
      <c r="BF170" s="145">
        <f>IF(N170="snížená",J170,0)</f>
        <v>0</v>
      </c>
      <c r="BG170" s="145">
        <f>IF(N170="zákl. přenesená",J170,0)</f>
        <v>0</v>
      </c>
      <c r="BH170" s="145">
        <f>IF(N170="sníž. přenesená",J170,0)</f>
        <v>0</v>
      </c>
      <c r="BI170" s="145">
        <f>IF(N170="nulová",J170,0)</f>
        <v>0</v>
      </c>
      <c r="BJ170" s="17" t="s">
        <v>84</v>
      </c>
      <c r="BK170" s="145">
        <f>ROUND(I170*H170,2)</f>
        <v>0</v>
      </c>
      <c r="BL170" s="17" t="s">
        <v>217</v>
      </c>
      <c r="BM170" s="144" t="s">
        <v>1045</v>
      </c>
    </row>
    <row r="171" spans="2:65" s="1" customFormat="1" ht="36">
      <c r="B171" s="32"/>
      <c r="D171" s="146" t="s">
        <v>219</v>
      </c>
      <c r="F171" s="147" t="s">
        <v>1046</v>
      </c>
      <c r="I171" s="148"/>
      <c r="L171" s="32"/>
      <c r="M171" s="149"/>
      <c r="T171" s="56"/>
      <c r="AT171" s="17" t="s">
        <v>219</v>
      </c>
      <c r="AU171" s="17" t="s">
        <v>86</v>
      </c>
    </row>
    <row r="172" spans="2:65" s="12" customFormat="1">
      <c r="B172" s="150"/>
      <c r="D172" s="146" t="s">
        <v>221</v>
      </c>
      <c r="E172" s="151" t="s">
        <v>1</v>
      </c>
      <c r="F172" s="152" t="s">
        <v>1047</v>
      </c>
      <c r="H172" s="151" t="s">
        <v>1</v>
      </c>
      <c r="I172" s="153"/>
      <c r="L172" s="150"/>
      <c r="M172" s="154"/>
      <c r="T172" s="155"/>
      <c r="AT172" s="151" t="s">
        <v>221</v>
      </c>
      <c r="AU172" s="151" t="s">
        <v>86</v>
      </c>
      <c r="AV172" s="12" t="s">
        <v>84</v>
      </c>
      <c r="AW172" s="12" t="s">
        <v>32</v>
      </c>
      <c r="AX172" s="12" t="s">
        <v>76</v>
      </c>
      <c r="AY172" s="151" t="s">
        <v>210</v>
      </c>
    </row>
    <row r="173" spans="2:65" s="13" customFormat="1">
      <c r="B173" s="156"/>
      <c r="D173" s="146" t="s">
        <v>221</v>
      </c>
      <c r="E173" s="157" t="s">
        <v>1</v>
      </c>
      <c r="F173" s="158" t="s">
        <v>257</v>
      </c>
      <c r="H173" s="159">
        <v>7</v>
      </c>
      <c r="I173" s="160"/>
      <c r="L173" s="156"/>
      <c r="M173" s="161"/>
      <c r="T173" s="162"/>
      <c r="AT173" s="157" t="s">
        <v>221</v>
      </c>
      <c r="AU173" s="157" t="s">
        <v>86</v>
      </c>
      <c r="AV173" s="13" t="s">
        <v>86</v>
      </c>
      <c r="AW173" s="13" t="s">
        <v>32</v>
      </c>
      <c r="AX173" s="13" t="s">
        <v>76</v>
      </c>
      <c r="AY173" s="157" t="s">
        <v>210</v>
      </c>
    </row>
    <row r="174" spans="2:65" s="14" customFormat="1">
      <c r="B174" s="163"/>
      <c r="D174" s="146" t="s">
        <v>221</v>
      </c>
      <c r="E174" s="164" t="s">
        <v>1</v>
      </c>
      <c r="F174" s="165" t="s">
        <v>224</v>
      </c>
      <c r="H174" s="166">
        <v>7</v>
      </c>
      <c r="I174" s="167"/>
      <c r="L174" s="163"/>
      <c r="M174" s="168"/>
      <c r="T174" s="169"/>
      <c r="AT174" s="164" t="s">
        <v>221</v>
      </c>
      <c r="AU174" s="164" t="s">
        <v>86</v>
      </c>
      <c r="AV174" s="14" t="s">
        <v>217</v>
      </c>
      <c r="AW174" s="14" t="s">
        <v>32</v>
      </c>
      <c r="AX174" s="14" t="s">
        <v>84</v>
      </c>
      <c r="AY174" s="164" t="s">
        <v>210</v>
      </c>
    </row>
    <row r="175" spans="2:65" s="1" customFormat="1" ht="55.5" customHeight="1">
      <c r="B175" s="32"/>
      <c r="C175" s="133" t="s">
        <v>276</v>
      </c>
      <c r="D175" s="133" t="s">
        <v>212</v>
      </c>
      <c r="E175" s="134" t="s">
        <v>1048</v>
      </c>
      <c r="F175" s="135" t="s">
        <v>1049</v>
      </c>
      <c r="G175" s="136" t="s">
        <v>215</v>
      </c>
      <c r="H175" s="137">
        <v>3</v>
      </c>
      <c r="I175" s="138"/>
      <c r="J175" s="139">
        <f>ROUND(I175*H175,2)</f>
        <v>0</v>
      </c>
      <c r="K175" s="135" t="s">
        <v>216</v>
      </c>
      <c r="L175" s="32"/>
      <c r="M175" s="140" t="s">
        <v>1</v>
      </c>
      <c r="N175" s="141" t="s">
        <v>41</v>
      </c>
      <c r="P175" s="142">
        <f>O175*H175</f>
        <v>0</v>
      </c>
      <c r="Q175" s="142">
        <v>0</v>
      </c>
      <c r="R175" s="142">
        <f>Q175*H175</f>
        <v>0</v>
      </c>
      <c r="S175" s="142">
        <v>0.28100000000000003</v>
      </c>
      <c r="T175" s="143">
        <f>S175*H175</f>
        <v>0.84300000000000008</v>
      </c>
      <c r="AR175" s="144" t="s">
        <v>217</v>
      </c>
      <c r="AT175" s="144" t="s">
        <v>212</v>
      </c>
      <c r="AU175" s="144" t="s">
        <v>86</v>
      </c>
      <c r="AY175" s="17" t="s">
        <v>210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7" t="s">
        <v>84</v>
      </c>
      <c r="BK175" s="145">
        <f>ROUND(I175*H175,2)</f>
        <v>0</v>
      </c>
      <c r="BL175" s="17" t="s">
        <v>217</v>
      </c>
      <c r="BM175" s="144" t="s">
        <v>1050</v>
      </c>
    </row>
    <row r="176" spans="2:65" s="1" customFormat="1" ht="36">
      <c r="B176" s="32"/>
      <c r="D176" s="146" t="s">
        <v>219</v>
      </c>
      <c r="F176" s="147" t="s">
        <v>1046</v>
      </c>
      <c r="I176" s="148"/>
      <c r="L176" s="32"/>
      <c r="M176" s="149"/>
      <c r="T176" s="56"/>
      <c r="AT176" s="17" t="s">
        <v>219</v>
      </c>
      <c r="AU176" s="17" t="s">
        <v>86</v>
      </c>
    </row>
    <row r="177" spans="2:65" s="12" customFormat="1">
      <c r="B177" s="150"/>
      <c r="D177" s="146" t="s">
        <v>221</v>
      </c>
      <c r="E177" s="151" t="s">
        <v>1</v>
      </c>
      <c r="F177" s="152" t="s">
        <v>1051</v>
      </c>
      <c r="H177" s="151" t="s">
        <v>1</v>
      </c>
      <c r="I177" s="153"/>
      <c r="L177" s="150"/>
      <c r="M177" s="154"/>
      <c r="T177" s="155"/>
      <c r="AT177" s="151" t="s">
        <v>221</v>
      </c>
      <c r="AU177" s="151" t="s">
        <v>86</v>
      </c>
      <c r="AV177" s="12" t="s">
        <v>84</v>
      </c>
      <c r="AW177" s="12" t="s">
        <v>32</v>
      </c>
      <c r="AX177" s="12" t="s">
        <v>76</v>
      </c>
      <c r="AY177" s="151" t="s">
        <v>210</v>
      </c>
    </row>
    <row r="178" spans="2:65" s="13" customFormat="1">
      <c r="B178" s="156"/>
      <c r="D178" s="146" t="s">
        <v>221</v>
      </c>
      <c r="E178" s="157" t="s">
        <v>1</v>
      </c>
      <c r="F178" s="158" t="s">
        <v>231</v>
      </c>
      <c r="H178" s="159">
        <v>3</v>
      </c>
      <c r="I178" s="160"/>
      <c r="L178" s="156"/>
      <c r="M178" s="161"/>
      <c r="T178" s="162"/>
      <c r="AT178" s="157" t="s">
        <v>221</v>
      </c>
      <c r="AU178" s="157" t="s">
        <v>86</v>
      </c>
      <c r="AV178" s="13" t="s">
        <v>86</v>
      </c>
      <c r="AW178" s="13" t="s">
        <v>32</v>
      </c>
      <c r="AX178" s="13" t="s">
        <v>76</v>
      </c>
      <c r="AY178" s="157" t="s">
        <v>210</v>
      </c>
    </row>
    <row r="179" spans="2:65" s="14" customFormat="1">
      <c r="B179" s="163"/>
      <c r="D179" s="146" t="s">
        <v>221</v>
      </c>
      <c r="E179" s="164" t="s">
        <v>1</v>
      </c>
      <c r="F179" s="165" t="s">
        <v>224</v>
      </c>
      <c r="H179" s="166">
        <v>3</v>
      </c>
      <c r="I179" s="167"/>
      <c r="L179" s="163"/>
      <c r="M179" s="168"/>
      <c r="T179" s="169"/>
      <c r="AT179" s="164" t="s">
        <v>221</v>
      </c>
      <c r="AU179" s="164" t="s">
        <v>86</v>
      </c>
      <c r="AV179" s="14" t="s">
        <v>217</v>
      </c>
      <c r="AW179" s="14" t="s">
        <v>32</v>
      </c>
      <c r="AX179" s="14" t="s">
        <v>84</v>
      </c>
      <c r="AY179" s="164" t="s">
        <v>210</v>
      </c>
    </row>
    <row r="180" spans="2:65" s="1" customFormat="1" ht="37.9" customHeight="1">
      <c r="B180" s="32"/>
      <c r="C180" s="133" t="s">
        <v>286</v>
      </c>
      <c r="D180" s="133" t="s">
        <v>212</v>
      </c>
      <c r="E180" s="134" t="s">
        <v>277</v>
      </c>
      <c r="F180" s="135" t="s">
        <v>278</v>
      </c>
      <c r="G180" s="136" t="s">
        <v>155</v>
      </c>
      <c r="H180" s="137">
        <v>660.22</v>
      </c>
      <c r="I180" s="138"/>
      <c r="J180" s="139">
        <f>ROUND(I180*H180,2)</f>
        <v>0</v>
      </c>
      <c r="K180" s="135" t="s">
        <v>216</v>
      </c>
      <c r="L180" s="32"/>
      <c r="M180" s="140" t="s">
        <v>1</v>
      </c>
      <c r="N180" s="141" t="s">
        <v>41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217</v>
      </c>
      <c r="AT180" s="144" t="s">
        <v>212</v>
      </c>
      <c r="AU180" s="144" t="s">
        <v>86</v>
      </c>
      <c r="AY180" s="17" t="s">
        <v>210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7" t="s">
        <v>84</v>
      </c>
      <c r="BK180" s="145">
        <f>ROUND(I180*H180,2)</f>
        <v>0</v>
      </c>
      <c r="BL180" s="17" t="s">
        <v>217</v>
      </c>
      <c r="BM180" s="144" t="s">
        <v>1052</v>
      </c>
    </row>
    <row r="181" spans="2:65" s="12" customFormat="1">
      <c r="B181" s="150"/>
      <c r="D181" s="146" t="s">
        <v>221</v>
      </c>
      <c r="E181" s="151" t="s">
        <v>1</v>
      </c>
      <c r="F181" s="152" t="s">
        <v>1053</v>
      </c>
      <c r="H181" s="151" t="s">
        <v>1</v>
      </c>
      <c r="I181" s="153"/>
      <c r="L181" s="150"/>
      <c r="M181" s="154"/>
      <c r="T181" s="155"/>
      <c r="AT181" s="151" t="s">
        <v>221</v>
      </c>
      <c r="AU181" s="151" t="s">
        <v>86</v>
      </c>
      <c r="AV181" s="12" t="s">
        <v>84</v>
      </c>
      <c r="AW181" s="12" t="s">
        <v>32</v>
      </c>
      <c r="AX181" s="12" t="s">
        <v>76</v>
      </c>
      <c r="AY181" s="151" t="s">
        <v>210</v>
      </c>
    </row>
    <row r="182" spans="2:65" s="13" customFormat="1">
      <c r="B182" s="156"/>
      <c r="D182" s="146" t="s">
        <v>221</v>
      </c>
      <c r="E182" s="157" t="s">
        <v>1</v>
      </c>
      <c r="F182" s="158" t="s">
        <v>1054</v>
      </c>
      <c r="H182" s="159">
        <v>79.75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2" customFormat="1">
      <c r="B183" s="150"/>
      <c r="D183" s="146" t="s">
        <v>221</v>
      </c>
      <c r="E183" s="151" t="s">
        <v>1</v>
      </c>
      <c r="F183" s="152" t="s">
        <v>1055</v>
      </c>
      <c r="H183" s="151" t="s">
        <v>1</v>
      </c>
      <c r="I183" s="153"/>
      <c r="L183" s="150"/>
      <c r="M183" s="154"/>
      <c r="T183" s="155"/>
      <c r="AT183" s="151" t="s">
        <v>221</v>
      </c>
      <c r="AU183" s="151" t="s">
        <v>86</v>
      </c>
      <c r="AV183" s="12" t="s">
        <v>84</v>
      </c>
      <c r="AW183" s="12" t="s">
        <v>32</v>
      </c>
      <c r="AX183" s="12" t="s">
        <v>76</v>
      </c>
      <c r="AY183" s="151" t="s">
        <v>210</v>
      </c>
    </row>
    <row r="184" spans="2:65" s="13" customFormat="1">
      <c r="B184" s="156"/>
      <c r="D184" s="146" t="s">
        <v>221</v>
      </c>
      <c r="E184" s="157" t="s">
        <v>1</v>
      </c>
      <c r="F184" s="158" t="s">
        <v>1056</v>
      </c>
      <c r="H184" s="159">
        <v>33.369999999999997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76</v>
      </c>
      <c r="AY184" s="157" t="s">
        <v>210</v>
      </c>
    </row>
    <row r="185" spans="2:65" s="12" customFormat="1">
      <c r="B185" s="150"/>
      <c r="D185" s="146" t="s">
        <v>221</v>
      </c>
      <c r="E185" s="151" t="s">
        <v>1</v>
      </c>
      <c r="F185" s="152" t="s">
        <v>1057</v>
      </c>
      <c r="H185" s="151" t="s">
        <v>1</v>
      </c>
      <c r="I185" s="153"/>
      <c r="L185" s="150"/>
      <c r="M185" s="154"/>
      <c r="T185" s="155"/>
      <c r="AT185" s="151" t="s">
        <v>221</v>
      </c>
      <c r="AU185" s="151" t="s">
        <v>86</v>
      </c>
      <c r="AV185" s="12" t="s">
        <v>84</v>
      </c>
      <c r="AW185" s="12" t="s">
        <v>32</v>
      </c>
      <c r="AX185" s="12" t="s">
        <v>76</v>
      </c>
      <c r="AY185" s="151" t="s">
        <v>210</v>
      </c>
    </row>
    <row r="186" spans="2:65" s="13" customFormat="1">
      <c r="B186" s="156"/>
      <c r="D186" s="146" t="s">
        <v>221</v>
      </c>
      <c r="E186" s="157" t="s">
        <v>1</v>
      </c>
      <c r="F186" s="158" t="s">
        <v>1058</v>
      </c>
      <c r="H186" s="159">
        <v>405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2" customFormat="1">
      <c r="B187" s="150"/>
      <c r="D187" s="146" t="s">
        <v>221</v>
      </c>
      <c r="E187" s="151" t="s">
        <v>1</v>
      </c>
      <c r="F187" s="152" t="s">
        <v>1059</v>
      </c>
      <c r="H187" s="151" t="s">
        <v>1</v>
      </c>
      <c r="I187" s="153"/>
      <c r="L187" s="150"/>
      <c r="M187" s="154"/>
      <c r="T187" s="155"/>
      <c r="AT187" s="151" t="s">
        <v>221</v>
      </c>
      <c r="AU187" s="151" t="s">
        <v>86</v>
      </c>
      <c r="AV187" s="12" t="s">
        <v>84</v>
      </c>
      <c r="AW187" s="12" t="s">
        <v>32</v>
      </c>
      <c r="AX187" s="12" t="s">
        <v>76</v>
      </c>
      <c r="AY187" s="151" t="s">
        <v>210</v>
      </c>
    </row>
    <row r="188" spans="2:65" s="13" customFormat="1">
      <c r="B188" s="156"/>
      <c r="D188" s="146" t="s">
        <v>221</v>
      </c>
      <c r="E188" s="157" t="s">
        <v>1</v>
      </c>
      <c r="F188" s="158" t="s">
        <v>1060</v>
      </c>
      <c r="H188" s="159">
        <v>142.1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65" s="14" customFormat="1">
      <c r="B189" s="163"/>
      <c r="D189" s="146" t="s">
        <v>221</v>
      </c>
      <c r="E189" s="164" t="s">
        <v>170</v>
      </c>
      <c r="F189" s="165" t="s">
        <v>224</v>
      </c>
      <c r="H189" s="166">
        <v>660.22</v>
      </c>
      <c r="I189" s="167"/>
      <c r="L189" s="163"/>
      <c r="M189" s="168"/>
      <c r="T189" s="169"/>
      <c r="AT189" s="164" t="s">
        <v>221</v>
      </c>
      <c r="AU189" s="164" t="s">
        <v>86</v>
      </c>
      <c r="AV189" s="14" t="s">
        <v>217</v>
      </c>
      <c r="AW189" s="14" t="s">
        <v>32</v>
      </c>
      <c r="AX189" s="14" t="s">
        <v>84</v>
      </c>
      <c r="AY189" s="164" t="s">
        <v>210</v>
      </c>
    </row>
    <row r="190" spans="2:65" s="1" customFormat="1" ht="66.75" customHeight="1">
      <c r="B190" s="32"/>
      <c r="C190" s="133" t="s">
        <v>8</v>
      </c>
      <c r="D190" s="133" t="s">
        <v>212</v>
      </c>
      <c r="E190" s="134" t="s">
        <v>315</v>
      </c>
      <c r="F190" s="135" t="s">
        <v>316</v>
      </c>
      <c r="G190" s="136" t="s">
        <v>155</v>
      </c>
      <c r="H190" s="137">
        <v>660.22</v>
      </c>
      <c r="I190" s="138"/>
      <c r="J190" s="139">
        <f>ROUND(I190*H190,2)</f>
        <v>0</v>
      </c>
      <c r="K190" s="135" t="s">
        <v>1</v>
      </c>
      <c r="L190" s="32"/>
      <c r="M190" s="140" t="s">
        <v>1</v>
      </c>
      <c r="N190" s="141" t="s">
        <v>41</v>
      </c>
      <c r="P190" s="142">
        <f>O190*H190</f>
        <v>0</v>
      </c>
      <c r="Q190" s="142">
        <v>0</v>
      </c>
      <c r="R190" s="142">
        <f>Q190*H190</f>
        <v>0</v>
      </c>
      <c r="S190" s="142">
        <v>0</v>
      </c>
      <c r="T190" s="143">
        <f>S190*H190</f>
        <v>0</v>
      </c>
      <c r="AR190" s="144" t="s">
        <v>217</v>
      </c>
      <c r="AT190" s="144" t="s">
        <v>212</v>
      </c>
      <c r="AU190" s="144" t="s">
        <v>86</v>
      </c>
      <c r="AY190" s="17" t="s">
        <v>210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7" t="s">
        <v>84</v>
      </c>
      <c r="BK190" s="145">
        <f>ROUND(I190*H190,2)</f>
        <v>0</v>
      </c>
      <c r="BL190" s="17" t="s">
        <v>217</v>
      </c>
      <c r="BM190" s="144" t="s">
        <v>1061</v>
      </c>
    </row>
    <row r="191" spans="2:65" s="13" customFormat="1">
      <c r="B191" s="156"/>
      <c r="D191" s="146" t="s">
        <v>221</v>
      </c>
      <c r="E191" s="157" t="s">
        <v>1</v>
      </c>
      <c r="F191" s="158" t="s">
        <v>170</v>
      </c>
      <c r="H191" s="159">
        <v>660.22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65" s="14" customFormat="1">
      <c r="B192" s="163"/>
      <c r="D192" s="146" t="s">
        <v>221</v>
      </c>
      <c r="E192" s="164" t="s">
        <v>1</v>
      </c>
      <c r="F192" s="165" t="s">
        <v>224</v>
      </c>
      <c r="H192" s="166">
        <v>660.22</v>
      </c>
      <c r="I192" s="167"/>
      <c r="L192" s="163"/>
      <c r="M192" s="168"/>
      <c r="T192" s="169"/>
      <c r="AT192" s="164" t="s">
        <v>221</v>
      </c>
      <c r="AU192" s="164" t="s">
        <v>86</v>
      </c>
      <c r="AV192" s="14" t="s">
        <v>217</v>
      </c>
      <c r="AW192" s="14" t="s">
        <v>32</v>
      </c>
      <c r="AX192" s="14" t="s">
        <v>84</v>
      </c>
      <c r="AY192" s="164" t="s">
        <v>210</v>
      </c>
    </row>
    <row r="193" spans="2:65" s="1" customFormat="1" ht="33" customHeight="1">
      <c r="B193" s="32"/>
      <c r="C193" s="133" t="s">
        <v>250</v>
      </c>
      <c r="D193" s="133" t="s">
        <v>212</v>
      </c>
      <c r="E193" s="134" t="s">
        <v>347</v>
      </c>
      <c r="F193" s="135" t="s">
        <v>348</v>
      </c>
      <c r="G193" s="136" t="s">
        <v>215</v>
      </c>
      <c r="H193" s="137">
        <v>2180</v>
      </c>
      <c r="I193" s="138"/>
      <c r="J193" s="139">
        <f>ROUND(I193*H193,2)</f>
        <v>0</v>
      </c>
      <c r="K193" s="135" t="s">
        <v>216</v>
      </c>
      <c r="L193" s="32"/>
      <c r="M193" s="140" t="s">
        <v>1</v>
      </c>
      <c r="N193" s="141" t="s">
        <v>41</v>
      </c>
      <c r="P193" s="142">
        <f>O193*H193</f>
        <v>0</v>
      </c>
      <c r="Q193" s="142">
        <v>0</v>
      </c>
      <c r="R193" s="142">
        <f>Q193*H193</f>
        <v>0</v>
      </c>
      <c r="S193" s="142">
        <v>0</v>
      </c>
      <c r="T193" s="143">
        <f>S193*H193</f>
        <v>0</v>
      </c>
      <c r="AR193" s="144" t="s">
        <v>217</v>
      </c>
      <c r="AT193" s="144" t="s">
        <v>212</v>
      </c>
      <c r="AU193" s="144" t="s">
        <v>86</v>
      </c>
      <c r="AY193" s="17" t="s">
        <v>210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7" t="s">
        <v>84</v>
      </c>
      <c r="BK193" s="145">
        <f>ROUND(I193*H193,2)</f>
        <v>0</v>
      </c>
      <c r="BL193" s="17" t="s">
        <v>217</v>
      </c>
      <c r="BM193" s="144" t="s">
        <v>1062</v>
      </c>
    </row>
    <row r="194" spans="2:65" s="12" customFormat="1">
      <c r="B194" s="150"/>
      <c r="D194" s="146" t="s">
        <v>221</v>
      </c>
      <c r="E194" s="151" t="s">
        <v>1</v>
      </c>
      <c r="F194" s="152" t="s">
        <v>1063</v>
      </c>
      <c r="H194" s="151" t="s">
        <v>1</v>
      </c>
      <c r="I194" s="153"/>
      <c r="L194" s="150"/>
      <c r="M194" s="154"/>
      <c r="T194" s="155"/>
      <c r="AT194" s="151" t="s">
        <v>221</v>
      </c>
      <c r="AU194" s="151" t="s">
        <v>86</v>
      </c>
      <c r="AV194" s="12" t="s">
        <v>84</v>
      </c>
      <c r="AW194" s="12" t="s">
        <v>32</v>
      </c>
      <c r="AX194" s="12" t="s">
        <v>76</v>
      </c>
      <c r="AY194" s="151" t="s">
        <v>210</v>
      </c>
    </row>
    <row r="195" spans="2:65" s="13" customFormat="1">
      <c r="B195" s="156"/>
      <c r="D195" s="146" t="s">
        <v>221</v>
      </c>
      <c r="E195" s="157" t="s">
        <v>1</v>
      </c>
      <c r="F195" s="158" t="s">
        <v>1064</v>
      </c>
      <c r="H195" s="159">
        <v>319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65" s="12" customFormat="1">
      <c r="B196" s="150"/>
      <c r="D196" s="146" t="s">
        <v>221</v>
      </c>
      <c r="E196" s="151" t="s">
        <v>1</v>
      </c>
      <c r="F196" s="152" t="s">
        <v>1065</v>
      </c>
      <c r="H196" s="151" t="s">
        <v>1</v>
      </c>
      <c r="I196" s="153"/>
      <c r="L196" s="150"/>
      <c r="M196" s="154"/>
      <c r="T196" s="155"/>
      <c r="AT196" s="151" t="s">
        <v>221</v>
      </c>
      <c r="AU196" s="151" t="s">
        <v>86</v>
      </c>
      <c r="AV196" s="12" t="s">
        <v>84</v>
      </c>
      <c r="AW196" s="12" t="s">
        <v>32</v>
      </c>
      <c r="AX196" s="12" t="s">
        <v>76</v>
      </c>
      <c r="AY196" s="151" t="s">
        <v>210</v>
      </c>
    </row>
    <row r="197" spans="2:65" s="13" customFormat="1">
      <c r="B197" s="156"/>
      <c r="D197" s="146" t="s">
        <v>221</v>
      </c>
      <c r="E197" s="157" t="s">
        <v>1</v>
      </c>
      <c r="F197" s="158" t="s">
        <v>589</v>
      </c>
      <c r="H197" s="159">
        <v>71</v>
      </c>
      <c r="I197" s="160"/>
      <c r="L197" s="156"/>
      <c r="M197" s="161"/>
      <c r="T197" s="162"/>
      <c r="AT197" s="157" t="s">
        <v>221</v>
      </c>
      <c r="AU197" s="157" t="s">
        <v>86</v>
      </c>
      <c r="AV197" s="13" t="s">
        <v>86</v>
      </c>
      <c r="AW197" s="13" t="s">
        <v>32</v>
      </c>
      <c r="AX197" s="13" t="s">
        <v>76</v>
      </c>
      <c r="AY197" s="157" t="s">
        <v>210</v>
      </c>
    </row>
    <row r="198" spans="2:65" s="12" customFormat="1">
      <c r="B198" s="150"/>
      <c r="D198" s="146" t="s">
        <v>221</v>
      </c>
      <c r="E198" s="151" t="s">
        <v>1</v>
      </c>
      <c r="F198" s="152" t="s">
        <v>1066</v>
      </c>
      <c r="H198" s="151" t="s">
        <v>1</v>
      </c>
      <c r="I198" s="153"/>
      <c r="L198" s="150"/>
      <c r="M198" s="154"/>
      <c r="T198" s="155"/>
      <c r="AT198" s="151" t="s">
        <v>221</v>
      </c>
      <c r="AU198" s="151" t="s">
        <v>86</v>
      </c>
      <c r="AV198" s="12" t="s">
        <v>84</v>
      </c>
      <c r="AW198" s="12" t="s">
        <v>32</v>
      </c>
      <c r="AX198" s="12" t="s">
        <v>76</v>
      </c>
      <c r="AY198" s="151" t="s">
        <v>210</v>
      </c>
    </row>
    <row r="199" spans="2:65" s="13" customFormat="1">
      <c r="B199" s="156"/>
      <c r="D199" s="146" t="s">
        <v>221</v>
      </c>
      <c r="E199" s="157" t="s">
        <v>1</v>
      </c>
      <c r="F199" s="158" t="s">
        <v>1067</v>
      </c>
      <c r="H199" s="159">
        <v>1500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76</v>
      </c>
      <c r="AY199" s="157" t="s">
        <v>210</v>
      </c>
    </row>
    <row r="200" spans="2:65" s="12" customFormat="1">
      <c r="B200" s="150"/>
      <c r="D200" s="146" t="s">
        <v>221</v>
      </c>
      <c r="E200" s="151" t="s">
        <v>1</v>
      </c>
      <c r="F200" s="152" t="s">
        <v>1068</v>
      </c>
      <c r="H200" s="151" t="s">
        <v>1</v>
      </c>
      <c r="I200" s="153"/>
      <c r="L200" s="150"/>
      <c r="M200" s="154"/>
      <c r="T200" s="155"/>
      <c r="AT200" s="151" t="s">
        <v>221</v>
      </c>
      <c r="AU200" s="151" t="s">
        <v>86</v>
      </c>
      <c r="AV200" s="12" t="s">
        <v>84</v>
      </c>
      <c r="AW200" s="12" t="s">
        <v>32</v>
      </c>
      <c r="AX200" s="12" t="s">
        <v>76</v>
      </c>
      <c r="AY200" s="151" t="s">
        <v>210</v>
      </c>
    </row>
    <row r="201" spans="2:65" s="13" customFormat="1">
      <c r="B201" s="156"/>
      <c r="D201" s="146" t="s">
        <v>221</v>
      </c>
      <c r="E201" s="157" t="s">
        <v>1</v>
      </c>
      <c r="F201" s="158" t="s">
        <v>1069</v>
      </c>
      <c r="H201" s="159">
        <v>290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4" customFormat="1">
      <c r="B202" s="163"/>
      <c r="D202" s="146" t="s">
        <v>221</v>
      </c>
      <c r="E202" s="164" t="s">
        <v>1</v>
      </c>
      <c r="F202" s="165" t="s">
        <v>224</v>
      </c>
      <c r="H202" s="166">
        <v>2180</v>
      </c>
      <c r="I202" s="167"/>
      <c r="L202" s="163"/>
      <c r="M202" s="168"/>
      <c r="T202" s="169"/>
      <c r="AT202" s="164" t="s">
        <v>221</v>
      </c>
      <c r="AU202" s="164" t="s">
        <v>86</v>
      </c>
      <c r="AV202" s="14" t="s">
        <v>217</v>
      </c>
      <c r="AW202" s="14" t="s">
        <v>32</v>
      </c>
      <c r="AX202" s="14" t="s">
        <v>84</v>
      </c>
      <c r="AY202" s="164" t="s">
        <v>210</v>
      </c>
    </row>
    <row r="203" spans="2:65" s="1" customFormat="1" ht="37.9" customHeight="1">
      <c r="B203" s="32"/>
      <c r="C203" s="133" t="s">
        <v>301</v>
      </c>
      <c r="D203" s="133" t="s">
        <v>212</v>
      </c>
      <c r="E203" s="134" t="s">
        <v>355</v>
      </c>
      <c r="F203" s="135" t="s">
        <v>356</v>
      </c>
      <c r="G203" s="136" t="s">
        <v>215</v>
      </c>
      <c r="H203" s="137">
        <v>470</v>
      </c>
      <c r="I203" s="138"/>
      <c r="J203" s="139">
        <f>ROUND(I203*H203,2)</f>
        <v>0</v>
      </c>
      <c r="K203" s="135" t="s">
        <v>216</v>
      </c>
      <c r="L203" s="32"/>
      <c r="M203" s="140" t="s">
        <v>1</v>
      </c>
      <c r="N203" s="141" t="s">
        <v>41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217</v>
      </c>
      <c r="AT203" s="144" t="s">
        <v>212</v>
      </c>
      <c r="AU203" s="144" t="s">
        <v>86</v>
      </c>
      <c r="AY203" s="17" t="s">
        <v>210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7" t="s">
        <v>84</v>
      </c>
      <c r="BK203" s="145">
        <f>ROUND(I203*H203,2)</f>
        <v>0</v>
      </c>
      <c r="BL203" s="17" t="s">
        <v>217</v>
      </c>
      <c r="BM203" s="144" t="s">
        <v>1070</v>
      </c>
    </row>
    <row r="204" spans="2:65" s="12" customFormat="1">
      <c r="B204" s="150"/>
      <c r="D204" s="146" t="s">
        <v>221</v>
      </c>
      <c r="E204" s="151" t="s">
        <v>1</v>
      </c>
      <c r="F204" s="152" t="s">
        <v>358</v>
      </c>
      <c r="H204" s="151" t="s">
        <v>1</v>
      </c>
      <c r="I204" s="153"/>
      <c r="L204" s="150"/>
      <c r="M204" s="154"/>
      <c r="T204" s="155"/>
      <c r="AT204" s="151" t="s">
        <v>221</v>
      </c>
      <c r="AU204" s="151" t="s">
        <v>86</v>
      </c>
      <c r="AV204" s="12" t="s">
        <v>84</v>
      </c>
      <c r="AW204" s="12" t="s">
        <v>32</v>
      </c>
      <c r="AX204" s="12" t="s">
        <v>76</v>
      </c>
      <c r="AY204" s="151" t="s">
        <v>210</v>
      </c>
    </row>
    <row r="205" spans="2:65" s="13" customFormat="1">
      <c r="B205" s="156"/>
      <c r="D205" s="146" t="s">
        <v>221</v>
      </c>
      <c r="E205" s="157" t="s">
        <v>1</v>
      </c>
      <c r="F205" s="158" t="s">
        <v>1071</v>
      </c>
      <c r="H205" s="159">
        <v>470</v>
      </c>
      <c r="I205" s="160"/>
      <c r="L205" s="156"/>
      <c r="M205" s="161"/>
      <c r="T205" s="162"/>
      <c r="AT205" s="157" t="s">
        <v>221</v>
      </c>
      <c r="AU205" s="157" t="s">
        <v>86</v>
      </c>
      <c r="AV205" s="13" t="s">
        <v>86</v>
      </c>
      <c r="AW205" s="13" t="s">
        <v>32</v>
      </c>
      <c r="AX205" s="13" t="s">
        <v>76</v>
      </c>
      <c r="AY205" s="157" t="s">
        <v>210</v>
      </c>
    </row>
    <row r="206" spans="2:65" s="14" customFormat="1">
      <c r="B206" s="163"/>
      <c r="D206" s="146" t="s">
        <v>221</v>
      </c>
      <c r="E206" s="164" t="s">
        <v>1</v>
      </c>
      <c r="F206" s="165" t="s">
        <v>224</v>
      </c>
      <c r="H206" s="166">
        <v>470</v>
      </c>
      <c r="I206" s="167"/>
      <c r="L206" s="163"/>
      <c r="M206" s="168"/>
      <c r="T206" s="169"/>
      <c r="AT206" s="164" t="s">
        <v>221</v>
      </c>
      <c r="AU206" s="164" t="s">
        <v>86</v>
      </c>
      <c r="AV206" s="14" t="s">
        <v>217</v>
      </c>
      <c r="AW206" s="14" t="s">
        <v>32</v>
      </c>
      <c r="AX206" s="14" t="s">
        <v>84</v>
      </c>
      <c r="AY206" s="164" t="s">
        <v>210</v>
      </c>
    </row>
    <row r="207" spans="2:65" s="1" customFormat="1" ht="16.5" customHeight="1">
      <c r="B207" s="32"/>
      <c r="C207" s="170" t="s">
        <v>308</v>
      </c>
      <c r="D207" s="170" t="s">
        <v>327</v>
      </c>
      <c r="E207" s="171" t="s">
        <v>361</v>
      </c>
      <c r="F207" s="172" t="s">
        <v>362</v>
      </c>
      <c r="G207" s="173" t="s">
        <v>330</v>
      </c>
      <c r="H207" s="174">
        <v>126.9</v>
      </c>
      <c r="I207" s="175"/>
      <c r="J207" s="176">
        <f>ROUND(I207*H207,2)</f>
        <v>0</v>
      </c>
      <c r="K207" s="172" t="s">
        <v>216</v>
      </c>
      <c r="L207" s="177"/>
      <c r="M207" s="178" t="s">
        <v>1</v>
      </c>
      <c r="N207" s="179" t="s">
        <v>41</v>
      </c>
      <c r="P207" s="142">
        <f>O207*H207</f>
        <v>0</v>
      </c>
      <c r="Q207" s="142">
        <v>1</v>
      </c>
      <c r="R207" s="142">
        <f>Q207*H207</f>
        <v>126.9</v>
      </c>
      <c r="S207" s="142">
        <v>0</v>
      </c>
      <c r="T207" s="143">
        <f>S207*H207</f>
        <v>0</v>
      </c>
      <c r="AR207" s="144" t="s">
        <v>263</v>
      </c>
      <c r="AT207" s="144" t="s">
        <v>327</v>
      </c>
      <c r="AU207" s="144" t="s">
        <v>86</v>
      </c>
      <c r="AY207" s="17" t="s">
        <v>210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7" t="s">
        <v>84</v>
      </c>
      <c r="BK207" s="145">
        <f>ROUND(I207*H207,2)</f>
        <v>0</v>
      </c>
      <c r="BL207" s="17" t="s">
        <v>217</v>
      </c>
      <c r="BM207" s="144" t="s">
        <v>1072</v>
      </c>
    </row>
    <row r="208" spans="2:65" s="12" customFormat="1">
      <c r="B208" s="150"/>
      <c r="D208" s="146" t="s">
        <v>221</v>
      </c>
      <c r="E208" s="151" t="s">
        <v>1</v>
      </c>
      <c r="F208" s="152" t="s">
        <v>358</v>
      </c>
      <c r="H208" s="151" t="s">
        <v>1</v>
      </c>
      <c r="I208" s="153"/>
      <c r="L208" s="150"/>
      <c r="M208" s="154"/>
      <c r="T208" s="155"/>
      <c r="AT208" s="151" t="s">
        <v>221</v>
      </c>
      <c r="AU208" s="151" t="s">
        <v>86</v>
      </c>
      <c r="AV208" s="12" t="s">
        <v>84</v>
      </c>
      <c r="AW208" s="12" t="s">
        <v>32</v>
      </c>
      <c r="AX208" s="12" t="s">
        <v>76</v>
      </c>
      <c r="AY208" s="151" t="s">
        <v>210</v>
      </c>
    </row>
    <row r="209" spans="2:65" s="13" customFormat="1">
      <c r="B209" s="156"/>
      <c r="D209" s="146" t="s">
        <v>221</v>
      </c>
      <c r="E209" s="157" t="s">
        <v>1</v>
      </c>
      <c r="F209" s="158" t="s">
        <v>1073</v>
      </c>
      <c r="H209" s="159">
        <v>126.9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76</v>
      </c>
      <c r="AY209" s="157" t="s">
        <v>210</v>
      </c>
    </row>
    <row r="210" spans="2:65" s="14" customFormat="1">
      <c r="B210" s="163"/>
      <c r="D210" s="146" t="s">
        <v>221</v>
      </c>
      <c r="E210" s="164" t="s">
        <v>1</v>
      </c>
      <c r="F210" s="165" t="s">
        <v>224</v>
      </c>
      <c r="H210" s="166">
        <v>126.9</v>
      </c>
      <c r="I210" s="167"/>
      <c r="L210" s="163"/>
      <c r="M210" s="168"/>
      <c r="T210" s="169"/>
      <c r="AT210" s="164" t="s">
        <v>221</v>
      </c>
      <c r="AU210" s="164" t="s">
        <v>86</v>
      </c>
      <c r="AV210" s="14" t="s">
        <v>217</v>
      </c>
      <c r="AW210" s="14" t="s">
        <v>32</v>
      </c>
      <c r="AX210" s="14" t="s">
        <v>84</v>
      </c>
      <c r="AY210" s="164" t="s">
        <v>210</v>
      </c>
    </row>
    <row r="211" spans="2:65" s="1" customFormat="1" ht="37.9" customHeight="1">
      <c r="B211" s="32"/>
      <c r="C211" s="133" t="s">
        <v>314</v>
      </c>
      <c r="D211" s="133" t="s">
        <v>212</v>
      </c>
      <c r="E211" s="134" t="s">
        <v>366</v>
      </c>
      <c r="F211" s="135" t="s">
        <v>367</v>
      </c>
      <c r="G211" s="136" t="s">
        <v>215</v>
      </c>
      <c r="H211" s="137">
        <v>470</v>
      </c>
      <c r="I211" s="138"/>
      <c r="J211" s="139">
        <f>ROUND(I211*H211,2)</f>
        <v>0</v>
      </c>
      <c r="K211" s="135" t="s">
        <v>216</v>
      </c>
      <c r="L211" s="32"/>
      <c r="M211" s="140" t="s">
        <v>1</v>
      </c>
      <c r="N211" s="141" t="s">
        <v>41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217</v>
      </c>
      <c r="AT211" s="144" t="s">
        <v>212</v>
      </c>
      <c r="AU211" s="144" t="s">
        <v>86</v>
      </c>
      <c r="AY211" s="17" t="s">
        <v>210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7" t="s">
        <v>84</v>
      </c>
      <c r="BK211" s="145">
        <f>ROUND(I211*H211,2)</f>
        <v>0</v>
      </c>
      <c r="BL211" s="17" t="s">
        <v>217</v>
      </c>
      <c r="BM211" s="144" t="s">
        <v>1074</v>
      </c>
    </row>
    <row r="212" spans="2:65" s="12" customFormat="1">
      <c r="B212" s="150"/>
      <c r="D212" s="146" t="s">
        <v>221</v>
      </c>
      <c r="E212" s="151" t="s">
        <v>1</v>
      </c>
      <c r="F212" s="152" t="s">
        <v>358</v>
      </c>
      <c r="H212" s="151" t="s">
        <v>1</v>
      </c>
      <c r="I212" s="153"/>
      <c r="L212" s="150"/>
      <c r="M212" s="154"/>
      <c r="T212" s="155"/>
      <c r="AT212" s="151" t="s">
        <v>221</v>
      </c>
      <c r="AU212" s="151" t="s">
        <v>86</v>
      </c>
      <c r="AV212" s="12" t="s">
        <v>84</v>
      </c>
      <c r="AW212" s="12" t="s">
        <v>32</v>
      </c>
      <c r="AX212" s="12" t="s">
        <v>76</v>
      </c>
      <c r="AY212" s="151" t="s">
        <v>210</v>
      </c>
    </row>
    <row r="213" spans="2:65" s="13" customFormat="1">
      <c r="B213" s="156"/>
      <c r="D213" s="146" t="s">
        <v>221</v>
      </c>
      <c r="E213" s="157" t="s">
        <v>1</v>
      </c>
      <c r="F213" s="158" t="s">
        <v>1071</v>
      </c>
      <c r="H213" s="159">
        <v>470</v>
      </c>
      <c r="I213" s="160"/>
      <c r="L213" s="156"/>
      <c r="M213" s="161"/>
      <c r="T213" s="162"/>
      <c r="AT213" s="157" t="s">
        <v>221</v>
      </c>
      <c r="AU213" s="157" t="s">
        <v>86</v>
      </c>
      <c r="AV213" s="13" t="s">
        <v>86</v>
      </c>
      <c r="AW213" s="13" t="s">
        <v>32</v>
      </c>
      <c r="AX213" s="13" t="s">
        <v>76</v>
      </c>
      <c r="AY213" s="157" t="s">
        <v>210</v>
      </c>
    </row>
    <row r="214" spans="2:65" s="14" customFormat="1">
      <c r="B214" s="163"/>
      <c r="D214" s="146" t="s">
        <v>221</v>
      </c>
      <c r="E214" s="164" t="s">
        <v>1</v>
      </c>
      <c r="F214" s="165" t="s">
        <v>224</v>
      </c>
      <c r="H214" s="166">
        <v>470</v>
      </c>
      <c r="I214" s="167"/>
      <c r="L214" s="163"/>
      <c r="M214" s="168"/>
      <c r="T214" s="169"/>
      <c r="AT214" s="164" t="s">
        <v>221</v>
      </c>
      <c r="AU214" s="164" t="s">
        <v>86</v>
      </c>
      <c r="AV214" s="14" t="s">
        <v>217</v>
      </c>
      <c r="AW214" s="14" t="s">
        <v>32</v>
      </c>
      <c r="AX214" s="14" t="s">
        <v>84</v>
      </c>
      <c r="AY214" s="164" t="s">
        <v>210</v>
      </c>
    </row>
    <row r="215" spans="2:65" s="1" customFormat="1" ht="16.5" customHeight="1">
      <c r="B215" s="32"/>
      <c r="C215" s="170" t="s">
        <v>318</v>
      </c>
      <c r="D215" s="170" t="s">
        <v>327</v>
      </c>
      <c r="E215" s="171" t="s">
        <v>370</v>
      </c>
      <c r="F215" s="172" t="s">
        <v>371</v>
      </c>
      <c r="G215" s="173" t="s">
        <v>372</v>
      </c>
      <c r="H215" s="174">
        <v>9.4</v>
      </c>
      <c r="I215" s="175"/>
      <c r="J215" s="176">
        <f>ROUND(I215*H215,2)</f>
        <v>0</v>
      </c>
      <c r="K215" s="172" t="s">
        <v>216</v>
      </c>
      <c r="L215" s="177"/>
      <c r="M215" s="178" t="s">
        <v>1</v>
      </c>
      <c r="N215" s="179" t="s">
        <v>41</v>
      </c>
      <c r="P215" s="142">
        <f>O215*H215</f>
        <v>0</v>
      </c>
      <c r="Q215" s="142">
        <v>1E-3</v>
      </c>
      <c r="R215" s="142">
        <f>Q215*H215</f>
        <v>9.4000000000000004E-3</v>
      </c>
      <c r="S215" s="142">
        <v>0</v>
      </c>
      <c r="T215" s="143">
        <f>S215*H215</f>
        <v>0</v>
      </c>
      <c r="AR215" s="144" t="s">
        <v>263</v>
      </c>
      <c r="AT215" s="144" t="s">
        <v>327</v>
      </c>
      <c r="AU215" s="144" t="s">
        <v>86</v>
      </c>
      <c r="AY215" s="17" t="s">
        <v>210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7" t="s">
        <v>84</v>
      </c>
      <c r="BK215" s="145">
        <f>ROUND(I215*H215,2)</f>
        <v>0</v>
      </c>
      <c r="BL215" s="17" t="s">
        <v>217</v>
      </c>
      <c r="BM215" s="144" t="s">
        <v>1075</v>
      </c>
    </row>
    <row r="216" spans="2:65" s="13" customFormat="1">
      <c r="B216" s="156"/>
      <c r="D216" s="146" t="s">
        <v>221</v>
      </c>
      <c r="F216" s="158" t="s">
        <v>1076</v>
      </c>
      <c r="H216" s="159">
        <v>9.4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4</v>
      </c>
      <c r="AX216" s="13" t="s">
        <v>84</v>
      </c>
      <c r="AY216" s="157" t="s">
        <v>210</v>
      </c>
    </row>
    <row r="217" spans="2:65" s="1" customFormat="1" ht="16.5" customHeight="1">
      <c r="B217" s="32"/>
      <c r="C217" s="133" t="s">
        <v>326</v>
      </c>
      <c r="D217" s="133" t="s">
        <v>212</v>
      </c>
      <c r="E217" s="134" t="s">
        <v>1077</v>
      </c>
      <c r="F217" s="135" t="s">
        <v>1078</v>
      </c>
      <c r="G217" s="136" t="s">
        <v>272</v>
      </c>
      <c r="H217" s="137">
        <v>1</v>
      </c>
      <c r="I217" s="138"/>
      <c r="J217" s="139">
        <f>ROUND(I217*H217,2)</f>
        <v>0</v>
      </c>
      <c r="K217" s="135" t="s">
        <v>1</v>
      </c>
      <c r="L217" s="32"/>
      <c r="M217" s="140" t="s">
        <v>1</v>
      </c>
      <c r="N217" s="141" t="s">
        <v>41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217</v>
      </c>
      <c r="AT217" s="144" t="s">
        <v>212</v>
      </c>
      <c r="AU217" s="144" t="s">
        <v>86</v>
      </c>
      <c r="AY217" s="17" t="s">
        <v>210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7" t="s">
        <v>84</v>
      </c>
      <c r="BK217" s="145">
        <f>ROUND(I217*H217,2)</f>
        <v>0</v>
      </c>
      <c r="BL217" s="17" t="s">
        <v>217</v>
      </c>
      <c r="BM217" s="144" t="s">
        <v>1079</v>
      </c>
    </row>
    <row r="218" spans="2:65" s="1" customFormat="1" ht="18">
      <c r="B218" s="32"/>
      <c r="D218" s="146" t="s">
        <v>219</v>
      </c>
      <c r="F218" s="147" t="s">
        <v>1080</v>
      </c>
      <c r="I218" s="148"/>
      <c r="L218" s="32"/>
      <c r="M218" s="149"/>
      <c r="T218" s="56"/>
      <c r="AT218" s="17" t="s">
        <v>219</v>
      </c>
      <c r="AU218" s="17" t="s">
        <v>86</v>
      </c>
    </row>
    <row r="219" spans="2:65" s="11" customFormat="1" ht="22.9" customHeight="1">
      <c r="B219" s="121"/>
      <c r="D219" s="122" t="s">
        <v>75</v>
      </c>
      <c r="E219" s="131" t="s">
        <v>245</v>
      </c>
      <c r="F219" s="131" t="s">
        <v>399</v>
      </c>
      <c r="I219" s="124"/>
      <c r="J219" s="132">
        <f>BK219</f>
        <v>0</v>
      </c>
      <c r="L219" s="121"/>
      <c r="M219" s="126"/>
      <c r="P219" s="127">
        <f>SUM(P220:P339)</f>
        <v>0</v>
      </c>
      <c r="R219" s="127">
        <f>SUM(R220:R339)</f>
        <v>1013.71398</v>
      </c>
      <c r="T219" s="128">
        <f>SUM(T220:T339)</f>
        <v>0</v>
      </c>
      <c r="AR219" s="122" t="s">
        <v>84</v>
      </c>
      <c r="AT219" s="129" t="s">
        <v>75</v>
      </c>
      <c r="AU219" s="129" t="s">
        <v>84</v>
      </c>
      <c r="AY219" s="122" t="s">
        <v>210</v>
      </c>
      <c r="BK219" s="130">
        <f>SUM(BK220:BK339)</f>
        <v>0</v>
      </c>
    </row>
    <row r="220" spans="2:65" s="1" customFormat="1" ht="37.9" customHeight="1">
      <c r="B220" s="32"/>
      <c r="C220" s="133" t="s">
        <v>334</v>
      </c>
      <c r="D220" s="133" t="s">
        <v>212</v>
      </c>
      <c r="E220" s="134" t="s">
        <v>1081</v>
      </c>
      <c r="F220" s="135" t="s">
        <v>1082</v>
      </c>
      <c r="G220" s="136" t="s">
        <v>215</v>
      </c>
      <c r="H220" s="137">
        <v>722</v>
      </c>
      <c r="I220" s="138"/>
      <c r="J220" s="139">
        <f>ROUND(I220*H220,2)</f>
        <v>0</v>
      </c>
      <c r="K220" s="135" t="s">
        <v>216</v>
      </c>
      <c r="L220" s="32"/>
      <c r="M220" s="140" t="s">
        <v>1</v>
      </c>
      <c r="N220" s="141" t="s">
        <v>41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217</v>
      </c>
      <c r="AT220" s="144" t="s">
        <v>212</v>
      </c>
      <c r="AU220" s="144" t="s">
        <v>86</v>
      </c>
      <c r="AY220" s="17" t="s">
        <v>210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7" t="s">
        <v>84</v>
      </c>
      <c r="BK220" s="145">
        <f>ROUND(I220*H220,2)</f>
        <v>0</v>
      </c>
      <c r="BL220" s="17" t="s">
        <v>217</v>
      </c>
      <c r="BM220" s="144" t="s">
        <v>1083</v>
      </c>
    </row>
    <row r="221" spans="2:65" s="1" customFormat="1" ht="18">
      <c r="B221" s="32"/>
      <c r="D221" s="146" t="s">
        <v>219</v>
      </c>
      <c r="F221" s="147" t="s">
        <v>1084</v>
      </c>
      <c r="I221" s="148"/>
      <c r="L221" s="32"/>
      <c r="M221" s="149"/>
      <c r="T221" s="56"/>
      <c r="AT221" s="17" t="s">
        <v>219</v>
      </c>
      <c r="AU221" s="17" t="s">
        <v>86</v>
      </c>
    </row>
    <row r="222" spans="2:65" s="12" customFormat="1">
      <c r="B222" s="150"/>
      <c r="D222" s="146" t="s">
        <v>221</v>
      </c>
      <c r="E222" s="151" t="s">
        <v>1</v>
      </c>
      <c r="F222" s="152" t="s">
        <v>1065</v>
      </c>
      <c r="H222" s="151" t="s">
        <v>1</v>
      </c>
      <c r="I222" s="153"/>
      <c r="L222" s="150"/>
      <c r="M222" s="154"/>
      <c r="T222" s="155"/>
      <c r="AT222" s="151" t="s">
        <v>221</v>
      </c>
      <c r="AU222" s="151" t="s">
        <v>86</v>
      </c>
      <c r="AV222" s="12" t="s">
        <v>84</v>
      </c>
      <c r="AW222" s="12" t="s">
        <v>32</v>
      </c>
      <c r="AX222" s="12" t="s">
        <v>76</v>
      </c>
      <c r="AY222" s="151" t="s">
        <v>210</v>
      </c>
    </row>
    <row r="223" spans="2:65" s="13" customFormat="1">
      <c r="B223" s="156"/>
      <c r="D223" s="146" t="s">
        <v>221</v>
      </c>
      <c r="E223" s="157" t="s">
        <v>1</v>
      </c>
      <c r="F223" s="158" t="s">
        <v>1085</v>
      </c>
      <c r="H223" s="159">
        <v>142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76</v>
      </c>
      <c r="AY223" s="157" t="s">
        <v>210</v>
      </c>
    </row>
    <row r="224" spans="2:65" s="12" customFormat="1">
      <c r="B224" s="150"/>
      <c r="D224" s="146" t="s">
        <v>221</v>
      </c>
      <c r="E224" s="151" t="s">
        <v>1</v>
      </c>
      <c r="F224" s="152" t="s">
        <v>1068</v>
      </c>
      <c r="H224" s="151" t="s">
        <v>1</v>
      </c>
      <c r="I224" s="153"/>
      <c r="L224" s="150"/>
      <c r="M224" s="154"/>
      <c r="T224" s="155"/>
      <c r="AT224" s="151" t="s">
        <v>221</v>
      </c>
      <c r="AU224" s="151" t="s">
        <v>86</v>
      </c>
      <c r="AV224" s="12" t="s">
        <v>84</v>
      </c>
      <c r="AW224" s="12" t="s">
        <v>32</v>
      </c>
      <c r="AX224" s="12" t="s">
        <v>76</v>
      </c>
      <c r="AY224" s="151" t="s">
        <v>210</v>
      </c>
    </row>
    <row r="225" spans="2:65" s="13" customFormat="1">
      <c r="B225" s="156"/>
      <c r="D225" s="146" t="s">
        <v>221</v>
      </c>
      <c r="E225" s="157" t="s">
        <v>1</v>
      </c>
      <c r="F225" s="158" t="s">
        <v>1086</v>
      </c>
      <c r="H225" s="159">
        <v>580</v>
      </c>
      <c r="I225" s="160"/>
      <c r="L225" s="156"/>
      <c r="M225" s="161"/>
      <c r="T225" s="162"/>
      <c r="AT225" s="157" t="s">
        <v>221</v>
      </c>
      <c r="AU225" s="157" t="s">
        <v>86</v>
      </c>
      <c r="AV225" s="13" t="s">
        <v>86</v>
      </c>
      <c r="AW225" s="13" t="s">
        <v>32</v>
      </c>
      <c r="AX225" s="13" t="s">
        <v>76</v>
      </c>
      <c r="AY225" s="157" t="s">
        <v>210</v>
      </c>
    </row>
    <row r="226" spans="2:65" s="14" customFormat="1">
      <c r="B226" s="163"/>
      <c r="D226" s="146" t="s">
        <v>221</v>
      </c>
      <c r="E226" s="164" t="s">
        <v>1</v>
      </c>
      <c r="F226" s="165" t="s">
        <v>224</v>
      </c>
      <c r="H226" s="166">
        <v>722</v>
      </c>
      <c r="I226" s="167"/>
      <c r="L226" s="163"/>
      <c r="M226" s="168"/>
      <c r="T226" s="169"/>
      <c r="AT226" s="164" t="s">
        <v>221</v>
      </c>
      <c r="AU226" s="164" t="s">
        <v>86</v>
      </c>
      <c r="AV226" s="14" t="s">
        <v>217</v>
      </c>
      <c r="AW226" s="14" t="s">
        <v>32</v>
      </c>
      <c r="AX226" s="14" t="s">
        <v>84</v>
      </c>
      <c r="AY226" s="164" t="s">
        <v>210</v>
      </c>
    </row>
    <row r="227" spans="2:65" s="1" customFormat="1" ht="33" customHeight="1">
      <c r="B227" s="32"/>
      <c r="C227" s="133" t="s">
        <v>341</v>
      </c>
      <c r="D227" s="133" t="s">
        <v>212</v>
      </c>
      <c r="E227" s="134" t="s">
        <v>1087</v>
      </c>
      <c r="F227" s="135" t="s">
        <v>1088</v>
      </c>
      <c r="G227" s="136" t="s">
        <v>215</v>
      </c>
      <c r="H227" s="137">
        <v>2180</v>
      </c>
      <c r="I227" s="138"/>
      <c r="J227" s="139">
        <f>ROUND(I227*H227,2)</f>
        <v>0</v>
      </c>
      <c r="K227" s="135" t="s">
        <v>216</v>
      </c>
      <c r="L227" s="32"/>
      <c r="M227" s="140" t="s">
        <v>1</v>
      </c>
      <c r="N227" s="141" t="s">
        <v>41</v>
      </c>
      <c r="P227" s="142">
        <f>O227*H227</f>
        <v>0</v>
      </c>
      <c r="Q227" s="142">
        <v>0</v>
      </c>
      <c r="R227" s="142">
        <f>Q227*H227</f>
        <v>0</v>
      </c>
      <c r="S227" s="142">
        <v>0</v>
      </c>
      <c r="T227" s="143">
        <f>S227*H227</f>
        <v>0</v>
      </c>
      <c r="AR227" s="144" t="s">
        <v>217</v>
      </c>
      <c r="AT227" s="144" t="s">
        <v>212</v>
      </c>
      <c r="AU227" s="144" t="s">
        <v>86</v>
      </c>
      <c r="AY227" s="17" t="s">
        <v>210</v>
      </c>
      <c r="BE227" s="145">
        <f>IF(N227="základní",J227,0)</f>
        <v>0</v>
      </c>
      <c r="BF227" s="145">
        <f>IF(N227="snížená",J227,0)</f>
        <v>0</v>
      </c>
      <c r="BG227" s="145">
        <f>IF(N227="zákl. přenesená",J227,0)</f>
        <v>0</v>
      </c>
      <c r="BH227" s="145">
        <f>IF(N227="sníž. přenesená",J227,0)</f>
        <v>0</v>
      </c>
      <c r="BI227" s="145">
        <f>IF(N227="nulová",J227,0)</f>
        <v>0</v>
      </c>
      <c r="BJ227" s="17" t="s">
        <v>84</v>
      </c>
      <c r="BK227" s="145">
        <f>ROUND(I227*H227,2)</f>
        <v>0</v>
      </c>
      <c r="BL227" s="17" t="s">
        <v>217</v>
      </c>
      <c r="BM227" s="144" t="s">
        <v>1089</v>
      </c>
    </row>
    <row r="228" spans="2:65" s="12" customFormat="1">
      <c r="B228" s="150"/>
      <c r="D228" s="146" t="s">
        <v>221</v>
      </c>
      <c r="E228" s="151" t="s">
        <v>1</v>
      </c>
      <c r="F228" s="152" t="s">
        <v>1063</v>
      </c>
      <c r="H228" s="151" t="s">
        <v>1</v>
      </c>
      <c r="I228" s="153"/>
      <c r="L228" s="150"/>
      <c r="M228" s="154"/>
      <c r="T228" s="155"/>
      <c r="AT228" s="151" t="s">
        <v>221</v>
      </c>
      <c r="AU228" s="151" t="s">
        <v>86</v>
      </c>
      <c r="AV228" s="12" t="s">
        <v>84</v>
      </c>
      <c r="AW228" s="12" t="s">
        <v>32</v>
      </c>
      <c r="AX228" s="12" t="s">
        <v>76</v>
      </c>
      <c r="AY228" s="151" t="s">
        <v>210</v>
      </c>
    </row>
    <row r="229" spans="2:65" s="13" customFormat="1">
      <c r="B229" s="156"/>
      <c r="D229" s="146" t="s">
        <v>221</v>
      </c>
      <c r="E229" s="157" t="s">
        <v>1</v>
      </c>
      <c r="F229" s="158" t="s">
        <v>1064</v>
      </c>
      <c r="H229" s="159">
        <v>319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76</v>
      </c>
      <c r="AY229" s="157" t="s">
        <v>210</v>
      </c>
    </row>
    <row r="230" spans="2:65" s="12" customFormat="1">
      <c r="B230" s="150"/>
      <c r="D230" s="146" t="s">
        <v>221</v>
      </c>
      <c r="E230" s="151" t="s">
        <v>1</v>
      </c>
      <c r="F230" s="152" t="s">
        <v>1065</v>
      </c>
      <c r="H230" s="151" t="s">
        <v>1</v>
      </c>
      <c r="I230" s="153"/>
      <c r="L230" s="150"/>
      <c r="M230" s="154"/>
      <c r="T230" s="155"/>
      <c r="AT230" s="151" t="s">
        <v>221</v>
      </c>
      <c r="AU230" s="151" t="s">
        <v>86</v>
      </c>
      <c r="AV230" s="12" t="s">
        <v>84</v>
      </c>
      <c r="AW230" s="12" t="s">
        <v>32</v>
      </c>
      <c r="AX230" s="12" t="s">
        <v>76</v>
      </c>
      <c r="AY230" s="151" t="s">
        <v>210</v>
      </c>
    </row>
    <row r="231" spans="2:65" s="13" customFormat="1">
      <c r="B231" s="156"/>
      <c r="D231" s="146" t="s">
        <v>221</v>
      </c>
      <c r="E231" s="157" t="s">
        <v>1</v>
      </c>
      <c r="F231" s="158" t="s">
        <v>589</v>
      </c>
      <c r="H231" s="159">
        <v>71</v>
      </c>
      <c r="I231" s="160"/>
      <c r="L231" s="156"/>
      <c r="M231" s="161"/>
      <c r="T231" s="162"/>
      <c r="AT231" s="157" t="s">
        <v>221</v>
      </c>
      <c r="AU231" s="157" t="s">
        <v>86</v>
      </c>
      <c r="AV231" s="13" t="s">
        <v>86</v>
      </c>
      <c r="AW231" s="13" t="s">
        <v>32</v>
      </c>
      <c r="AX231" s="13" t="s">
        <v>76</v>
      </c>
      <c r="AY231" s="157" t="s">
        <v>210</v>
      </c>
    </row>
    <row r="232" spans="2:65" s="12" customFormat="1">
      <c r="B232" s="150"/>
      <c r="D232" s="146" t="s">
        <v>221</v>
      </c>
      <c r="E232" s="151" t="s">
        <v>1</v>
      </c>
      <c r="F232" s="152" t="s">
        <v>1066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1067</v>
      </c>
      <c r="H233" s="159">
        <v>1500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2" customFormat="1">
      <c r="B234" s="150"/>
      <c r="D234" s="146" t="s">
        <v>221</v>
      </c>
      <c r="E234" s="151" t="s">
        <v>1</v>
      </c>
      <c r="F234" s="152" t="s">
        <v>1068</v>
      </c>
      <c r="H234" s="151" t="s">
        <v>1</v>
      </c>
      <c r="I234" s="153"/>
      <c r="L234" s="150"/>
      <c r="M234" s="154"/>
      <c r="T234" s="155"/>
      <c r="AT234" s="151" t="s">
        <v>221</v>
      </c>
      <c r="AU234" s="151" t="s">
        <v>86</v>
      </c>
      <c r="AV234" s="12" t="s">
        <v>84</v>
      </c>
      <c r="AW234" s="12" t="s">
        <v>32</v>
      </c>
      <c r="AX234" s="12" t="s">
        <v>76</v>
      </c>
      <c r="AY234" s="151" t="s">
        <v>210</v>
      </c>
    </row>
    <row r="235" spans="2:65" s="13" customFormat="1">
      <c r="B235" s="156"/>
      <c r="D235" s="146" t="s">
        <v>221</v>
      </c>
      <c r="E235" s="157" t="s">
        <v>1</v>
      </c>
      <c r="F235" s="158" t="s">
        <v>1069</v>
      </c>
      <c r="H235" s="159">
        <v>290</v>
      </c>
      <c r="I235" s="160"/>
      <c r="L235" s="156"/>
      <c r="M235" s="161"/>
      <c r="T235" s="162"/>
      <c r="AT235" s="157" t="s">
        <v>221</v>
      </c>
      <c r="AU235" s="157" t="s">
        <v>86</v>
      </c>
      <c r="AV235" s="13" t="s">
        <v>86</v>
      </c>
      <c r="AW235" s="13" t="s">
        <v>32</v>
      </c>
      <c r="AX235" s="13" t="s">
        <v>76</v>
      </c>
      <c r="AY235" s="157" t="s">
        <v>210</v>
      </c>
    </row>
    <row r="236" spans="2:65" s="14" customFormat="1">
      <c r="B236" s="163"/>
      <c r="D236" s="146" t="s">
        <v>221</v>
      </c>
      <c r="E236" s="164" t="s">
        <v>1</v>
      </c>
      <c r="F236" s="165" t="s">
        <v>224</v>
      </c>
      <c r="H236" s="166">
        <v>2180</v>
      </c>
      <c r="I236" s="167"/>
      <c r="L236" s="163"/>
      <c r="M236" s="168"/>
      <c r="T236" s="169"/>
      <c r="AT236" s="164" t="s">
        <v>221</v>
      </c>
      <c r="AU236" s="164" t="s">
        <v>86</v>
      </c>
      <c r="AV236" s="14" t="s">
        <v>217</v>
      </c>
      <c r="AW236" s="14" t="s">
        <v>32</v>
      </c>
      <c r="AX236" s="14" t="s">
        <v>84</v>
      </c>
      <c r="AY236" s="164" t="s">
        <v>210</v>
      </c>
    </row>
    <row r="237" spans="2:65" s="1" customFormat="1" ht="78" customHeight="1">
      <c r="B237" s="32"/>
      <c r="C237" s="133" t="s">
        <v>7</v>
      </c>
      <c r="D237" s="133" t="s">
        <v>212</v>
      </c>
      <c r="E237" s="134" t="s">
        <v>1090</v>
      </c>
      <c r="F237" s="135" t="s">
        <v>1091</v>
      </c>
      <c r="G237" s="136" t="s">
        <v>215</v>
      </c>
      <c r="H237" s="137">
        <v>352</v>
      </c>
      <c r="I237" s="138"/>
      <c r="J237" s="139">
        <f>ROUND(I237*H237,2)</f>
        <v>0</v>
      </c>
      <c r="K237" s="135" t="s">
        <v>216</v>
      </c>
      <c r="L237" s="32"/>
      <c r="M237" s="140" t="s">
        <v>1</v>
      </c>
      <c r="N237" s="141" t="s">
        <v>41</v>
      </c>
      <c r="P237" s="142">
        <f>O237*H237</f>
        <v>0</v>
      </c>
      <c r="Q237" s="142">
        <v>8.9219999999999994E-2</v>
      </c>
      <c r="R237" s="142">
        <f>Q237*H237</f>
        <v>31.405439999999999</v>
      </c>
      <c r="S237" s="142">
        <v>0</v>
      </c>
      <c r="T237" s="143">
        <f>S237*H237</f>
        <v>0</v>
      </c>
      <c r="AR237" s="144" t="s">
        <v>217</v>
      </c>
      <c r="AT237" s="144" t="s">
        <v>212</v>
      </c>
      <c r="AU237" s="144" t="s">
        <v>86</v>
      </c>
      <c r="AY237" s="17" t="s">
        <v>210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7" t="s">
        <v>84</v>
      </c>
      <c r="BK237" s="145">
        <f>ROUND(I237*H237,2)</f>
        <v>0</v>
      </c>
      <c r="BL237" s="17" t="s">
        <v>217</v>
      </c>
      <c r="BM237" s="144" t="s">
        <v>1092</v>
      </c>
    </row>
    <row r="238" spans="2:65" s="12" customFormat="1">
      <c r="B238" s="150"/>
      <c r="D238" s="146" t="s">
        <v>221</v>
      </c>
      <c r="E238" s="151" t="s">
        <v>1</v>
      </c>
      <c r="F238" s="152" t="s">
        <v>1063</v>
      </c>
      <c r="H238" s="151" t="s">
        <v>1</v>
      </c>
      <c r="I238" s="153"/>
      <c r="L238" s="150"/>
      <c r="M238" s="154"/>
      <c r="T238" s="155"/>
      <c r="AT238" s="151" t="s">
        <v>221</v>
      </c>
      <c r="AU238" s="151" t="s">
        <v>86</v>
      </c>
      <c r="AV238" s="12" t="s">
        <v>84</v>
      </c>
      <c r="AW238" s="12" t="s">
        <v>32</v>
      </c>
      <c r="AX238" s="12" t="s">
        <v>76</v>
      </c>
      <c r="AY238" s="151" t="s">
        <v>210</v>
      </c>
    </row>
    <row r="239" spans="2:65" s="13" customFormat="1">
      <c r="B239" s="156"/>
      <c r="D239" s="146" t="s">
        <v>221</v>
      </c>
      <c r="E239" s="157" t="s">
        <v>1</v>
      </c>
      <c r="F239" s="158" t="s">
        <v>1064</v>
      </c>
      <c r="H239" s="159">
        <v>319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65" s="12" customFormat="1">
      <c r="B240" s="150"/>
      <c r="D240" s="146" t="s">
        <v>221</v>
      </c>
      <c r="E240" s="151" t="s">
        <v>1</v>
      </c>
      <c r="F240" s="152" t="s">
        <v>1093</v>
      </c>
      <c r="H240" s="151" t="s">
        <v>1</v>
      </c>
      <c r="I240" s="153"/>
      <c r="L240" s="150"/>
      <c r="M240" s="154"/>
      <c r="T240" s="155"/>
      <c r="AT240" s="151" t="s">
        <v>221</v>
      </c>
      <c r="AU240" s="151" t="s">
        <v>86</v>
      </c>
      <c r="AV240" s="12" t="s">
        <v>84</v>
      </c>
      <c r="AW240" s="12" t="s">
        <v>32</v>
      </c>
      <c r="AX240" s="12" t="s">
        <v>76</v>
      </c>
      <c r="AY240" s="151" t="s">
        <v>210</v>
      </c>
    </row>
    <row r="241" spans="2:65" s="13" customFormat="1">
      <c r="B241" s="156"/>
      <c r="D241" s="146" t="s">
        <v>221</v>
      </c>
      <c r="E241" s="157" t="s">
        <v>1</v>
      </c>
      <c r="F241" s="158" t="s">
        <v>413</v>
      </c>
      <c r="H241" s="159">
        <v>33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76</v>
      </c>
      <c r="AY241" s="157" t="s">
        <v>210</v>
      </c>
    </row>
    <row r="242" spans="2:65" s="14" customFormat="1">
      <c r="B242" s="163"/>
      <c r="D242" s="146" t="s">
        <v>221</v>
      </c>
      <c r="E242" s="164" t="s">
        <v>1</v>
      </c>
      <c r="F242" s="165" t="s">
        <v>224</v>
      </c>
      <c r="H242" s="166">
        <v>352</v>
      </c>
      <c r="I242" s="167"/>
      <c r="L242" s="163"/>
      <c r="M242" s="168"/>
      <c r="T242" s="169"/>
      <c r="AT242" s="164" t="s">
        <v>221</v>
      </c>
      <c r="AU242" s="164" t="s">
        <v>86</v>
      </c>
      <c r="AV242" s="14" t="s">
        <v>217</v>
      </c>
      <c r="AW242" s="14" t="s">
        <v>32</v>
      </c>
      <c r="AX242" s="14" t="s">
        <v>84</v>
      </c>
      <c r="AY242" s="164" t="s">
        <v>210</v>
      </c>
    </row>
    <row r="243" spans="2:65" s="1" customFormat="1" ht="24.25" customHeight="1">
      <c r="B243" s="32"/>
      <c r="C243" s="170" t="s">
        <v>354</v>
      </c>
      <c r="D243" s="170" t="s">
        <v>327</v>
      </c>
      <c r="E243" s="171" t="s">
        <v>1094</v>
      </c>
      <c r="F243" s="172" t="s">
        <v>1095</v>
      </c>
      <c r="G243" s="173" t="s">
        <v>215</v>
      </c>
      <c r="H243" s="174">
        <v>324.36</v>
      </c>
      <c r="I243" s="175"/>
      <c r="J243" s="176">
        <f>ROUND(I243*H243,2)</f>
        <v>0</v>
      </c>
      <c r="K243" s="172" t="s">
        <v>216</v>
      </c>
      <c r="L243" s="177"/>
      <c r="M243" s="178" t="s">
        <v>1</v>
      </c>
      <c r="N243" s="179" t="s">
        <v>41</v>
      </c>
      <c r="P243" s="142">
        <f>O243*H243</f>
        <v>0</v>
      </c>
      <c r="Q243" s="142">
        <v>0.13200000000000001</v>
      </c>
      <c r="R243" s="142">
        <f>Q243*H243</f>
        <v>42.815520000000006</v>
      </c>
      <c r="S243" s="142">
        <v>0</v>
      </c>
      <c r="T243" s="143">
        <f>S243*H243</f>
        <v>0</v>
      </c>
      <c r="AR243" s="144" t="s">
        <v>263</v>
      </c>
      <c r="AT243" s="144" t="s">
        <v>327</v>
      </c>
      <c r="AU243" s="144" t="s">
        <v>86</v>
      </c>
      <c r="AY243" s="17" t="s">
        <v>210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7" t="s">
        <v>84</v>
      </c>
      <c r="BK243" s="145">
        <f>ROUND(I243*H243,2)</f>
        <v>0</v>
      </c>
      <c r="BL243" s="17" t="s">
        <v>217</v>
      </c>
      <c r="BM243" s="144" t="s">
        <v>1096</v>
      </c>
    </row>
    <row r="244" spans="2:65" s="12" customFormat="1">
      <c r="B244" s="150"/>
      <c r="D244" s="146" t="s">
        <v>221</v>
      </c>
      <c r="E244" s="151" t="s">
        <v>1</v>
      </c>
      <c r="F244" s="152" t="s">
        <v>1097</v>
      </c>
      <c r="H244" s="151" t="s">
        <v>1</v>
      </c>
      <c r="I244" s="153"/>
      <c r="L244" s="150"/>
      <c r="M244" s="154"/>
      <c r="T244" s="155"/>
      <c r="AT244" s="151" t="s">
        <v>221</v>
      </c>
      <c r="AU244" s="151" t="s">
        <v>86</v>
      </c>
      <c r="AV244" s="12" t="s">
        <v>84</v>
      </c>
      <c r="AW244" s="12" t="s">
        <v>32</v>
      </c>
      <c r="AX244" s="12" t="s">
        <v>76</v>
      </c>
      <c r="AY244" s="151" t="s">
        <v>210</v>
      </c>
    </row>
    <row r="245" spans="2:65" s="13" customFormat="1">
      <c r="B245" s="156"/>
      <c r="D245" s="146" t="s">
        <v>221</v>
      </c>
      <c r="E245" s="157" t="s">
        <v>1</v>
      </c>
      <c r="F245" s="158" t="s">
        <v>1098</v>
      </c>
      <c r="H245" s="159">
        <v>324.36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76</v>
      </c>
      <c r="AY245" s="157" t="s">
        <v>210</v>
      </c>
    </row>
    <row r="246" spans="2:65" s="14" customFormat="1">
      <c r="B246" s="163"/>
      <c r="D246" s="146" t="s">
        <v>221</v>
      </c>
      <c r="E246" s="164" t="s">
        <v>1</v>
      </c>
      <c r="F246" s="165" t="s">
        <v>224</v>
      </c>
      <c r="H246" s="166">
        <v>324.36</v>
      </c>
      <c r="I246" s="167"/>
      <c r="L246" s="163"/>
      <c r="M246" s="168"/>
      <c r="T246" s="169"/>
      <c r="AT246" s="164" t="s">
        <v>221</v>
      </c>
      <c r="AU246" s="164" t="s">
        <v>86</v>
      </c>
      <c r="AV246" s="14" t="s">
        <v>217</v>
      </c>
      <c r="AW246" s="14" t="s">
        <v>32</v>
      </c>
      <c r="AX246" s="14" t="s">
        <v>84</v>
      </c>
      <c r="AY246" s="164" t="s">
        <v>210</v>
      </c>
    </row>
    <row r="247" spans="2:65" s="1" customFormat="1" ht="24.25" customHeight="1">
      <c r="B247" s="32"/>
      <c r="C247" s="170" t="s">
        <v>360</v>
      </c>
      <c r="D247" s="170" t="s">
        <v>327</v>
      </c>
      <c r="E247" s="171" t="s">
        <v>1099</v>
      </c>
      <c r="F247" s="172" t="s">
        <v>1100</v>
      </c>
      <c r="G247" s="173" t="s">
        <v>215</v>
      </c>
      <c r="H247" s="174">
        <v>34.68</v>
      </c>
      <c r="I247" s="175"/>
      <c r="J247" s="176">
        <f>ROUND(I247*H247,2)</f>
        <v>0</v>
      </c>
      <c r="K247" s="172" t="s">
        <v>216</v>
      </c>
      <c r="L247" s="177"/>
      <c r="M247" s="178" t="s">
        <v>1</v>
      </c>
      <c r="N247" s="179" t="s">
        <v>41</v>
      </c>
      <c r="P247" s="142">
        <f>O247*H247</f>
        <v>0</v>
      </c>
      <c r="Q247" s="142">
        <v>0.13100000000000001</v>
      </c>
      <c r="R247" s="142">
        <f>Q247*H247</f>
        <v>4.5430799999999998</v>
      </c>
      <c r="S247" s="142">
        <v>0</v>
      </c>
      <c r="T247" s="143">
        <f>S247*H247</f>
        <v>0</v>
      </c>
      <c r="AR247" s="144" t="s">
        <v>263</v>
      </c>
      <c r="AT247" s="144" t="s">
        <v>327</v>
      </c>
      <c r="AU247" s="144" t="s">
        <v>86</v>
      </c>
      <c r="AY247" s="17" t="s">
        <v>210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7" t="s">
        <v>84</v>
      </c>
      <c r="BK247" s="145">
        <f>ROUND(I247*H247,2)</f>
        <v>0</v>
      </c>
      <c r="BL247" s="17" t="s">
        <v>217</v>
      </c>
      <c r="BM247" s="144" t="s">
        <v>1101</v>
      </c>
    </row>
    <row r="248" spans="2:65" s="12" customFormat="1">
      <c r="B248" s="150"/>
      <c r="D248" s="146" t="s">
        <v>221</v>
      </c>
      <c r="E248" s="151" t="s">
        <v>1</v>
      </c>
      <c r="F248" s="152" t="s">
        <v>1102</v>
      </c>
      <c r="H248" s="151" t="s">
        <v>1</v>
      </c>
      <c r="I248" s="153"/>
      <c r="L248" s="150"/>
      <c r="M248" s="154"/>
      <c r="T248" s="155"/>
      <c r="AT248" s="151" t="s">
        <v>221</v>
      </c>
      <c r="AU248" s="151" t="s">
        <v>86</v>
      </c>
      <c r="AV248" s="12" t="s">
        <v>84</v>
      </c>
      <c r="AW248" s="12" t="s">
        <v>32</v>
      </c>
      <c r="AX248" s="12" t="s">
        <v>76</v>
      </c>
      <c r="AY248" s="151" t="s">
        <v>210</v>
      </c>
    </row>
    <row r="249" spans="2:65" s="13" customFormat="1">
      <c r="B249" s="156"/>
      <c r="D249" s="146" t="s">
        <v>221</v>
      </c>
      <c r="E249" s="157" t="s">
        <v>1</v>
      </c>
      <c r="F249" s="158" t="s">
        <v>1103</v>
      </c>
      <c r="H249" s="159">
        <v>1.02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76</v>
      </c>
      <c r="AY249" s="157" t="s">
        <v>210</v>
      </c>
    </row>
    <row r="250" spans="2:65" s="12" customFormat="1">
      <c r="B250" s="150"/>
      <c r="D250" s="146" t="s">
        <v>221</v>
      </c>
      <c r="E250" s="151" t="s">
        <v>1</v>
      </c>
      <c r="F250" s="152" t="s">
        <v>1093</v>
      </c>
      <c r="H250" s="151" t="s">
        <v>1</v>
      </c>
      <c r="I250" s="153"/>
      <c r="L250" s="150"/>
      <c r="M250" s="154"/>
      <c r="T250" s="155"/>
      <c r="AT250" s="151" t="s">
        <v>221</v>
      </c>
      <c r="AU250" s="151" t="s">
        <v>86</v>
      </c>
      <c r="AV250" s="12" t="s">
        <v>84</v>
      </c>
      <c r="AW250" s="12" t="s">
        <v>32</v>
      </c>
      <c r="AX250" s="12" t="s">
        <v>76</v>
      </c>
      <c r="AY250" s="151" t="s">
        <v>210</v>
      </c>
    </row>
    <row r="251" spans="2:65" s="13" customFormat="1">
      <c r="B251" s="156"/>
      <c r="D251" s="146" t="s">
        <v>221</v>
      </c>
      <c r="E251" s="157" t="s">
        <v>1</v>
      </c>
      <c r="F251" s="158" t="s">
        <v>1104</v>
      </c>
      <c r="H251" s="159">
        <v>33.659999999999997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76</v>
      </c>
      <c r="AY251" s="157" t="s">
        <v>210</v>
      </c>
    </row>
    <row r="252" spans="2:65" s="14" customFormat="1">
      <c r="B252" s="163"/>
      <c r="D252" s="146" t="s">
        <v>221</v>
      </c>
      <c r="E252" s="164" t="s">
        <v>1</v>
      </c>
      <c r="F252" s="165" t="s">
        <v>224</v>
      </c>
      <c r="H252" s="166">
        <v>34.68</v>
      </c>
      <c r="I252" s="167"/>
      <c r="L252" s="163"/>
      <c r="M252" s="168"/>
      <c r="T252" s="169"/>
      <c r="AT252" s="164" t="s">
        <v>221</v>
      </c>
      <c r="AU252" s="164" t="s">
        <v>86</v>
      </c>
      <c r="AV252" s="14" t="s">
        <v>217</v>
      </c>
      <c r="AW252" s="14" t="s">
        <v>32</v>
      </c>
      <c r="AX252" s="14" t="s">
        <v>84</v>
      </c>
      <c r="AY252" s="164" t="s">
        <v>210</v>
      </c>
    </row>
    <row r="253" spans="2:65" s="1" customFormat="1" ht="78" customHeight="1">
      <c r="B253" s="32"/>
      <c r="C253" s="133" t="s">
        <v>365</v>
      </c>
      <c r="D253" s="133" t="s">
        <v>212</v>
      </c>
      <c r="E253" s="134" t="s">
        <v>1105</v>
      </c>
      <c r="F253" s="135" t="s">
        <v>1106</v>
      </c>
      <c r="G253" s="136" t="s">
        <v>215</v>
      </c>
      <c r="H253" s="137">
        <v>170</v>
      </c>
      <c r="I253" s="138"/>
      <c r="J253" s="139">
        <f>ROUND(I253*H253,2)</f>
        <v>0</v>
      </c>
      <c r="K253" s="135" t="s">
        <v>216</v>
      </c>
      <c r="L253" s="32"/>
      <c r="M253" s="140" t="s">
        <v>1</v>
      </c>
      <c r="N253" s="141" t="s">
        <v>41</v>
      </c>
      <c r="P253" s="142">
        <f>O253*H253</f>
        <v>0</v>
      </c>
      <c r="Q253" s="142">
        <v>0.11162</v>
      </c>
      <c r="R253" s="142">
        <f>Q253*H253</f>
        <v>18.9754</v>
      </c>
      <c r="S253" s="142">
        <v>0</v>
      </c>
      <c r="T253" s="143">
        <f>S253*H253</f>
        <v>0</v>
      </c>
      <c r="AR253" s="144" t="s">
        <v>217</v>
      </c>
      <c r="AT253" s="144" t="s">
        <v>212</v>
      </c>
      <c r="AU253" s="144" t="s">
        <v>86</v>
      </c>
      <c r="AY253" s="17" t="s">
        <v>210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7" t="s">
        <v>84</v>
      </c>
      <c r="BK253" s="145">
        <f>ROUND(I253*H253,2)</f>
        <v>0</v>
      </c>
      <c r="BL253" s="17" t="s">
        <v>217</v>
      </c>
      <c r="BM253" s="144" t="s">
        <v>1107</v>
      </c>
    </row>
    <row r="254" spans="2:65" s="12" customFormat="1">
      <c r="B254" s="150"/>
      <c r="D254" s="146" t="s">
        <v>221</v>
      </c>
      <c r="E254" s="151" t="s">
        <v>1</v>
      </c>
      <c r="F254" s="152" t="s">
        <v>1065</v>
      </c>
      <c r="H254" s="151" t="s">
        <v>1</v>
      </c>
      <c r="I254" s="153"/>
      <c r="L254" s="150"/>
      <c r="M254" s="154"/>
      <c r="T254" s="155"/>
      <c r="AT254" s="151" t="s">
        <v>221</v>
      </c>
      <c r="AU254" s="151" t="s">
        <v>86</v>
      </c>
      <c r="AV254" s="12" t="s">
        <v>84</v>
      </c>
      <c r="AW254" s="12" t="s">
        <v>32</v>
      </c>
      <c r="AX254" s="12" t="s">
        <v>76</v>
      </c>
      <c r="AY254" s="151" t="s">
        <v>210</v>
      </c>
    </row>
    <row r="255" spans="2:65" s="13" customFormat="1">
      <c r="B255" s="156"/>
      <c r="D255" s="146" t="s">
        <v>221</v>
      </c>
      <c r="E255" s="157" t="s">
        <v>1</v>
      </c>
      <c r="F255" s="158" t="s">
        <v>589</v>
      </c>
      <c r="H255" s="159">
        <v>71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76</v>
      </c>
      <c r="AY255" s="157" t="s">
        <v>210</v>
      </c>
    </row>
    <row r="256" spans="2:65" s="12" customFormat="1">
      <c r="B256" s="150"/>
      <c r="D256" s="146" t="s">
        <v>221</v>
      </c>
      <c r="E256" s="151" t="s">
        <v>1</v>
      </c>
      <c r="F256" s="152" t="s">
        <v>1108</v>
      </c>
      <c r="H256" s="151" t="s">
        <v>1</v>
      </c>
      <c r="I256" s="153"/>
      <c r="L256" s="150"/>
      <c r="M256" s="154"/>
      <c r="T256" s="155"/>
      <c r="AT256" s="151" t="s">
        <v>221</v>
      </c>
      <c r="AU256" s="151" t="s">
        <v>86</v>
      </c>
      <c r="AV256" s="12" t="s">
        <v>84</v>
      </c>
      <c r="AW256" s="12" t="s">
        <v>32</v>
      </c>
      <c r="AX256" s="12" t="s">
        <v>76</v>
      </c>
      <c r="AY256" s="151" t="s">
        <v>210</v>
      </c>
    </row>
    <row r="257" spans="2:65" s="13" customFormat="1">
      <c r="B257" s="156"/>
      <c r="D257" s="146" t="s">
        <v>221</v>
      </c>
      <c r="E257" s="157" t="s">
        <v>1</v>
      </c>
      <c r="F257" s="158" t="s">
        <v>257</v>
      </c>
      <c r="H257" s="159">
        <v>7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2" customFormat="1">
      <c r="B258" s="150"/>
      <c r="D258" s="146" t="s">
        <v>221</v>
      </c>
      <c r="E258" s="151" t="s">
        <v>1</v>
      </c>
      <c r="F258" s="152" t="s">
        <v>1109</v>
      </c>
      <c r="H258" s="151" t="s">
        <v>1</v>
      </c>
      <c r="I258" s="153"/>
      <c r="L258" s="150"/>
      <c r="M258" s="154"/>
      <c r="T258" s="155"/>
      <c r="AT258" s="151" t="s">
        <v>221</v>
      </c>
      <c r="AU258" s="151" t="s">
        <v>86</v>
      </c>
      <c r="AV258" s="12" t="s">
        <v>84</v>
      </c>
      <c r="AW258" s="12" t="s">
        <v>32</v>
      </c>
      <c r="AX258" s="12" t="s">
        <v>76</v>
      </c>
      <c r="AY258" s="151" t="s">
        <v>210</v>
      </c>
    </row>
    <row r="259" spans="2:65" s="13" customFormat="1">
      <c r="B259" s="156"/>
      <c r="D259" s="146" t="s">
        <v>221</v>
      </c>
      <c r="E259" s="157" t="s">
        <v>1</v>
      </c>
      <c r="F259" s="158" t="s">
        <v>446</v>
      </c>
      <c r="H259" s="159">
        <v>70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76</v>
      </c>
      <c r="AY259" s="157" t="s">
        <v>210</v>
      </c>
    </row>
    <row r="260" spans="2:65" s="12" customFormat="1" ht="20">
      <c r="B260" s="150"/>
      <c r="D260" s="146" t="s">
        <v>221</v>
      </c>
      <c r="E260" s="151" t="s">
        <v>1</v>
      </c>
      <c r="F260" s="152" t="s">
        <v>1110</v>
      </c>
      <c r="H260" s="151" t="s">
        <v>1</v>
      </c>
      <c r="I260" s="153"/>
      <c r="L260" s="150"/>
      <c r="M260" s="154"/>
      <c r="T260" s="155"/>
      <c r="AT260" s="151" t="s">
        <v>221</v>
      </c>
      <c r="AU260" s="151" t="s">
        <v>86</v>
      </c>
      <c r="AV260" s="12" t="s">
        <v>84</v>
      </c>
      <c r="AW260" s="12" t="s">
        <v>32</v>
      </c>
      <c r="AX260" s="12" t="s">
        <v>76</v>
      </c>
      <c r="AY260" s="151" t="s">
        <v>210</v>
      </c>
    </row>
    <row r="261" spans="2:65" s="13" customFormat="1">
      <c r="B261" s="156"/>
      <c r="D261" s="146" t="s">
        <v>221</v>
      </c>
      <c r="E261" s="157" t="s">
        <v>1</v>
      </c>
      <c r="F261" s="158" t="s">
        <v>354</v>
      </c>
      <c r="H261" s="159">
        <v>22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76</v>
      </c>
      <c r="AY261" s="157" t="s">
        <v>210</v>
      </c>
    </row>
    <row r="262" spans="2:65" s="14" customFormat="1">
      <c r="B262" s="163"/>
      <c r="D262" s="146" t="s">
        <v>221</v>
      </c>
      <c r="E262" s="164" t="s">
        <v>1</v>
      </c>
      <c r="F262" s="165" t="s">
        <v>224</v>
      </c>
      <c r="H262" s="166">
        <v>170</v>
      </c>
      <c r="I262" s="167"/>
      <c r="L262" s="163"/>
      <c r="M262" s="168"/>
      <c r="T262" s="169"/>
      <c r="AT262" s="164" t="s">
        <v>221</v>
      </c>
      <c r="AU262" s="164" t="s">
        <v>86</v>
      </c>
      <c r="AV262" s="14" t="s">
        <v>217</v>
      </c>
      <c r="AW262" s="14" t="s">
        <v>32</v>
      </c>
      <c r="AX262" s="14" t="s">
        <v>84</v>
      </c>
      <c r="AY262" s="164" t="s">
        <v>210</v>
      </c>
    </row>
    <row r="263" spans="2:65" s="1" customFormat="1" ht="24.25" customHeight="1">
      <c r="B263" s="32"/>
      <c r="C263" s="170" t="s">
        <v>369</v>
      </c>
      <c r="D263" s="170" t="s">
        <v>327</v>
      </c>
      <c r="E263" s="171" t="s">
        <v>1111</v>
      </c>
      <c r="F263" s="172" t="s">
        <v>1112</v>
      </c>
      <c r="G263" s="173" t="s">
        <v>215</v>
      </c>
      <c r="H263" s="174">
        <v>55.08</v>
      </c>
      <c r="I263" s="175"/>
      <c r="J263" s="176">
        <f>ROUND(I263*H263,2)</f>
        <v>0</v>
      </c>
      <c r="K263" s="172" t="s">
        <v>216</v>
      </c>
      <c r="L263" s="177"/>
      <c r="M263" s="178" t="s">
        <v>1</v>
      </c>
      <c r="N263" s="179" t="s">
        <v>41</v>
      </c>
      <c r="P263" s="142">
        <f>O263*H263</f>
        <v>0</v>
      </c>
      <c r="Q263" s="142">
        <v>0.17599999999999999</v>
      </c>
      <c r="R263" s="142">
        <f>Q263*H263</f>
        <v>9.6940799999999996</v>
      </c>
      <c r="S263" s="142">
        <v>0</v>
      </c>
      <c r="T263" s="143">
        <f>S263*H263</f>
        <v>0</v>
      </c>
      <c r="AR263" s="144" t="s">
        <v>263</v>
      </c>
      <c r="AT263" s="144" t="s">
        <v>327</v>
      </c>
      <c r="AU263" s="144" t="s">
        <v>86</v>
      </c>
      <c r="AY263" s="17" t="s">
        <v>210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7" t="s">
        <v>84</v>
      </c>
      <c r="BK263" s="145">
        <f>ROUND(I263*H263,2)</f>
        <v>0</v>
      </c>
      <c r="BL263" s="17" t="s">
        <v>217</v>
      </c>
      <c r="BM263" s="144" t="s">
        <v>1113</v>
      </c>
    </row>
    <row r="264" spans="2:65" s="12" customFormat="1">
      <c r="B264" s="150"/>
      <c r="D264" s="146" t="s">
        <v>221</v>
      </c>
      <c r="E264" s="151" t="s">
        <v>1</v>
      </c>
      <c r="F264" s="152" t="s">
        <v>1114</v>
      </c>
      <c r="H264" s="151" t="s">
        <v>1</v>
      </c>
      <c r="I264" s="153"/>
      <c r="L264" s="150"/>
      <c r="M264" s="154"/>
      <c r="T264" s="155"/>
      <c r="AT264" s="151" t="s">
        <v>221</v>
      </c>
      <c r="AU264" s="151" t="s">
        <v>86</v>
      </c>
      <c r="AV264" s="12" t="s">
        <v>84</v>
      </c>
      <c r="AW264" s="12" t="s">
        <v>32</v>
      </c>
      <c r="AX264" s="12" t="s">
        <v>76</v>
      </c>
      <c r="AY264" s="151" t="s">
        <v>210</v>
      </c>
    </row>
    <row r="265" spans="2:65" s="13" customFormat="1">
      <c r="B265" s="156"/>
      <c r="D265" s="146" t="s">
        <v>221</v>
      </c>
      <c r="E265" s="157" t="s">
        <v>1</v>
      </c>
      <c r="F265" s="158" t="s">
        <v>1115</v>
      </c>
      <c r="H265" s="159">
        <v>55.08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76</v>
      </c>
      <c r="AY265" s="157" t="s">
        <v>210</v>
      </c>
    </row>
    <row r="266" spans="2:65" s="14" customFormat="1">
      <c r="B266" s="163"/>
      <c r="D266" s="146" t="s">
        <v>221</v>
      </c>
      <c r="E266" s="164" t="s">
        <v>1</v>
      </c>
      <c r="F266" s="165" t="s">
        <v>224</v>
      </c>
      <c r="H266" s="166">
        <v>55.08</v>
      </c>
      <c r="I266" s="167"/>
      <c r="L266" s="163"/>
      <c r="M266" s="168"/>
      <c r="T266" s="169"/>
      <c r="AT266" s="164" t="s">
        <v>221</v>
      </c>
      <c r="AU266" s="164" t="s">
        <v>86</v>
      </c>
      <c r="AV266" s="14" t="s">
        <v>217</v>
      </c>
      <c r="AW266" s="14" t="s">
        <v>32</v>
      </c>
      <c r="AX266" s="14" t="s">
        <v>84</v>
      </c>
      <c r="AY266" s="164" t="s">
        <v>210</v>
      </c>
    </row>
    <row r="267" spans="2:65" s="1" customFormat="1" ht="24.25" customHeight="1">
      <c r="B267" s="32"/>
      <c r="C267" s="170" t="s">
        <v>376</v>
      </c>
      <c r="D267" s="170" t="s">
        <v>327</v>
      </c>
      <c r="E267" s="171" t="s">
        <v>1116</v>
      </c>
      <c r="F267" s="172" t="s">
        <v>1117</v>
      </c>
      <c r="G267" s="173" t="s">
        <v>215</v>
      </c>
      <c r="H267" s="174">
        <v>88.74</v>
      </c>
      <c r="I267" s="175"/>
      <c r="J267" s="176">
        <f>ROUND(I267*H267,2)</f>
        <v>0</v>
      </c>
      <c r="K267" s="172" t="s">
        <v>216</v>
      </c>
      <c r="L267" s="177"/>
      <c r="M267" s="178" t="s">
        <v>1</v>
      </c>
      <c r="N267" s="179" t="s">
        <v>41</v>
      </c>
      <c r="P267" s="142">
        <f>O267*H267</f>
        <v>0</v>
      </c>
      <c r="Q267" s="142">
        <v>0.17499999999999999</v>
      </c>
      <c r="R267" s="142">
        <f>Q267*H267</f>
        <v>15.529499999999999</v>
      </c>
      <c r="S267" s="142">
        <v>0</v>
      </c>
      <c r="T267" s="143">
        <f>S267*H267</f>
        <v>0</v>
      </c>
      <c r="AR267" s="144" t="s">
        <v>263</v>
      </c>
      <c r="AT267" s="144" t="s">
        <v>327</v>
      </c>
      <c r="AU267" s="144" t="s">
        <v>86</v>
      </c>
      <c r="AY267" s="17" t="s">
        <v>210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7" t="s">
        <v>84</v>
      </c>
      <c r="BK267" s="145">
        <f>ROUND(I267*H267,2)</f>
        <v>0</v>
      </c>
      <c r="BL267" s="17" t="s">
        <v>217</v>
      </c>
      <c r="BM267" s="144" t="s">
        <v>1118</v>
      </c>
    </row>
    <row r="268" spans="2:65" s="12" customFormat="1">
      <c r="B268" s="150"/>
      <c r="D268" s="146" t="s">
        <v>221</v>
      </c>
      <c r="E268" s="151" t="s">
        <v>1</v>
      </c>
      <c r="F268" s="152" t="s">
        <v>1119</v>
      </c>
      <c r="H268" s="151" t="s">
        <v>1</v>
      </c>
      <c r="I268" s="153"/>
      <c r="L268" s="150"/>
      <c r="M268" s="154"/>
      <c r="T268" s="155"/>
      <c r="AT268" s="151" t="s">
        <v>221</v>
      </c>
      <c r="AU268" s="151" t="s">
        <v>86</v>
      </c>
      <c r="AV268" s="12" t="s">
        <v>84</v>
      </c>
      <c r="AW268" s="12" t="s">
        <v>32</v>
      </c>
      <c r="AX268" s="12" t="s">
        <v>76</v>
      </c>
      <c r="AY268" s="151" t="s">
        <v>210</v>
      </c>
    </row>
    <row r="269" spans="2:65" s="13" customFormat="1">
      <c r="B269" s="156"/>
      <c r="D269" s="146" t="s">
        <v>221</v>
      </c>
      <c r="E269" s="157" t="s">
        <v>1</v>
      </c>
      <c r="F269" s="158" t="s">
        <v>1120</v>
      </c>
      <c r="H269" s="159">
        <v>17.34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76</v>
      </c>
      <c r="AY269" s="157" t="s">
        <v>210</v>
      </c>
    </row>
    <row r="270" spans="2:65" s="12" customFormat="1">
      <c r="B270" s="150"/>
      <c r="D270" s="146" t="s">
        <v>221</v>
      </c>
      <c r="E270" s="151" t="s">
        <v>1</v>
      </c>
      <c r="F270" s="152" t="s">
        <v>1109</v>
      </c>
      <c r="H270" s="151" t="s">
        <v>1</v>
      </c>
      <c r="I270" s="153"/>
      <c r="L270" s="150"/>
      <c r="M270" s="154"/>
      <c r="T270" s="155"/>
      <c r="AT270" s="151" t="s">
        <v>221</v>
      </c>
      <c r="AU270" s="151" t="s">
        <v>86</v>
      </c>
      <c r="AV270" s="12" t="s">
        <v>84</v>
      </c>
      <c r="AW270" s="12" t="s">
        <v>32</v>
      </c>
      <c r="AX270" s="12" t="s">
        <v>76</v>
      </c>
      <c r="AY270" s="151" t="s">
        <v>210</v>
      </c>
    </row>
    <row r="271" spans="2:65" s="13" customFormat="1">
      <c r="B271" s="156"/>
      <c r="D271" s="146" t="s">
        <v>221</v>
      </c>
      <c r="E271" s="157" t="s">
        <v>1</v>
      </c>
      <c r="F271" s="158" t="s">
        <v>1121</v>
      </c>
      <c r="H271" s="159">
        <v>71.400000000000006</v>
      </c>
      <c r="I271" s="160"/>
      <c r="L271" s="156"/>
      <c r="M271" s="161"/>
      <c r="T271" s="162"/>
      <c r="AT271" s="157" t="s">
        <v>221</v>
      </c>
      <c r="AU271" s="157" t="s">
        <v>86</v>
      </c>
      <c r="AV271" s="13" t="s">
        <v>86</v>
      </c>
      <c r="AW271" s="13" t="s">
        <v>32</v>
      </c>
      <c r="AX271" s="13" t="s">
        <v>76</v>
      </c>
      <c r="AY271" s="157" t="s">
        <v>210</v>
      </c>
    </row>
    <row r="272" spans="2:65" s="14" customFormat="1">
      <c r="B272" s="163"/>
      <c r="D272" s="146" t="s">
        <v>221</v>
      </c>
      <c r="E272" s="164" t="s">
        <v>1</v>
      </c>
      <c r="F272" s="165" t="s">
        <v>224</v>
      </c>
      <c r="H272" s="166">
        <v>88.74</v>
      </c>
      <c r="I272" s="167"/>
      <c r="L272" s="163"/>
      <c r="M272" s="168"/>
      <c r="T272" s="169"/>
      <c r="AT272" s="164" t="s">
        <v>221</v>
      </c>
      <c r="AU272" s="164" t="s">
        <v>86</v>
      </c>
      <c r="AV272" s="14" t="s">
        <v>217</v>
      </c>
      <c r="AW272" s="14" t="s">
        <v>32</v>
      </c>
      <c r="AX272" s="14" t="s">
        <v>84</v>
      </c>
      <c r="AY272" s="164" t="s">
        <v>210</v>
      </c>
    </row>
    <row r="273" spans="2:65" s="1" customFormat="1" ht="24.25" customHeight="1">
      <c r="B273" s="32"/>
      <c r="C273" s="170" t="s">
        <v>382</v>
      </c>
      <c r="D273" s="170" t="s">
        <v>327</v>
      </c>
      <c r="E273" s="171" t="s">
        <v>1122</v>
      </c>
      <c r="F273" s="172" t="s">
        <v>1123</v>
      </c>
      <c r="G273" s="173" t="s">
        <v>215</v>
      </c>
      <c r="H273" s="174">
        <v>22.44</v>
      </c>
      <c r="I273" s="175"/>
      <c r="J273" s="176">
        <f>ROUND(I273*H273,2)</f>
        <v>0</v>
      </c>
      <c r="K273" s="172" t="s">
        <v>216</v>
      </c>
      <c r="L273" s="177"/>
      <c r="M273" s="178" t="s">
        <v>1</v>
      </c>
      <c r="N273" s="179" t="s">
        <v>41</v>
      </c>
      <c r="P273" s="142">
        <f>O273*H273</f>
        <v>0</v>
      </c>
      <c r="Q273" s="142">
        <v>0.17599999999999999</v>
      </c>
      <c r="R273" s="142">
        <f>Q273*H273</f>
        <v>3.9494400000000001</v>
      </c>
      <c r="S273" s="142">
        <v>0</v>
      </c>
      <c r="T273" s="143">
        <f>S273*H273</f>
        <v>0</v>
      </c>
      <c r="AR273" s="144" t="s">
        <v>263</v>
      </c>
      <c r="AT273" s="144" t="s">
        <v>327</v>
      </c>
      <c r="AU273" s="144" t="s">
        <v>86</v>
      </c>
      <c r="AY273" s="17" t="s">
        <v>210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7" t="s">
        <v>84</v>
      </c>
      <c r="BK273" s="145">
        <f>ROUND(I273*H273,2)</f>
        <v>0</v>
      </c>
      <c r="BL273" s="17" t="s">
        <v>217</v>
      </c>
      <c r="BM273" s="144" t="s">
        <v>1124</v>
      </c>
    </row>
    <row r="274" spans="2:65" s="12" customFormat="1" ht="20">
      <c r="B274" s="150"/>
      <c r="D274" s="146" t="s">
        <v>221</v>
      </c>
      <c r="E274" s="151" t="s">
        <v>1</v>
      </c>
      <c r="F274" s="152" t="s">
        <v>1110</v>
      </c>
      <c r="H274" s="151" t="s">
        <v>1</v>
      </c>
      <c r="I274" s="153"/>
      <c r="L274" s="150"/>
      <c r="M274" s="154"/>
      <c r="T274" s="155"/>
      <c r="AT274" s="151" t="s">
        <v>221</v>
      </c>
      <c r="AU274" s="151" t="s">
        <v>86</v>
      </c>
      <c r="AV274" s="12" t="s">
        <v>84</v>
      </c>
      <c r="AW274" s="12" t="s">
        <v>32</v>
      </c>
      <c r="AX274" s="12" t="s">
        <v>76</v>
      </c>
      <c r="AY274" s="151" t="s">
        <v>210</v>
      </c>
    </row>
    <row r="275" spans="2:65" s="13" customFormat="1">
      <c r="B275" s="156"/>
      <c r="D275" s="146" t="s">
        <v>221</v>
      </c>
      <c r="E275" s="157" t="s">
        <v>1</v>
      </c>
      <c r="F275" s="158" t="s">
        <v>1125</v>
      </c>
      <c r="H275" s="159">
        <v>22.44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76</v>
      </c>
      <c r="AY275" s="157" t="s">
        <v>210</v>
      </c>
    </row>
    <row r="276" spans="2:65" s="14" customFormat="1">
      <c r="B276" s="163"/>
      <c r="D276" s="146" t="s">
        <v>221</v>
      </c>
      <c r="E276" s="164" t="s">
        <v>1</v>
      </c>
      <c r="F276" s="165" t="s">
        <v>224</v>
      </c>
      <c r="H276" s="166">
        <v>22.44</v>
      </c>
      <c r="I276" s="167"/>
      <c r="L276" s="163"/>
      <c r="M276" s="168"/>
      <c r="T276" s="169"/>
      <c r="AT276" s="164" t="s">
        <v>221</v>
      </c>
      <c r="AU276" s="164" t="s">
        <v>86</v>
      </c>
      <c r="AV276" s="14" t="s">
        <v>217</v>
      </c>
      <c r="AW276" s="14" t="s">
        <v>32</v>
      </c>
      <c r="AX276" s="14" t="s">
        <v>84</v>
      </c>
      <c r="AY276" s="164" t="s">
        <v>210</v>
      </c>
    </row>
    <row r="277" spans="2:65" s="1" customFormat="1" ht="55.5" customHeight="1">
      <c r="B277" s="32"/>
      <c r="C277" s="133" t="s">
        <v>387</v>
      </c>
      <c r="D277" s="133" t="s">
        <v>212</v>
      </c>
      <c r="E277" s="134" t="s">
        <v>1126</v>
      </c>
      <c r="F277" s="135" t="s">
        <v>1127</v>
      </c>
      <c r="G277" s="136" t="s">
        <v>215</v>
      </c>
      <c r="H277" s="137">
        <v>1432</v>
      </c>
      <c r="I277" s="138"/>
      <c r="J277" s="139">
        <f>ROUND(I277*H277,2)</f>
        <v>0</v>
      </c>
      <c r="K277" s="135" t="s">
        <v>216</v>
      </c>
      <c r="L277" s="32"/>
      <c r="M277" s="140" t="s">
        <v>1</v>
      </c>
      <c r="N277" s="141" t="s">
        <v>41</v>
      </c>
      <c r="P277" s="142">
        <f>O277*H277</f>
        <v>0</v>
      </c>
      <c r="Q277" s="142">
        <v>0.17449999999999999</v>
      </c>
      <c r="R277" s="142">
        <f>Q277*H277</f>
        <v>249.88399999999999</v>
      </c>
      <c r="S277" s="142">
        <v>0</v>
      </c>
      <c r="T277" s="143">
        <f>S277*H277</f>
        <v>0</v>
      </c>
      <c r="AR277" s="144" t="s">
        <v>217</v>
      </c>
      <c r="AT277" s="144" t="s">
        <v>212</v>
      </c>
      <c r="AU277" s="144" t="s">
        <v>86</v>
      </c>
      <c r="AY277" s="17" t="s">
        <v>210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7" t="s">
        <v>84</v>
      </c>
      <c r="BK277" s="145">
        <f>ROUND(I277*H277,2)</f>
        <v>0</v>
      </c>
      <c r="BL277" s="17" t="s">
        <v>217</v>
      </c>
      <c r="BM277" s="144" t="s">
        <v>1128</v>
      </c>
    </row>
    <row r="278" spans="2:65" s="12" customFormat="1">
      <c r="B278" s="150"/>
      <c r="D278" s="146" t="s">
        <v>221</v>
      </c>
      <c r="E278" s="151" t="s">
        <v>1</v>
      </c>
      <c r="F278" s="152" t="s">
        <v>1129</v>
      </c>
      <c r="H278" s="151" t="s">
        <v>1</v>
      </c>
      <c r="I278" s="153"/>
      <c r="L278" s="150"/>
      <c r="M278" s="154"/>
      <c r="T278" s="155"/>
      <c r="AT278" s="151" t="s">
        <v>221</v>
      </c>
      <c r="AU278" s="151" t="s">
        <v>86</v>
      </c>
      <c r="AV278" s="12" t="s">
        <v>84</v>
      </c>
      <c r="AW278" s="12" t="s">
        <v>32</v>
      </c>
      <c r="AX278" s="12" t="s">
        <v>76</v>
      </c>
      <c r="AY278" s="151" t="s">
        <v>210</v>
      </c>
    </row>
    <row r="279" spans="2:65" s="13" customFormat="1">
      <c r="B279" s="156"/>
      <c r="D279" s="146" t="s">
        <v>221</v>
      </c>
      <c r="E279" s="157" t="s">
        <v>1</v>
      </c>
      <c r="F279" s="158" t="s">
        <v>1130</v>
      </c>
      <c r="H279" s="159">
        <v>1432</v>
      </c>
      <c r="I279" s="160"/>
      <c r="L279" s="156"/>
      <c r="M279" s="161"/>
      <c r="T279" s="162"/>
      <c r="AT279" s="157" t="s">
        <v>221</v>
      </c>
      <c r="AU279" s="157" t="s">
        <v>86</v>
      </c>
      <c r="AV279" s="13" t="s">
        <v>86</v>
      </c>
      <c r="AW279" s="13" t="s">
        <v>32</v>
      </c>
      <c r="AX279" s="13" t="s">
        <v>76</v>
      </c>
      <c r="AY279" s="157" t="s">
        <v>210</v>
      </c>
    </row>
    <row r="280" spans="2:65" s="14" customFormat="1">
      <c r="B280" s="163"/>
      <c r="D280" s="146" t="s">
        <v>221</v>
      </c>
      <c r="E280" s="164" t="s">
        <v>1</v>
      </c>
      <c r="F280" s="165" t="s">
        <v>224</v>
      </c>
      <c r="H280" s="166">
        <v>1432</v>
      </c>
      <c r="I280" s="167"/>
      <c r="L280" s="163"/>
      <c r="M280" s="168"/>
      <c r="T280" s="169"/>
      <c r="AT280" s="164" t="s">
        <v>221</v>
      </c>
      <c r="AU280" s="164" t="s">
        <v>86</v>
      </c>
      <c r="AV280" s="14" t="s">
        <v>217</v>
      </c>
      <c r="AW280" s="14" t="s">
        <v>32</v>
      </c>
      <c r="AX280" s="14" t="s">
        <v>84</v>
      </c>
      <c r="AY280" s="164" t="s">
        <v>210</v>
      </c>
    </row>
    <row r="281" spans="2:65" s="1" customFormat="1" ht="21.75" customHeight="1">
      <c r="B281" s="32"/>
      <c r="C281" s="170" t="s">
        <v>393</v>
      </c>
      <c r="D281" s="170" t="s">
        <v>327</v>
      </c>
      <c r="E281" s="171" t="s">
        <v>1131</v>
      </c>
      <c r="F281" s="172" t="s">
        <v>1132</v>
      </c>
      <c r="G281" s="173" t="s">
        <v>215</v>
      </c>
      <c r="H281" s="174">
        <v>1460.64</v>
      </c>
      <c r="I281" s="175"/>
      <c r="J281" s="176">
        <f>ROUND(I281*H281,2)</f>
        <v>0</v>
      </c>
      <c r="K281" s="172" t="s">
        <v>216</v>
      </c>
      <c r="L281" s="177"/>
      <c r="M281" s="178" t="s">
        <v>1</v>
      </c>
      <c r="N281" s="179" t="s">
        <v>41</v>
      </c>
      <c r="P281" s="142">
        <f>O281*H281</f>
        <v>0</v>
      </c>
      <c r="Q281" s="142">
        <v>0.11799999999999999</v>
      </c>
      <c r="R281" s="142">
        <f>Q281*H281</f>
        <v>172.35552000000001</v>
      </c>
      <c r="S281" s="142">
        <v>0</v>
      </c>
      <c r="T281" s="143">
        <f>S281*H281</f>
        <v>0</v>
      </c>
      <c r="AR281" s="144" t="s">
        <v>263</v>
      </c>
      <c r="AT281" s="144" t="s">
        <v>327</v>
      </c>
      <c r="AU281" s="144" t="s">
        <v>86</v>
      </c>
      <c r="AY281" s="17" t="s">
        <v>210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7" t="s">
        <v>84</v>
      </c>
      <c r="BK281" s="145">
        <f>ROUND(I281*H281,2)</f>
        <v>0</v>
      </c>
      <c r="BL281" s="17" t="s">
        <v>217</v>
      </c>
      <c r="BM281" s="144" t="s">
        <v>1133</v>
      </c>
    </row>
    <row r="282" spans="2:65" s="12" customFormat="1">
      <c r="B282" s="150"/>
      <c r="D282" s="146" t="s">
        <v>221</v>
      </c>
      <c r="E282" s="151" t="s">
        <v>1</v>
      </c>
      <c r="F282" s="152" t="s">
        <v>1129</v>
      </c>
      <c r="H282" s="151" t="s">
        <v>1</v>
      </c>
      <c r="I282" s="153"/>
      <c r="L282" s="150"/>
      <c r="M282" s="154"/>
      <c r="T282" s="155"/>
      <c r="AT282" s="151" t="s">
        <v>221</v>
      </c>
      <c r="AU282" s="151" t="s">
        <v>86</v>
      </c>
      <c r="AV282" s="12" t="s">
        <v>84</v>
      </c>
      <c r="AW282" s="12" t="s">
        <v>32</v>
      </c>
      <c r="AX282" s="12" t="s">
        <v>76</v>
      </c>
      <c r="AY282" s="151" t="s">
        <v>210</v>
      </c>
    </row>
    <row r="283" spans="2:65" s="13" customFormat="1">
      <c r="B283" s="156"/>
      <c r="D283" s="146" t="s">
        <v>221</v>
      </c>
      <c r="E283" s="157" t="s">
        <v>1</v>
      </c>
      <c r="F283" s="158" t="s">
        <v>1134</v>
      </c>
      <c r="H283" s="159">
        <v>1460.64</v>
      </c>
      <c r="I283" s="160"/>
      <c r="L283" s="156"/>
      <c r="M283" s="161"/>
      <c r="T283" s="162"/>
      <c r="AT283" s="157" t="s">
        <v>221</v>
      </c>
      <c r="AU283" s="157" t="s">
        <v>86</v>
      </c>
      <c r="AV283" s="13" t="s">
        <v>86</v>
      </c>
      <c r="AW283" s="13" t="s">
        <v>32</v>
      </c>
      <c r="AX283" s="13" t="s">
        <v>76</v>
      </c>
      <c r="AY283" s="157" t="s">
        <v>210</v>
      </c>
    </row>
    <row r="284" spans="2:65" s="14" customFormat="1">
      <c r="B284" s="163"/>
      <c r="D284" s="146" t="s">
        <v>221</v>
      </c>
      <c r="E284" s="164" t="s">
        <v>1</v>
      </c>
      <c r="F284" s="165" t="s">
        <v>224</v>
      </c>
      <c r="H284" s="166">
        <v>1460.64</v>
      </c>
      <c r="I284" s="167"/>
      <c r="L284" s="163"/>
      <c r="M284" s="168"/>
      <c r="T284" s="169"/>
      <c r="AT284" s="164" t="s">
        <v>221</v>
      </c>
      <c r="AU284" s="164" t="s">
        <v>86</v>
      </c>
      <c r="AV284" s="14" t="s">
        <v>217</v>
      </c>
      <c r="AW284" s="14" t="s">
        <v>32</v>
      </c>
      <c r="AX284" s="14" t="s">
        <v>84</v>
      </c>
      <c r="AY284" s="164" t="s">
        <v>210</v>
      </c>
    </row>
    <row r="285" spans="2:65" s="1" customFormat="1" ht="55.5" customHeight="1">
      <c r="B285" s="32"/>
      <c r="C285" s="133" t="s">
        <v>400</v>
      </c>
      <c r="D285" s="133" t="s">
        <v>212</v>
      </c>
      <c r="E285" s="134" t="s">
        <v>1135</v>
      </c>
      <c r="F285" s="135" t="s">
        <v>1136</v>
      </c>
      <c r="G285" s="136" t="s">
        <v>215</v>
      </c>
      <c r="H285" s="137">
        <v>152</v>
      </c>
      <c r="I285" s="138"/>
      <c r="J285" s="139">
        <f>ROUND(I285*H285,2)</f>
        <v>0</v>
      </c>
      <c r="K285" s="135" t="s">
        <v>216</v>
      </c>
      <c r="L285" s="32"/>
      <c r="M285" s="140" t="s">
        <v>1</v>
      </c>
      <c r="N285" s="141" t="s">
        <v>41</v>
      </c>
      <c r="P285" s="142">
        <f>O285*H285</f>
        <v>0</v>
      </c>
      <c r="Q285" s="142">
        <v>0.1837</v>
      </c>
      <c r="R285" s="142">
        <f>Q285*H285</f>
        <v>27.9224</v>
      </c>
      <c r="S285" s="142">
        <v>0</v>
      </c>
      <c r="T285" s="143">
        <f>S285*H285</f>
        <v>0</v>
      </c>
      <c r="AR285" s="144" t="s">
        <v>217</v>
      </c>
      <c r="AT285" s="144" t="s">
        <v>212</v>
      </c>
      <c r="AU285" s="144" t="s">
        <v>86</v>
      </c>
      <c r="AY285" s="17" t="s">
        <v>210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7" t="s">
        <v>84</v>
      </c>
      <c r="BK285" s="145">
        <f>ROUND(I285*H285,2)</f>
        <v>0</v>
      </c>
      <c r="BL285" s="17" t="s">
        <v>217</v>
      </c>
      <c r="BM285" s="144" t="s">
        <v>1137</v>
      </c>
    </row>
    <row r="286" spans="2:65" s="12" customFormat="1">
      <c r="B286" s="150"/>
      <c r="D286" s="146" t="s">
        <v>221</v>
      </c>
      <c r="E286" s="151" t="s">
        <v>1</v>
      </c>
      <c r="F286" s="152" t="s">
        <v>1138</v>
      </c>
      <c r="H286" s="151" t="s">
        <v>1</v>
      </c>
      <c r="I286" s="153"/>
      <c r="L286" s="150"/>
      <c r="M286" s="154"/>
      <c r="T286" s="155"/>
      <c r="AT286" s="151" t="s">
        <v>221</v>
      </c>
      <c r="AU286" s="151" t="s">
        <v>86</v>
      </c>
      <c r="AV286" s="12" t="s">
        <v>84</v>
      </c>
      <c r="AW286" s="12" t="s">
        <v>32</v>
      </c>
      <c r="AX286" s="12" t="s">
        <v>76</v>
      </c>
      <c r="AY286" s="151" t="s">
        <v>210</v>
      </c>
    </row>
    <row r="287" spans="2:65" s="13" customFormat="1">
      <c r="B287" s="156"/>
      <c r="D287" s="146" t="s">
        <v>221</v>
      </c>
      <c r="E287" s="157" t="s">
        <v>1</v>
      </c>
      <c r="F287" s="158" t="s">
        <v>1139</v>
      </c>
      <c r="H287" s="159">
        <v>152</v>
      </c>
      <c r="I287" s="160"/>
      <c r="L287" s="156"/>
      <c r="M287" s="161"/>
      <c r="T287" s="162"/>
      <c r="AT287" s="157" t="s">
        <v>221</v>
      </c>
      <c r="AU287" s="157" t="s">
        <v>86</v>
      </c>
      <c r="AV287" s="13" t="s">
        <v>86</v>
      </c>
      <c r="AW287" s="13" t="s">
        <v>32</v>
      </c>
      <c r="AX287" s="13" t="s">
        <v>76</v>
      </c>
      <c r="AY287" s="157" t="s">
        <v>210</v>
      </c>
    </row>
    <row r="288" spans="2:65" s="14" customFormat="1">
      <c r="B288" s="163"/>
      <c r="D288" s="146" t="s">
        <v>221</v>
      </c>
      <c r="E288" s="164" t="s">
        <v>1</v>
      </c>
      <c r="F288" s="165" t="s">
        <v>224</v>
      </c>
      <c r="H288" s="166">
        <v>152</v>
      </c>
      <c r="I288" s="167"/>
      <c r="L288" s="163"/>
      <c r="M288" s="168"/>
      <c r="T288" s="169"/>
      <c r="AT288" s="164" t="s">
        <v>221</v>
      </c>
      <c r="AU288" s="164" t="s">
        <v>86</v>
      </c>
      <c r="AV288" s="14" t="s">
        <v>217</v>
      </c>
      <c r="AW288" s="14" t="s">
        <v>32</v>
      </c>
      <c r="AX288" s="14" t="s">
        <v>84</v>
      </c>
      <c r="AY288" s="164" t="s">
        <v>210</v>
      </c>
    </row>
    <row r="289" spans="2:65" s="1" customFormat="1" ht="16.5" customHeight="1">
      <c r="B289" s="32"/>
      <c r="C289" s="170" t="s">
        <v>275</v>
      </c>
      <c r="D289" s="170" t="s">
        <v>327</v>
      </c>
      <c r="E289" s="171" t="s">
        <v>622</v>
      </c>
      <c r="F289" s="172" t="s">
        <v>623</v>
      </c>
      <c r="G289" s="173" t="s">
        <v>215</v>
      </c>
      <c r="H289" s="174">
        <v>155.04</v>
      </c>
      <c r="I289" s="175"/>
      <c r="J289" s="176">
        <f>ROUND(I289*H289,2)</f>
        <v>0</v>
      </c>
      <c r="K289" s="172" t="s">
        <v>216</v>
      </c>
      <c r="L289" s="177"/>
      <c r="M289" s="178" t="s">
        <v>1</v>
      </c>
      <c r="N289" s="179" t="s">
        <v>41</v>
      </c>
      <c r="P289" s="142">
        <f>O289*H289</f>
        <v>0</v>
      </c>
      <c r="Q289" s="142">
        <v>0.222</v>
      </c>
      <c r="R289" s="142">
        <f>Q289*H289</f>
        <v>34.418880000000001</v>
      </c>
      <c r="S289" s="142">
        <v>0</v>
      </c>
      <c r="T289" s="143">
        <f>S289*H289</f>
        <v>0</v>
      </c>
      <c r="AR289" s="144" t="s">
        <v>263</v>
      </c>
      <c r="AT289" s="144" t="s">
        <v>327</v>
      </c>
      <c r="AU289" s="144" t="s">
        <v>86</v>
      </c>
      <c r="AY289" s="17" t="s">
        <v>210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7" t="s">
        <v>84</v>
      </c>
      <c r="BK289" s="145">
        <f>ROUND(I289*H289,2)</f>
        <v>0</v>
      </c>
      <c r="BL289" s="17" t="s">
        <v>217</v>
      </c>
      <c r="BM289" s="144" t="s">
        <v>1140</v>
      </c>
    </row>
    <row r="290" spans="2:65" s="12" customFormat="1">
      <c r="B290" s="150"/>
      <c r="D290" s="146" t="s">
        <v>221</v>
      </c>
      <c r="E290" s="151" t="s">
        <v>1</v>
      </c>
      <c r="F290" s="152" t="s">
        <v>1138</v>
      </c>
      <c r="H290" s="151" t="s">
        <v>1</v>
      </c>
      <c r="I290" s="153"/>
      <c r="L290" s="150"/>
      <c r="M290" s="154"/>
      <c r="T290" s="155"/>
      <c r="AT290" s="151" t="s">
        <v>221</v>
      </c>
      <c r="AU290" s="151" t="s">
        <v>86</v>
      </c>
      <c r="AV290" s="12" t="s">
        <v>84</v>
      </c>
      <c r="AW290" s="12" t="s">
        <v>32</v>
      </c>
      <c r="AX290" s="12" t="s">
        <v>76</v>
      </c>
      <c r="AY290" s="151" t="s">
        <v>210</v>
      </c>
    </row>
    <row r="291" spans="2:65" s="13" customFormat="1">
      <c r="B291" s="156"/>
      <c r="D291" s="146" t="s">
        <v>221</v>
      </c>
      <c r="E291" s="157" t="s">
        <v>1</v>
      </c>
      <c r="F291" s="158" t="s">
        <v>1141</v>
      </c>
      <c r="H291" s="159">
        <v>155.04</v>
      </c>
      <c r="I291" s="160"/>
      <c r="L291" s="156"/>
      <c r="M291" s="161"/>
      <c r="T291" s="162"/>
      <c r="AT291" s="157" t="s">
        <v>221</v>
      </c>
      <c r="AU291" s="157" t="s">
        <v>86</v>
      </c>
      <c r="AV291" s="13" t="s">
        <v>86</v>
      </c>
      <c r="AW291" s="13" t="s">
        <v>32</v>
      </c>
      <c r="AX291" s="13" t="s">
        <v>76</v>
      </c>
      <c r="AY291" s="157" t="s">
        <v>210</v>
      </c>
    </row>
    <row r="292" spans="2:65" s="14" customFormat="1">
      <c r="B292" s="163"/>
      <c r="D292" s="146" t="s">
        <v>221</v>
      </c>
      <c r="E292" s="164" t="s">
        <v>1</v>
      </c>
      <c r="F292" s="165" t="s">
        <v>224</v>
      </c>
      <c r="H292" s="166">
        <v>155.04</v>
      </c>
      <c r="I292" s="167"/>
      <c r="L292" s="163"/>
      <c r="M292" s="168"/>
      <c r="T292" s="169"/>
      <c r="AT292" s="164" t="s">
        <v>221</v>
      </c>
      <c r="AU292" s="164" t="s">
        <v>86</v>
      </c>
      <c r="AV292" s="14" t="s">
        <v>217</v>
      </c>
      <c r="AW292" s="14" t="s">
        <v>32</v>
      </c>
      <c r="AX292" s="14" t="s">
        <v>84</v>
      </c>
      <c r="AY292" s="164" t="s">
        <v>210</v>
      </c>
    </row>
    <row r="293" spans="2:65" s="1" customFormat="1" ht="66.75" customHeight="1">
      <c r="B293" s="32"/>
      <c r="C293" s="133" t="s">
        <v>408</v>
      </c>
      <c r="D293" s="133" t="s">
        <v>212</v>
      </c>
      <c r="E293" s="134" t="s">
        <v>1142</v>
      </c>
      <c r="F293" s="135" t="s">
        <v>1143</v>
      </c>
      <c r="G293" s="136" t="s">
        <v>215</v>
      </c>
      <c r="H293" s="137">
        <v>85</v>
      </c>
      <c r="I293" s="138"/>
      <c r="J293" s="139">
        <f>ROUND(I293*H293,2)</f>
        <v>0</v>
      </c>
      <c r="K293" s="135" t="s">
        <v>216</v>
      </c>
      <c r="L293" s="32"/>
      <c r="M293" s="140" t="s">
        <v>1</v>
      </c>
      <c r="N293" s="141" t="s">
        <v>41</v>
      </c>
      <c r="P293" s="142">
        <f>O293*H293</f>
        <v>0</v>
      </c>
      <c r="Q293" s="142">
        <v>0.10100000000000001</v>
      </c>
      <c r="R293" s="142">
        <f>Q293*H293</f>
        <v>8.5850000000000009</v>
      </c>
      <c r="S293" s="142">
        <v>0</v>
      </c>
      <c r="T293" s="143">
        <f>S293*H293</f>
        <v>0</v>
      </c>
      <c r="AR293" s="144" t="s">
        <v>217</v>
      </c>
      <c r="AT293" s="144" t="s">
        <v>212</v>
      </c>
      <c r="AU293" s="144" t="s">
        <v>86</v>
      </c>
      <c r="AY293" s="17" t="s">
        <v>210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7" t="s">
        <v>84</v>
      </c>
      <c r="BK293" s="145">
        <f>ROUND(I293*H293,2)</f>
        <v>0</v>
      </c>
      <c r="BL293" s="17" t="s">
        <v>217</v>
      </c>
      <c r="BM293" s="144" t="s">
        <v>1144</v>
      </c>
    </row>
    <row r="294" spans="2:65" s="1" customFormat="1" ht="18">
      <c r="B294" s="32"/>
      <c r="D294" s="146" t="s">
        <v>219</v>
      </c>
      <c r="F294" s="147" t="s">
        <v>1145</v>
      </c>
      <c r="I294" s="148"/>
      <c r="L294" s="32"/>
      <c r="M294" s="149"/>
      <c r="T294" s="56"/>
      <c r="AT294" s="17" t="s">
        <v>219</v>
      </c>
      <c r="AU294" s="17" t="s">
        <v>86</v>
      </c>
    </row>
    <row r="295" spans="2:65" s="12" customFormat="1">
      <c r="B295" s="150"/>
      <c r="D295" s="146" t="s">
        <v>221</v>
      </c>
      <c r="E295" s="151" t="s">
        <v>1</v>
      </c>
      <c r="F295" s="152" t="s">
        <v>1066</v>
      </c>
      <c r="H295" s="151" t="s">
        <v>1</v>
      </c>
      <c r="I295" s="153"/>
      <c r="L295" s="150"/>
      <c r="M295" s="154"/>
      <c r="T295" s="155"/>
      <c r="AT295" s="151" t="s">
        <v>221</v>
      </c>
      <c r="AU295" s="151" t="s">
        <v>86</v>
      </c>
      <c r="AV295" s="12" t="s">
        <v>84</v>
      </c>
      <c r="AW295" s="12" t="s">
        <v>32</v>
      </c>
      <c r="AX295" s="12" t="s">
        <v>76</v>
      </c>
      <c r="AY295" s="151" t="s">
        <v>210</v>
      </c>
    </row>
    <row r="296" spans="2:65" s="13" customFormat="1">
      <c r="B296" s="156"/>
      <c r="D296" s="146" t="s">
        <v>221</v>
      </c>
      <c r="E296" s="157" t="s">
        <v>1</v>
      </c>
      <c r="F296" s="158" t="s">
        <v>425</v>
      </c>
      <c r="H296" s="159">
        <v>35</v>
      </c>
      <c r="I296" s="160"/>
      <c r="L296" s="156"/>
      <c r="M296" s="161"/>
      <c r="T296" s="162"/>
      <c r="AT296" s="157" t="s">
        <v>221</v>
      </c>
      <c r="AU296" s="157" t="s">
        <v>86</v>
      </c>
      <c r="AV296" s="13" t="s">
        <v>86</v>
      </c>
      <c r="AW296" s="13" t="s">
        <v>32</v>
      </c>
      <c r="AX296" s="13" t="s">
        <v>76</v>
      </c>
      <c r="AY296" s="157" t="s">
        <v>210</v>
      </c>
    </row>
    <row r="297" spans="2:65" s="12" customFormat="1">
      <c r="B297" s="150"/>
      <c r="D297" s="146" t="s">
        <v>221</v>
      </c>
      <c r="E297" s="151" t="s">
        <v>1</v>
      </c>
      <c r="F297" s="152" t="s">
        <v>1068</v>
      </c>
      <c r="H297" s="151" t="s">
        <v>1</v>
      </c>
      <c r="I297" s="153"/>
      <c r="L297" s="150"/>
      <c r="M297" s="154"/>
      <c r="T297" s="155"/>
      <c r="AT297" s="151" t="s">
        <v>221</v>
      </c>
      <c r="AU297" s="151" t="s">
        <v>86</v>
      </c>
      <c r="AV297" s="12" t="s">
        <v>84</v>
      </c>
      <c r="AW297" s="12" t="s">
        <v>32</v>
      </c>
      <c r="AX297" s="12" t="s">
        <v>76</v>
      </c>
      <c r="AY297" s="151" t="s">
        <v>210</v>
      </c>
    </row>
    <row r="298" spans="2:65" s="13" customFormat="1">
      <c r="B298" s="156"/>
      <c r="D298" s="146" t="s">
        <v>221</v>
      </c>
      <c r="E298" s="157" t="s">
        <v>1</v>
      </c>
      <c r="F298" s="158" t="s">
        <v>313</v>
      </c>
      <c r="H298" s="159">
        <v>50</v>
      </c>
      <c r="I298" s="160"/>
      <c r="L298" s="156"/>
      <c r="M298" s="161"/>
      <c r="T298" s="162"/>
      <c r="AT298" s="157" t="s">
        <v>221</v>
      </c>
      <c r="AU298" s="157" t="s">
        <v>86</v>
      </c>
      <c r="AV298" s="13" t="s">
        <v>86</v>
      </c>
      <c r="AW298" s="13" t="s">
        <v>32</v>
      </c>
      <c r="AX298" s="13" t="s">
        <v>76</v>
      </c>
      <c r="AY298" s="157" t="s">
        <v>210</v>
      </c>
    </row>
    <row r="299" spans="2:65" s="14" customFormat="1">
      <c r="B299" s="163"/>
      <c r="D299" s="146" t="s">
        <v>221</v>
      </c>
      <c r="E299" s="164" t="s">
        <v>1</v>
      </c>
      <c r="F299" s="165" t="s">
        <v>224</v>
      </c>
      <c r="H299" s="166">
        <v>85</v>
      </c>
      <c r="I299" s="167"/>
      <c r="L299" s="163"/>
      <c r="M299" s="168"/>
      <c r="T299" s="169"/>
      <c r="AT299" s="164" t="s">
        <v>221</v>
      </c>
      <c r="AU299" s="164" t="s">
        <v>86</v>
      </c>
      <c r="AV299" s="14" t="s">
        <v>217</v>
      </c>
      <c r="AW299" s="14" t="s">
        <v>32</v>
      </c>
      <c r="AX299" s="14" t="s">
        <v>84</v>
      </c>
      <c r="AY299" s="164" t="s">
        <v>210</v>
      </c>
    </row>
    <row r="300" spans="2:65" s="1" customFormat="1" ht="21.75" customHeight="1">
      <c r="B300" s="32"/>
      <c r="C300" s="170" t="s">
        <v>413</v>
      </c>
      <c r="D300" s="170" t="s">
        <v>327</v>
      </c>
      <c r="E300" s="171" t="s">
        <v>1146</v>
      </c>
      <c r="F300" s="172" t="s">
        <v>1147</v>
      </c>
      <c r="G300" s="173" t="s">
        <v>215</v>
      </c>
      <c r="H300" s="174">
        <v>86.7</v>
      </c>
      <c r="I300" s="175"/>
      <c r="J300" s="176">
        <f>ROUND(I300*H300,2)</f>
        <v>0</v>
      </c>
      <c r="K300" s="172" t="s">
        <v>1</v>
      </c>
      <c r="L300" s="177"/>
      <c r="M300" s="178" t="s">
        <v>1</v>
      </c>
      <c r="N300" s="179" t="s">
        <v>41</v>
      </c>
      <c r="P300" s="142">
        <f>O300*H300</f>
        <v>0</v>
      </c>
      <c r="Q300" s="142">
        <v>0.13500000000000001</v>
      </c>
      <c r="R300" s="142">
        <f>Q300*H300</f>
        <v>11.704500000000001</v>
      </c>
      <c r="S300" s="142">
        <v>0</v>
      </c>
      <c r="T300" s="143">
        <f>S300*H300</f>
        <v>0</v>
      </c>
      <c r="AR300" s="144" t="s">
        <v>263</v>
      </c>
      <c r="AT300" s="144" t="s">
        <v>327</v>
      </c>
      <c r="AU300" s="144" t="s">
        <v>86</v>
      </c>
      <c r="AY300" s="17" t="s">
        <v>210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7" t="s">
        <v>84</v>
      </c>
      <c r="BK300" s="145">
        <f>ROUND(I300*H300,2)</f>
        <v>0</v>
      </c>
      <c r="BL300" s="17" t="s">
        <v>217</v>
      </c>
      <c r="BM300" s="144" t="s">
        <v>1148</v>
      </c>
    </row>
    <row r="301" spans="2:65" s="1" customFormat="1" ht="18">
      <c r="B301" s="32"/>
      <c r="D301" s="146" t="s">
        <v>219</v>
      </c>
      <c r="F301" s="147" t="s">
        <v>1145</v>
      </c>
      <c r="I301" s="148"/>
      <c r="L301" s="32"/>
      <c r="M301" s="149"/>
      <c r="T301" s="56"/>
      <c r="AT301" s="17" t="s">
        <v>219</v>
      </c>
      <c r="AU301" s="17" t="s">
        <v>86</v>
      </c>
    </row>
    <row r="302" spans="2:65" s="12" customFormat="1">
      <c r="B302" s="150"/>
      <c r="D302" s="146" t="s">
        <v>221</v>
      </c>
      <c r="E302" s="151" t="s">
        <v>1</v>
      </c>
      <c r="F302" s="152" t="s">
        <v>1066</v>
      </c>
      <c r="H302" s="151" t="s">
        <v>1</v>
      </c>
      <c r="I302" s="153"/>
      <c r="L302" s="150"/>
      <c r="M302" s="154"/>
      <c r="T302" s="155"/>
      <c r="AT302" s="151" t="s">
        <v>221</v>
      </c>
      <c r="AU302" s="151" t="s">
        <v>86</v>
      </c>
      <c r="AV302" s="12" t="s">
        <v>84</v>
      </c>
      <c r="AW302" s="12" t="s">
        <v>32</v>
      </c>
      <c r="AX302" s="12" t="s">
        <v>76</v>
      </c>
      <c r="AY302" s="151" t="s">
        <v>210</v>
      </c>
    </row>
    <row r="303" spans="2:65" s="13" customFormat="1">
      <c r="B303" s="156"/>
      <c r="D303" s="146" t="s">
        <v>221</v>
      </c>
      <c r="E303" s="157" t="s">
        <v>1</v>
      </c>
      <c r="F303" s="158" t="s">
        <v>1149</v>
      </c>
      <c r="H303" s="159">
        <v>35.700000000000003</v>
      </c>
      <c r="I303" s="160"/>
      <c r="L303" s="156"/>
      <c r="M303" s="161"/>
      <c r="T303" s="162"/>
      <c r="AT303" s="157" t="s">
        <v>221</v>
      </c>
      <c r="AU303" s="157" t="s">
        <v>86</v>
      </c>
      <c r="AV303" s="13" t="s">
        <v>86</v>
      </c>
      <c r="AW303" s="13" t="s">
        <v>32</v>
      </c>
      <c r="AX303" s="13" t="s">
        <v>76</v>
      </c>
      <c r="AY303" s="157" t="s">
        <v>210</v>
      </c>
    </row>
    <row r="304" spans="2:65" s="12" customFormat="1">
      <c r="B304" s="150"/>
      <c r="D304" s="146" t="s">
        <v>221</v>
      </c>
      <c r="E304" s="151" t="s">
        <v>1</v>
      </c>
      <c r="F304" s="152" t="s">
        <v>1068</v>
      </c>
      <c r="H304" s="151" t="s">
        <v>1</v>
      </c>
      <c r="I304" s="153"/>
      <c r="L304" s="150"/>
      <c r="M304" s="154"/>
      <c r="T304" s="155"/>
      <c r="AT304" s="151" t="s">
        <v>221</v>
      </c>
      <c r="AU304" s="151" t="s">
        <v>86</v>
      </c>
      <c r="AV304" s="12" t="s">
        <v>84</v>
      </c>
      <c r="AW304" s="12" t="s">
        <v>32</v>
      </c>
      <c r="AX304" s="12" t="s">
        <v>76</v>
      </c>
      <c r="AY304" s="151" t="s">
        <v>210</v>
      </c>
    </row>
    <row r="305" spans="2:65" s="13" customFormat="1">
      <c r="B305" s="156"/>
      <c r="D305" s="146" t="s">
        <v>221</v>
      </c>
      <c r="E305" s="157" t="s">
        <v>1</v>
      </c>
      <c r="F305" s="158" t="s">
        <v>1150</v>
      </c>
      <c r="H305" s="159">
        <v>51</v>
      </c>
      <c r="I305" s="160"/>
      <c r="L305" s="156"/>
      <c r="M305" s="161"/>
      <c r="T305" s="162"/>
      <c r="AT305" s="157" t="s">
        <v>221</v>
      </c>
      <c r="AU305" s="157" t="s">
        <v>86</v>
      </c>
      <c r="AV305" s="13" t="s">
        <v>86</v>
      </c>
      <c r="AW305" s="13" t="s">
        <v>32</v>
      </c>
      <c r="AX305" s="13" t="s">
        <v>76</v>
      </c>
      <c r="AY305" s="157" t="s">
        <v>210</v>
      </c>
    </row>
    <row r="306" spans="2:65" s="14" customFormat="1">
      <c r="B306" s="163"/>
      <c r="D306" s="146" t="s">
        <v>221</v>
      </c>
      <c r="E306" s="164" t="s">
        <v>1</v>
      </c>
      <c r="F306" s="165" t="s">
        <v>224</v>
      </c>
      <c r="H306" s="166">
        <v>86.7</v>
      </c>
      <c r="I306" s="167"/>
      <c r="L306" s="163"/>
      <c r="M306" s="168"/>
      <c r="T306" s="169"/>
      <c r="AT306" s="164" t="s">
        <v>221</v>
      </c>
      <c r="AU306" s="164" t="s">
        <v>86</v>
      </c>
      <c r="AV306" s="14" t="s">
        <v>217</v>
      </c>
      <c r="AW306" s="14" t="s">
        <v>32</v>
      </c>
      <c r="AX306" s="14" t="s">
        <v>84</v>
      </c>
      <c r="AY306" s="164" t="s">
        <v>210</v>
      </c>
    </row>
    <row r="307" spans="2:65" s="1" customFormat="1" ht="49.15" customHeight="1">
      <c r="B307" s="32"/>
      <c r="C307" s="133" t="s">
        <v>417</v>
      </c>
      <c r="D307" s="133" t="s">
        <v>212</v>
      </c>
      <c r="E307" s="134" t="s">
        <v>569</v>
      </c>
      <c r="F307" s="135" t="s">
        <v>570</v>
      </c>
      <c r="G307" s="136" t="s">
        <v>240</v>
      </c>
      <c r="H307" s="137">
        <v>166</v>
      </c>
      <c r="I307" s="138"/>
      <c r="J307" s="139">
        <f>ROUND(I307*H307,2)</f>
        <v>0</v>
      </c>
      <c r="K307" s="135" t="s">
        <v>216</v>
      </c>
      <c r="L307" s="32"/>
      <c r="M307" s="140" t="s">
        <v>1</v>
      </c>
      <c r="N307" s="141" t="s">
        <v>41</v>
      </c>
      <c r="P307" s="142">
        <f>O307*H307</f>
        <v>0</v>
      </c>
      <c r="Q307" s="142">
        <v>0.16850000000000001</v>
      </c>
      <c r="R307" s="142">
        <f>Q307*H307</f>
        <v>27.971</v>
      </c>
      <c r="S307" s="142">
        <v>0</v>
      </c>
      <c r="T307" s="143">
        <f>S307*H307</f>
        <v>0</v>
      </c>
      <c r="AR307" s="144" t="s">
        <v>217</v>
      </c>
      <c r="AT307" s="144" t="s">
        <v>212</v>
      </c>
      <c r="AU307" s="144" t="s">
        <v>86</v>
      </c>
      <c r="AY307" s="17" t="s">
        <v>210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7" t="s">
        <v>84</v>
      </c>
      <c r="BK307" s="145">
        <f>ROUND(I307*H307,2)</f>
        <v>0</v>
      </c>
      <c r="BL307" s="17" t="s">
        <v>217</v>
      </c>
      <c r="BM307" s="144" t="s">
        <v>1151</v>
      </c>
    </row>
    <row r="308" spans="2:65" s="12" customFormat="1">
      <c r="B308" s="150"/>
      <c r="D308" s="146" t="s">
        <v>221</v>
      </c>
      <c r="E308" s="151" t="s">
        <v>1</v>
      </c>
      <c r="F308" s="152" t="s">
        <v>572</v>
      </c>
      <c r="H308" s="151" t="s">
        <v>1</v>
      </c>
      <c r="I308" s="153"/>
      <c r="L308" s="150"/>
      <c r="M308" s="154"/>
      <c r="T308" s="155"/>
      <c r="AT308" s="151" t="s">
        <v>221</v>
      </c>
      <c r="AU308" s="151" t="s">
        <v>86</v>
      </c>
      <c r="AV308" s="12" t="s">
        <v>84</v>
      </c>
      <c r="AW308" s="12" t="s">
        <v>32</v>
      </c>
      <c r="AX308" s="12" t="s">
        <v>76</v>
      </c>
      <c r="AY308" s="151" t="s">
        <v>210</v>
      </c>
    </row>
    <row r="309" spans="2:65" s="13" customFormat="1">
      <c r="B309" s="156"/>
      <c r="D309" s="146" t="s">
        <v>221</v>
      </c>
      <c r="E309" s="157" t="s">
        <v>1</v>
      </c>
      <c r="F309" s="158" t="s">
        <v>1152</v>
      </c>
      <c r="H309" s="159">
        <v>166</v>
      </c>
      <c r="I309" s="160"/>
      <c r="L309" s="156"/>
      <c r="M309" s="161"/>
      <c r="T309" s="162"/>
      <c r="AT309" s="157" t="s">
        <v>221</v>
      </c>
      <c r="AU309" s="157" t="s">
        <v>86</v>
      </c>
      <c r="AV309" s="13" t="s">
        <v>86</v>
      </c>
      <c r="AW309" s="13" t="s">
        <v>32</v>
      </c>
      <c r="AX309" s="13" t="s">
        <v>76</v>
      </c>
      <c r="AY309" s="157" t="s">
        <v>210</v>
      </c>
    </row>
    <row r="310" spans="2:65" s="14" customFormat="1">
      <c r="B310" s="163"/>
      <c r="D310" s="146" t="s">
        <v>221</v>
      </c>
      <c r="E310" s="164" t="s">
        <v>1</v>
      </c>
      <c r="F310" s="165" t="s">
        <v>224</v>
      </c>
      <c r="H310" s="166">
        <v>166</v>
      </c>
      <c r="I310" s="167"/>
      <c r="L310" s="163"/>
      <c r="M310" s="168"/>
      <c r="T310" s="169"/>
      <c r="AT310" s="164" t="s">
        <v>221</v>
      </c>
      <c r="AU310" s="164" t="s">
        <v>86</v>
      </c>
      <c r="AV310" s="14" t="s">
        <v>217</v>
      </c>
      <c r="AW310" s="14" t="s">
        <v>32</v>
      </c>
      <c r="AX310" s="14" t="s">
        <v>84</v>
      </c>
      <c r="AY310" s="164" t="s">
        <v>210</v>
      </c>
    </row>
    <row r="311" spans="2:65" s="1" customFormat="1" ht="16.5" customHeight="1">
      <c r="B311" s="32"/>
      <c r="C311" s="170" t="s">
        <v>425</v>
      </c>
      <c r="D311" s="170" t="s">
        <v>327</v>
      </c>
      <c r="E311" s="171" t="s">
        <v>575</v>
      </c>
      <c r="F311" s="172" t="s">
        <v>576</v>
      </c>
      <c r="G311" s="173" t="s">
        <v>240</v>
      </c>
      <c r="H311" s="174">
        <v>169.32</v>
      </c>
      <c r="I311" s="175"/>
      <c r="J311" s="176">
        <f>ROUND(I311*H311,2)</f>
        <v>0</v>
      </c>
      <c r="K311" s="172" t="s">
        <v>216</v>
      </c>
      <c r="L311" s="177"/>
      <c r="M311" s="178" t="s">
        <v>1</v>
      </c>
      <c r="N311" s="179" t="s">
        <v>41</v>
      </c>
      <c r="P311" s="142">
        <f>O311*H311</f>
        <v>0</v>
      </c>
      <c r="Q311" s="142">
        <v>0.08</v>
      </c>
      <c r="R311" s="142">
        <f>Q311*H311</f>
        <v>13.5456</v>
      </c>
      <c r="S311" s="142">
        <v>0</v>
      </c>
      <c r="T311" s="143">
        <f>S311*H311</f>
        <v>0</v>
      </c>
      <c r="AR311" s="144" t="s">
        <v>263</v>
      </c>
      <c r="AT311" s="144" t="s">
        <v>327</v>
      </c>
      <c r="AU311" s="144" t="s">
        <v>86</v>
      </c>
      <c r="AY311" s="17" t="s">
        <v>210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7" t="s">
        <v>84</v>
      </c>
      <c r="BK311" s="145">
        <f>ROUND(I311*H311,2)</f>
        <v>0</v>
      </c>
      <c r="BL311" s="17" t="s">
        <v>217</v>
      </c>
      <c r="BM311" s="144" t="s">
        <v>1153</v>
      </c>
    </row>
    <row r="312" spans="2:65" s="13" customFormat="1">
      <c r="B312" s="156"/>
      <c r="D312" s="146" t="s">
        <v>221</v>
      </c>
      <c r="F312" s="158" t="s">
        <v>1154</v>
      </c>
      <c r="H312" s="159">
        <v>169.32</v>
      </c>
      <c r="I312" s="160"/>
      <c r="L312" s="156"/>
      <c r="M312" s="161"/>
      <c r="T312" s="162"/>
      <c r="AT312" s="157" t="s">
        <v>221</v>
      </c>
      <c r="AU312" s="157" t="s">
        <v>86</v>
      </c>
      <c r="AV312" s="13" t="s">
        <v>86</v>
      </c>
      <c r="AW312" s="13" t="s">
        <v>4</v>
      </c>
      <c r="AX312" s="13" t="s">
        <v>84</v>
      </c>
      <c r="AY312" s="157" t="s">
        <v>210</v>
      </c>
    </row>
    <row r="313" spans="2:65" s="1" customFormat="1" ht="49.15" customHeight="1">
      <c r="B313" s="32"/>
      <c r="C313" s="133" t="s">
        <v>429</v>
      </c>
      <c r="D313" s="133" t="s">
        <v>212</v>
      </c>
      <c r="E313" s="134" t="s">
        <v>590</v>
      </c>
      <c r="F313" s="135" t="s">
        <v>591</v>
      </c>
      <c r="G313" s="136" t="s">
        <v>240</v>
      </c>
      <c r="H313" s="137">
        <v>1389</v>
      </c>
      <c r="I313" s="138"/>
      <c r="J313" s="139">
        <f>ROUND(I313*H313,2)</f>
        <v>0</v>
      </c>
      <c r="K313" s="135" t="s">
        <v>216</v>
      </c>
      <c r="L313" s="32"/>
      <c r="M313" s="140" t="s">
        <v>1</v>
      </c>
      <c r="N313" s="141" t="s">
        <v>41</v>
      </c>
      <c r="P313" s="142">
        <f>O313*H313</f>
        <v>0</v>
      </c>
      <c r="Q313" s="142">
        <v>0.15256</v>
      </c>
      <c r="R313" s="142">
        <f>Q313*H313</f>
        <v>211.90584000000001</v>
      </c>
      <c r="S313" s="142">
        <v>0</v>
      </c>
      <c r="T313" s="143">
        <f>S313*H313</f>
        <v>0</v>
      </c>
      <c r="AR313" s="144" t="s">
        <v>217</v>
      </c>
      <c r="AT313" s="144" t="s">
        <v>212</v>
      </c>
      <c r="AU313" s="144" t="s">
        <v>86</v>
      </c>
      <c r="AY313" s="17" t="s">
        <v>210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7" t="s">
        <v>84</v>
      </c>
      <c r="BK313" s="145">
        <f>ROUND(I313*H313,2)</f>
        <v>0</v>
      </c>
      <c r="BL313" s="17" t="s">
        <v>217</v>
      </c>
      <c r="BM313" s="144" t="s">
        <v>1155</v>
      </c>
    </row>
    <row r="314" spans="2:65" s="12" customFormat="1">
      <c r="B314" s="150"/>
      <c r="D314" s="146" t="s">
        <v>221</v>
      </c>
      <c r="E314" s="151" t="s">
        <v>1</v>
      </c>
      <c r="F314" s="152" t="s">
        <v>593</v>
      </c>
      <c r="H314" s="151" t="s">
        <v>1</v>
      </c>
      <c r="I314" s="153"/>
      <c r="L314" s="150"/>
      <c r="M314" s="154"/>
      <c r="T314" s="155"/>
      <c r="AT314" s="151" t="s">
        <v>221</v>
      </c>
      <c r="AU314" s="151" t="s">
        <v>86</v>
      </c>
      <c r="AV314" s="12" t="s">
        <v>84</v>
      </c>
      <c r="AW314" s="12" t="s">
        <v>32</v>
      </c>
      <c r="AX314" s="12" t="s">
        <v>76</v>
      </c>
      <c r="AY314" s="151" t="s">
        <v>210</v>
      </c>
    </row>
    <row r="315" spans="2:65" s="13" customFormat="1">
      <c r="B315" s="156"/>
      <c r="D315" s="146" t="s">
        <v>221</v>
      </c>
      <c r="E315" s="157" t="s">
        <v>1</v>
      </c>
      <c r="F315" s="158" t="s">
        <v>1156</v>
      </c>
      <c r="H315" s="159">
        <v>704</v>
      </c>
      <c r="I315" s="160"/>
      <c r="L315" s="156"/>
      <c r="M315" s="161"/>
      <c r="T315" s="162"/>
      <c r="AT315" s="157" t="s">
        <v>221</v>
      </c>
      <c r="AU315" s="157" t="s">
        <v>86</v>
      </c>
      <c r="AV315" s="13" t="s">
        <v>86</v>
      </c>
      <c r="AW315" s="13" t="s">
        <v>32</v>
      </c>
      <c r="AX315" s="13" t="s">
        <v>76</v>
      </c>
      <c r="AY315" s="157" t="s">
        <v>210</v>
      </c>
    </row>
    <row r="316" spans="2:65" s="12" customFormat="1">
      <c r="B316" s="150"/>
      <c r="D316" s="146" t="s">
        <v>221</v>
      </c>
      <c r="E316" s="151" t="s">
        <v>1</v>
      </c>
      <c r="F316" s="152" t="s">
        <v>1157</v>
      </c>
      <c r="H316" s="151" t="s">
        <v>1</v>
      </c>
      <c r="I316" s="153"/>
      <c r="L316" s="150"/>
      <c r="M316" s="154"/>
      <c r="T316" s="155"/>
      <c r="AT316" s="151" t="s">
        <v>221</v>
      </c>
      <c r="AU316" s="151" t="s">
        <v>86</v>
      </c>
      <c r="AV316" s="12" t="s">
        <v>84</v>
      </c>
      <c r="AW316" s="12" t="s">
        <v>32</v>
      </c>
      <c r="AX316" s="12" t="s">
        <v>76</v>
      </c>
      <c r="AY316" s="151" t="s">
        <v>210</v>
      </c>
    </row>
    <row r="317" spans="2:65" s="13" customFormat="1">
      <c r="B317" s="156"/>
      <c r="D317" s="146" t="s">
        <v>221</v>
      </c>
      <c r="E317" s="157" t="s">
        <v>1</v>
      </c>
      <c r="F317" s="158" t="s">
        <v>1158</v>
      </c>
      <c r="H317" s="159">
        <v>685</v>
      </c>
      <c r="I317" s="160"/>
      <c r="L317" s="156"/>
      <c r="M317" s="161"/>
      <c r="T317" s="162"/>
      <c r="AT317" s="157" t="s">
        <v>221</v>
      </c>
      <c r="AU317" s="157" t="s">
        <v>86</v>
      </c>
      <c r="AV317" s="13" t="s">
        <v>86</v>
      </c>
      <c r="AW317" s="13" t="s">
        <v>32</v>
      </c>
      <c r="AX317" s="13" t="s">
        <v>76</v>
      </c>
      <c r="AY317" s="157" t="s">
        <v>210</v>
      </c>
    </row>
    <row r="318" spans="2:65" s="14" customFormat="1">
      <c r="B318" s="163"/>
      <c r="D318" s="146" t="s">
        <v>221</v>
      </c>
      <c r="E318" s="164" t="s">
        <v>1</v>
      </c>
      <c r="F318" s="165" t="s">
        <v>224</v>
      </c>
      <c r="H318" s="166">
        <v>1389</v>
      </c>
      <c r="I318" s="167"/>
      <c r="L318" s="163"/>
      <c r="M318" s="168"/>
      <c r="T318" s="169"/>
      <c r="AT318" s="164" t="s">
        <v>221</v>
      </c>
      <c r="AU318" s="164" t="s">
        <v>86</v>
      </c>
      <c r="AV318" s="14" t="s">
        <v>217</v>
      </c>
      <c r="AW318" s="14" t="s">
        <v>32</v>
      </c>
      <c r="AX318" s="14" t="s">
        <v>84</v>
      </c>
      <c r="AY318" s="164" t="s">
        <v>210</v>
      </c>
    </row>
    <row r="319" spans="2:65" s="1" customFormat="1" ht="16.5" customHeight="1">
      <c r="B319" s="32"/>
      <c r="C319" s="170" t="s">
        <v>433</v>
      </c>
      <c r="D319" s="170" t="s">
        <v>327</v>
      </c>
      <c r="E319" s="171" t="s">
        <v>596</v>
      </c>
      <c r="F319" s="172" t="s">
        <v>597</v>
      </c>
      <c r="G319" s="173" t="s">
        <v>240</v>
      </c>
      <c r="H319" s="174">
        <v>689.52</v>
      </c>
      <c r="I319" s="175"/>
      <c r="J319" s="176">
        <f>ROUND(I319*H319,2)</f>
        <v>0</v>
      </c>
      <c r="K319" s="172" t="s">
        <v>216</v>
      </c>
      <c r="L319" s="177"/>
      <c r="M319" s="178" t="s">
        <v>1</v>
      </c>
      <c r="N319" s="179" t="s">
        <v>41</v>
      </c>
      <c r="P319" s="142">
        <f>O319*H319</f>
        <v>0</v>
      </c>
      <c r="Q319" s="142">
        <v>0.104</v>
      </c>
      <c r="R319" s="142">
        <f>Q319*H319</f>
        <v>71.710079999999991</v>
      </c>
      <c r="S319" s="142">
        <v>0</v>
      </c>
      <c r="T319" s="143">
        <f>S319*H319</f>
        <v>0</v>
      </c>
      <c r="AR319" s="144" t="s">
        <v>263</v>
      </c>
      <c r="AT319" s="144" t="s">
        <v>327</v>
      </c>
      <c r="AU319" s="144" t="s">
        <v>86</v>
      </c>
      <c r="AY319" s="17" t="s">
        <v>210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7" t="s">
        <v>84</v>
      </c>
      <c r="BK319" s="145">
        <f>ROUND(I319*H319,2)</f>
        <v>0</v>
      </c>
      <c r="BL319" s="17" t="s">
        <v>217</v>
      </c>
      <c r="BM319" s="144" t="s">
        <v>1159</v>
      </c>
    </row>
    <row r="320" spans="2:65" s="1" customFormat="1" ht="18">
      <c r="B320" s="32"/>
      <c r="D320" s="146" t="s">
        <v>219</v>
      </c>
      <c r="F320" s="147" t="s">
        <v>938</v>
      </c>
      <c r="I320" s="148"/>
      <c r="L320" s="32"/>
      <c r="M320" s="149"/>
      <c r="T320" s="56"/>
      <c r="AT320" s="17" t="s">
        <v>219</v>
      </c>
      <c r="AU320" s="17" t="s">
        <v>86</v>
      </c>
    </row>
    <row r="321" spans="2:65" s="12" customFormat="1">
      <c r="B321" s="150"/>
      <c r="D321" s="146" t="s">
        <v>221</v>
      </c>
      <c r="E321" s="151" t="s">
        <v>1</v>
      </c>
      <c r="F321" s="152" t="s">
        <v>1160</v>
      </c>
      <c r="H321" s="151" t="s">
        <v>1</v>
      </c>
      <c r="I321" s="153"/>
      <c r="L321" s="150"/>
      <c r="M321" s="154"/>
      <c r="T321" s="155"/>
      <c r="AT321" s="151" t="s">
        <v>221</v>
      </c>
      <c r="AU321" s="151" t="s">
        <v>86</v>
      </c>
      <c r="AV321" s="12" t="s">
        <v>84</v>
      </c>
      <c r="AW321" s="12" t="s">
        <v>32</v>
      </c>
      <c r="AX321" s="12" t="s">
        <v>76</v>
      </c>
      <c r="AY321" s="151" t="s">
        <v>210</v>
      </c>
    </row>
    <row r="322" spans="2:65" s="13" customFormat="1">
      <c r="B322" s="156"/>
      <c r="D322" s="146" t="s">
        <v>221</v>
      </c>
      <c r="E322" s="157" t="s">
        <v>1</v>
      </c>
      <c r="F322" s="158" t="s">
        <v>1161</v>
      </c>
      <c r="H322" s="159">
        <v>689.52</v>
      </c>
      <c r="I322" s="160"/>
      <c r="L322" s="156"/>
      <c r="M322" s="161"/>
      <c r="T322" s="162"/>
      <c r="AT322" s="157" t="s">
        <v>221</v>
      </c>
      <c r="AU322" s="157" t="s">
        <v>86</v>
      </c>
      <c r="AV322" s="13" t="s">
        <v>86</v>
      </c>
      <c r="AW322" s="13" t="s">
        <v>32</v>
      </c>
      <c r="AX322" s="13" t="s">
        <v>76</v>
      </c>
      <c r="AY322" s="157" t="s">
        <v>210</v>
      </c>
    </row>
    <row r="323" spans="2:65" s="14" customFormat="1">
      <c r="B323" s="163"/>
      <c r="D323" s="146" t="s">
        <v>221</v>
      </c>
      <c r="E323" s="164" t="s">
        <v>1</v>
      </c>
      <c r="F323" s="165" t="s">
        <v>224</v>
      </c>
      <c r="H323" s="166">
        <v>689.52</v>
      </c>
      <c r="I323" s="167"/>
      <c r="L323" s="163"/>
      <c r="M323" s="168"/>
      <c r="T323" s="169"/>
      <c r="AT323" s="164" t="s">
        <v>221</v>
      </c>
      <c r="AU323" s="164" t="s">
        <v>86</v>
      </c>
      <c r="AV323" s="14" t="s">
        <v>217</v>
      </c>
      <c r="AW323" s="14" t="s">
        <v>32</v>
      </c>
      <c r="AX323" s="14" t="s">
        <v>84</v>
      </c>
      <c r="AY323" s="164" t="s">
        <v>210</v>
      </c>
    </row>
    <row r="324" spans="2:65" s="1" customFormat="1" ht="16.5" customHeight="1">
      <c r="B324" s="32"/>
      <c r="C324" s="170" t="s">
        <v>438</v>
      </c>
      <c r="D324" s="170" t="s">
        <v>327</v>
      </c>
      <c r="E324" s="171" t="s">
        <v>1162</v>
      </c>
      <c r="F324" s="172" t="s">
        <v>1163</v>
      </c>
      <c r="G324" s="173" t="s">
        <v>240</v>
      </c>
      <c r="H324" s="174">
        <v>28.56</v>
      </c>
      <c r="I324" s="175"/>
      <c r="J324" s="176">
        <f>ROUND(I324*H324,2)</f>
        <v>0</v>
      </c>
      <c r="K324" s="172" t="s">
        <v>216</v>
      </c>
      <c r="L324" s="177"/>
      <c r="M324" s="178" t="s">
        <v>1</v>
      </c>
      <c r="N324" s="179" t="s">
        <v>41</v>
      </c>
      <c r="P324" s="142">
        <f>O324*H324</f>
        <v>0</v>
      </c>
      <c r="Q324" s="142">
        <v>0.105</v>
      </c>
      <c r="R324" s="142">
        <f>Q324*H324</f>
        <v>2.9987999999999997</v>
      </c>
      <c r="S324" s="142">
        <v>0</v>
      </c>
      <c r="T324" s="143">
        <f>S324*H324</f>
        <v>0</v>
      </c>
      <c r="AR324" s="144" t="s">
        <v>263</v>
      </c>
      <c r="AT324" s="144" t="s">
        <v>327</v>
      </c>
      <c r="AU324" s="144" t="s">
        <v>86</v>
      </c>
      <c r="AY324" s="17" t="s">
        <v>210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7" t="s">
        <v>84</v>
      </c>
      <c r="BK324" s="145">
        <f>ROUND(I324*H324,2)</f>
        <v>0</v>
      </c>
      <c r="BL324" s="17" t="s">
        <v>217</v>
      </c>
      <c r="BM324" s="144" t="s">
        <v>1164</v>
      </c>
    </row>
    <row r="325" spans="2:65" s="12" customFormat="1">
      <c r="B325" s="150"/>
      <c r="D325" s="146" t="s">
        <v>221</v>
      </c>
      <c r="E325" s="151" t="s">
        <v>1</v>
      </c>
      <c r="F325" s="152" t="s">
        <v>1165</v>
      </c>
      <c r="H325" s="151" t="s">
        <v>1</v>
      </c>
      <c r="I325" s="153"/>
      <c r="L325" s="150"/>
      <c r="M325" s="154"/>
      <c r="T325" s="155"/>
      <c r="AT325" s="151" t="s">
        <v>221</v>
      </c>
      <c r="AU325" s="151" t="s">
        <v>86</v>
      </c>
      <c r="AV325" s="12" t="s">
        <v>84</v>
      </c>
      <c r="AW325" s="12" t="s">
        <v>32</v>
      </c>
      <c r="AX325" s="12" t="s">
        <v>76</v>
      </c>
      <c r="AY325" s="151" t="s">
        <v>210</v>
      </c>
    </row>
    <row r="326" spans="2:65" s="13" customFormat="1">
      <c r="B326" s="156"/>
      <c r="D326" s="146" t="s">
        <v>221</v>
      </c>
      <c r="E326" s="157" t="s">
        <v>1</v>
      </c>
      <c r="F326" s="158" t="s">
        <v>1166</v>
      </c>
      <c r="H326" s="159">
        <v>28.56</v>
      </c>
      <c r="I326" s="160"/>
      <c r="L326" s="156"/>
      <c r="M326" s="161"/>
      <c r="T326" s="162"/>
      <c r="AT326" s="157" t="s">
        <v>221</v>
      </c>
      <c r="AU326" s="157" t="s">
        <v>86</v>
      </c>
      <c r="AV326" s="13" t="s">
        <v>86</v>
      </c>
      <c r="AW326" s="13" t="s">
        <v>32</v>
      </c>
      <c r="AX326" s="13" t="s">
        <v>76</v>
      </c>
      <c r="AY326" s="157" t="s">
        <v>210</v>
      </c>
    </row>
    <row r="327" spans="2:65" s="14" customFormat="1">
      <c r="B327" s="163"/>
      <c r="D327" s="146" t="s">
        <v>221</v>
      </c>
      <c r="E327" s="164" t="s">
        <v>1</v>
      </c>
      <c r="F327" s="165" t="s">
        <v>224</v>
      </c>
      <c r="H327" s="166">
        <v>28.56</v>
      </c>
      <c r="I327" s="167"/>
      <c r="L327" s="163"/>
      <c r="M327" s="168"/>
      <c r="T327" s="169"/>
      <c r="AT327" s="164" t="s">
        <v>221</v>
      </c>
      <c r="AU327" s="164" t="s">
        <v>86</v>
      </c>
      <c r="AV327" s="14" t="s">
        <v>217</v>
      </c>
      <c r="AW327" s="14" t="s">
        <v>32</v>
      </c>
      <c r="AX327" s="14" t="s">
        <v>84</v>
      </c>
      <c r="AY327" s="164" t="s">
        <v>210</v>
      </c>
    </row>
    <row r="328" spans="2:65" s="1" customFormat="1" ht="21.75" customHeight="1">
      <c r="B328" s="32"/>
      <c r="C328" s="170" t="s">
        <v>442</v>
      </c>
      <c r="D328" s="170" t="s">
        <v>327</v>
      </c>
      <c r="E328" s="171" t="s">
        <v>1167</v>
      </c>
      <c r="F328" s="172" t="s">
        <v>1168</v>
      </c>
      <c r="G328" s="173" t="s">
        <v>240</v>
      </c>
      <c r="H328" s="174">
        <v>698.7</v>
      </c>
      <c r="I328" s="175"/>
      <c r="J328" s="176">
        <f>ROUND(I328*H328,2)</f>
        <v>0</v>
      </c>
      <c r="K328" s="172" t="s">
        <v>216</v>
      </c>
      <c r="L328" s="177"/>
      <c r="M328" s="178" t="s">
        <v>1</v>
      </c>
      <c r="N328" s="179" t="s">
        <v>41</v>
      </c>
      <c r="P328" s="142">
        <f>O328*H328</f>
        <v>0</v>
      </c>
      <c r="Q328" s="142">
        <v>6.5000000000000002E-2</v>
      </c>
      <c r="R328" s="142">
        <f>Q328*H328</f>
        <v>45.415500000000002</v>
      </c>
      <c r="S328" s="142">
        <v>0</v>
      </c>
      <c r="T328" s="143">
        <f>S328*H328</f>
        <v>0</v>
      </c>
      <c r="AR328" s="144" t="s">
        <v>263</v>
      </c>
      <c r="AT328" s="144" t="s">
        <v>327</v>
      </c>
      <c r="AU328" s="144" t="s">
        <v>86</v>
      </c>
      <c r="AY328" s="17" t="s">
        <v>210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7" t="s">
        <v>84</v>
      </c>
      <c r="BK328" s="145">
        <f>ROUND(I328*H328,2)</f>
        <v>0</v>
      </c>
      <c r="BL328" s="17" t="s">
        <v>217</v>
      </c>
      <c r="BM328" s="144" t="s">
        <v>1169</v>
      </c>
    </row>
    <row r="329" spans="2:65" s="12" customFormat="1">
      <c r="B329" s="150"/>
      <c r="D329" s="146" t="s">
        <v>221</v>
      </c>
      <c r="E329" s="151" t="s">
        <v>1</v>
      </c>
      <c r="F329" s="152" t="s">
        <v>1157</v>
      </c>
      <c r="H329" s="151" t="s">
        <v>1</v>
      </c>
      <c r="I329" s="153"/>
      <c r="L329" s="150"/>
      <c r="M329" s="154"/>
      <c r="T329" s="155"/>
      <c r="AT329" s="151" t="s">
        <v>221</v>
      </c>
      <c r="AU329" s="151" t="s">
        <v>86</v>
      </c>
      <c r="AV329" s="12" t="s">
        <v>84</v>
      </c>
      <c r="AW329" s="12" t="s">
        <v>32</v>
      </c>
      <c r="AX329" s="12" t="s">
        <v>76</v>
      </c>
      <c r="AY329" s="151" t="s">
        <v>210</v>
      </c>
    </row>
    <row r="330" spans="2:65" s="13" customFormat="1">
      <c r="B330" s="156"/>
      <c r="D330" s="146" t="s">
        <v>221</v>
      </c>
      <c r="E330" s="157" t="s">
        <v>1</v>
      </c>
      <c r="F330" s="158" t="s">
        <v>1170</v>
      </c>
      <c r="H330" s="159">
        <v>698.7</v>
      </c>
      <c r="I330" s="160"/>
      <c r="L330" s="156"/>
      <c r="M330" s="161"/>
      <c r="T330" s="162"/>
      <c r="AT330" s="157" t="s">
        <v>221</v>
      </c>
      <c r="AU330" s="157" t="s">
        <v>86</v>
      </c>
      <c r="AV330" s="13" t="s">
        <v>86</v>
      </c>
      <c r="AW330" s="13" t="s">
        <v>32</v>
      </c>
      <c r="AX330" s="13" t="s">
        <v>76</v>
      </c>
      <c r="AY330" s="157" t="s">
        <v>210</v>
      </c>
    </row>
    <row r="331" spans="2:65" s="14" customFormat="1">
      <c r="B331" s="163"/>
      <c r="D331" s="146" t="s">
        <v>221</v>
      </c>
      <c r="E331" s="164" t="s">
        <v>1</v>
      </c>
      <c r="F331" s="165" t="s">
        <v>224</v>
      </c>
      <c r="H331" s="166">
        <v>698.7</v>
      </c>
      <c r="I331" s="167"/>
      <c r="L331" s="163"/>
      <c r="M331" s="168"/>
      <c r="T331" s="169"/>
      <c r="AT331" s="164" t="s">
        <v>221</v>
      </c>
      <c r="AU331" s="164" t="s">
        <v>86</v>
      </c>
      <c r="AV331" s="14" t="s">
        <v>217</v>
      </c>
      <c r="AW331" s="14" t="s">
        <v>32</v>
      </c>
      <c r="AX331" s="14" t="s">
        <v>84</v>
      </c>
      <c r="AY331" s="164" t="s">
        <v>210</v>
      </c>
    </row>
    <row r="332" spans="2:65" s="1" customFormat="1" ht="49.15" customHeight="1">
      <c r="B332" s="32"/>
      <c r="C332" s="133" t="s">
        <v>448</v>
      </c>
      <c r="D332" s="133" t="s">
        <v>212</v>
      </c>
      <c r="E332" s="134" t="s">
        <v>1171</v>
      </c>
      <c r="F332" s="135" t="s">
        <v>1172</v>
      </c>
      <c r="G332" s="136" t="s">
        <v>240</v>
      </c>
      <c r="H332" s="137">
        <v>45</v>
      </c>
      <c r="I332" s="138"/>
      <c r="J332" s="139">
        <f>ROUND(I332*H332,2)</f>
        <v>0</v>
      </c>
      <c r="K332" s="135" t="s">
        <v>216</v>
      </c>
      <c r="L332" s="32"/>
      <c r="M332" s="140" t="s">
        <v>1</v>
      </c>
      <c r="N332" s="141" t="s">
        <v>41</v>
      </c>
      <c r="P332" s="142">
        <f>O332*H332</f>
        <v>0</v>
      </c>
      <c r="Q332" s="142">
        <v>0.14041999999999999</v>
      </c>
      <c r="R332" s="142">
        <f>Q332*H332</f>
        <v>6.3188999999999993</v>
      </c>
      <c r="S332" s="142">
        <v>0</v>
      </c>
      <c r="T332" s="143">
        <f>S332*H332</f>
        <v>0</v>
      </c>
      <c r="AR332" s="144" t="s">
        <v>217</v>
      </c>
      <c r="AT332" s="144" t="s">
        <v>212</v>
      </c>
      <c r="AU332" s="144" t="s">
        <v>86</v>
      </c>
      <c r="AY332" s="17" t="s">
        <v>210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7" t="s">
        <v>84</v>
      </c>
      <c r="BK332" s="145">
        <f>ROUND(I332*H332,2)</f>
        <v>0</v>
      </c>
      <c r="BL332" s="17" t="s">
        <v>217</v>
      </c>
      <c r="BM332" s="144" t="s">
        <v>1173</v>
      </c>
    </row>
    <row r="333" spans="2:65" s="12" customFormat="1">
      <c r="B333" s="150"/>
      <c r="D333" s="146" t="s">
        <v>221</v>
      </c>
      <c r="E333" s="151" t="s">
        <v>1</v>
      </c>
      <c r="F333" s="152" t="s">
        <v>1174</v>
      </c>
      <c r="H333" s="151" t="s">
        <v>1</v>
      </c>
      <c r="I333" s="153"/>
      <c r="L333" s="150"/>
      <c r="M333" s="154"/>
      <c r="T333" s="155"/>
      <c r="AT333" s="151" t="s">
        <v>221</v>
      </c>
      <c r="AU333" s="151" t="s">
        <v>86</v>
      </c>
      <c r="AV333" s="12" t="s">
        <v>84</v>
      </c>
      <c r="AW333" s="12" t="s">
        <v>32</v>
      </c>
      <c r="AX333" s="12" t="s">
        <v>76</v>
      </c>
      <c r="AY333" s="151" t="s">
        <v>210</v>
      </c>
    </row>
    <row r="334" spans="2:65" s="13" customFormat="1">
      <c r="B334" s="156"/>
      <c r="D334" s="146" t="s">
        <v>221</v>
      </c>
      <c r="E334" s="157" t="s">
        <v>1</v>
      </c>
      <c r="F334" s="158" t="s">
        <v>474</v>
      </c>
      <c r="H334" s="159">
        <v>45</v>
      </c>
      <c r="I334" s="160"/>
      <c r="L334" s="156"/>
      <c r="M334" s="161"/>
      <c r="T334" s="162"/>
      <c r="AT334" s="157" t="s">
        <v>221</v>
      </c>
      <c r="AU334" s="157" t="s">
        <v>86</v>
      </c>
      <c r="AV334" s="13" t="s">
        <v>86</v>
      </c>
      <c r="AW334" s="13" t="s">
        <v>32</v>
      </c>
      <c r="AX334" s="13" t="s">
        <v>76</v>
      </c>
      <c r="AY334" s="157" t="s">
        <v>210</v>
      </c>
    </row>
    <row r="335" spans="2:65" s="14" customFormat="1">
      <c r="B335" s="163"/>
      <c r="D335" s="146" t="s">
        <v>221</v>
      </c>
      <c r="E335" s="164" t="s">
        <v>1</v>
      </c>
      <c r="F335" s="165" t="s">
        <v>224</v>
      </c>
      <c r="H335" s="166">
        <v>45</v>
      </c>
      <c r="I335" s="167"/>
      <c r="L335" s="163"/>
      <c r="M335" s="168"/>
      <c r="T335" s="169"/>
      <c r="AT335" s="164" t="s">
        <v>221</v>
      </c>
      <c r="AU335" s="164" t="s">
        <v>86</v>
      </c>
      <c r="AV335" s="14" t="s">
        <v>217</v>
      </c>
      <c r="AW335" s="14" t="s">
        <v>32</v>
      </c>
      <c r="AX335" s="14" t="s">
        <v>84</v>
      </c>
      <c r="AY335" s="164" t="s">
        <v>210</v>
      </c>
    </row>
    <row r="336" spans="2:65" s="1" customFormat="1" ht="16.5" customHeight="1">
      <c r="B336" s="32"/>
      <c r="C336" s="170" t="s">
        <v>454</v>
      </c>
      <c r="D336" s="170" t="s">
        <v>327</v>
      </c>
      <c r="E336" s="171" t="s">
        <v>1175</v>
      </c>
      <c r="F336" s="172" t="s">
        <v>1176</v>
      </c>
      <c r="G336" s="173" t="s">
        <v>240</v>
      </c>
      <c r="H336" s="174">
        <v>45.9</v>
      </c>
      <c r="I336" s="175"/>
      <c r="J336" s="176">
        <f>ROUND(I336*H336,2)</f>
        <v>0</v>
      </c>
      <c r="K336" s="172" t="s">
        <v>216</v>
      </c>
      <c r="L336" s="177"/>
      <c r="M336" s="178" t="s">
        <v>1</v>
      </c>
      <c r="N336" s="179" t="s">
        <v>41</v>
      </c>
      <c r="P336" s="142">
        <f>O336*H336</f>
        <v>0</v>
      </c>
      <c r="Q336" s="142">
        <v>4.4999999999999998E-2</v>
      </c>
      <c r="R336" s="142">
        <f>Q336*H336</f>
        <v>2.0654999999999997</v>
      </c>
      <c r="S336" s="142">
        <v>0</v>
      </c>
      <c r="T336" s="143">
        <f>S336*H336</f>
        <v>0</v>
      </c>
      <c r="AR336" s="144" t="s">
        <v>263</v>
      </c>
      <c r="AT336" s="144" t="s">
        <v>327</v>
      </c>
      <c r="AU336" s="144" t="s">
        <v>86</v>
      </c>
      <c r="AY336" s="17" t="s">
        <v>210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7" t="s">
        <v>84</v>
      </c>
      <c r="BK336" s="145">
        <f>ROUND(I336*H336,2)</f>
        <v>0</v>
      </c>
      <c r="BL336" s="17" t="s">
        <v>217</v>
      </c>
      <c r="BM336" s="144" t="s">
        <v>1177</v>
      </c>
    </row>
    <row r="337" spans="2:65" s="12" customFormat="1">
      <c r="B337" s="150"/>
      <c r="D337" s="146" t="s">
        <v>221</v>
      </c>
      <c r="E337" s="151" t="s">
        <v>1</v>
      </c>
      <c r="F337" s="152" t="s">
        <v>1174</v>
      </c>
      <c r="H337" s="151" t="s">
        <v>1</v>
      </c>
      <c r="I337" s="153"/>
      <c r="L337" s="150"/>
      <c r="M337" s="154"/>
      <c r="T337" s="155"/>
      <c r="AT337" s="151" t="s">
        <v>221</v>
      </c>
      <c r="AU337" s="151" t="s">
        <v>86</v>
      </c>
      <c r="AV337" s="12" t="s">
        <v>84</v>
      </c>
      <c r="AW337" s="12" t="s">
        <v>32</v>
      </c>
      <c r="AX337" s="12" t="s">
        <v>76</v>
      </c>
      <c r="AY337" s="151" t="s">
        <v>210</v>
      </c>
    </row>
    <row r="338" spans="2:65" s="13" customFormat="1">
      <c r="B338" s="156"/>
      <c r="D338" s="146" t="s">
        <v>221</v>
      </c>
      <c r="E338" s="157" t="s">
        <v>1</v>
      </c>
      <c r="F338" s="158" t="s">
        <v>1178</v>
      </c>
      <c r="H338" s="159">
        <v>45.9</v>
      </c>
      <c r="I338" s="160"/>
      <c r="L338" s="156"/>
      <c r="M338" s="161"/>
      <c r="T338" s="162"/>
      <c r="AT338" s="157" t="s">
        <v>221</v>
      </c>
      <c r="AU338" s="157" t="s">
        <v>86</v>
      </c>
      <c r="AV338" s="13" t="s">
        <v>86</v>
      </c>
      <c r="AW338" s="13" t="s">
        <v>32</v>
      </c>
      <c r="AX338" s="13" t="s">
        <v>76</v>
      </c>
      <c r="AY338" s="157" t="s">
        <v>210</v>
      </c>
    </row>
    <row r="339" spans="2:65" s="14" customFormat="1">
      <c r="B339" s="163"/>
      <c r="D339" s="146" t="s">
        <v>221</v>
      </c>
      <c r="E339" s="164" t="s">
        <v>1</v>
      </c>
      <c r="F339" s="165" t="s">
        <v>224</v>
      </c>
      <c r="H339" s="166">
        <v>45.9</v>
      </c>
      <c r="I339" s="167"/>
      <c r="L339" s="163"/>
      <c r="M339" s="168"/>
      <c r="T339" s="169"/>
      <c r="AT339" s="164" t="s">
        <v>221</v>
      </c>
      <c r="AU339" s="164" t="s">
        <v>86</v>
      </c>
      <c r="AV339" s="14" t="s">
        <v>217</v>
      </c>
      <c r="AW339" s="14" t="s">
        <v>32</v>
      </c>
      <c r="AX339" s="14" t="s">
        <v>84</v>
      </c>
      <c r="AY339" s="164" t="s">
        <v>210</v>
      </c>
    </row>
    <row r="340" spans="2:65" s="11" customFormat="1" ht="22.9" customHeight="1">
      <c r="B340" s="121"/>
      <c r="D340" s="122" t="s">
        <v>75</v>
      </c>
      <c r="E340" s="131" t="s">
        <v>269</v>
      </c>
      <c r="F340" s="131" t="s">
        <v>562</v>
      </c>
      <c r="I340" s="124"/>
      <c r="J340" s="132">
        <f>BK340</f>
        <v>0</v>
      </c>
      <c r="L340" s="121"/>
      <c r="M340" s="126"/>
      <c r="P340" s="127">
        <f>SUM(P341:P355)</f>
        <v>0</v>
      </c>
      <c r="R340" s="127">
        <f>SUM(R341:R355)</f>
        <v>0</v>
      </c>
      <c r="T340" s="128">
        <f>SUM(T341:T355)</f>
        <v>0.35000000000000003</v>
      </c>
      <c r="AR340" s="122" t="s">
        <v>84</v>
      </c>
      <c r="AT340" s="129" t="s">
        <v>75</v>
      </c>
      <c r="AU340" s="129" t="s">
        <v>84</v>
      </c>
      <c r="AY340" s="122" t="s">
        <v>210</v>
      </c>
      <c r="BK340" s="130">
        <f>SUM(BK341:BK355)</f>
        <v>0</v>
      </c>
    </row>
    <row r="341" spans="2:65" s="1" customFormat="1" ht="78" customHeight="1">
      <c r="B341" s="32"/>
      <c r="C341" s="133" t="s">
        <v>459</v>
      </c>
      <c r="D341" s="133" t="s">
        <v>212</v>
      </c>
      <c r="E341" s="134" t="s">
        <v>1179</v>
      </c>
      <c r="F341" s="135" t="s">
        <v>1180</v>
      </c>
      <c r="G341" s="136" t="s">
        <v>240</v>
      </c>
      <c r="H341" s="137">
        <v>10</v>
      </c>
      <c r="I341" s="138"/>
      <c r="J341" s="139">
        <f>ROUND(I341*H341,2)</f>
        <v>0</v>
      </c>
      <c r="K341" s="135" t="s">
        <v>216</v>
      </c>
      <c r="L341" s="32"/>
      <c r="M341" s="140" t="s">
        <v>1</v>
      </c>
      <c r="N341" s="141" t="s">
        <v>41</v>
      </c>
      <c r="P341" s="142">
        <f>O341*H341</f>
        <v>0</v>
      </c>
      <c r="Q341" s="142">
        <v>0</v>
      </c>
      <c r="R341" s="142">
        <f>Q341*H341</f>
        <v>0</v>
      </c>
      <c r="S341" s="142">
        <v>3.5000000000000003E-2</v>
      </c>
      <c r="T341" s="143">
        <f>S341*H341</f>
        <v>0.35000000000000003</v>
      </c>
      <c r="AR341" s="144" t="s">
        <v>217</v>
      </c>
      <c r="AT341" s="144" t="s">
        <v>212</v>
      </c>
      <c r="AU341" s="144" t="s">
        <v>86</v>
      </c>
      <c r="AY341" s="17" t="s">
        <v>210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7" t="s">
        <v>84</v>
      </c>
      <c r="BK341" s="145">
        <f>ROUND(I341*H341,2)</f>
        <v>0</v>
      </c>
      <c r="BL341" s="17" t="s">
        <v>217</v>
      </c>
      <c r="BM341" s="144" t="s">
        <v>1181</v>
      </c>
    </row>
    <row r="342" spans="2:65" s="1" customFormat="1" ht="18">
      <c r="B342" s="32"/>
      <c r="D342" s="146" t="s">
        <v>219</v>
      </c>
      <c r="F342" s="147" t="s">
        <v>242</v>
      </c>
      <c r="I342" s="148"/>
      <c r="L342" s="32"/>
      <c r="M342" s="149"/>
      <c r="T342" s="56"/>
      <c r="AT342" s="17" t="s">
        <v>219</v>
      </c>
      <c r="AU342" s="17" t="s">
        <v>86</v>
      </c>
    </row>
    <row r="343" spans="2:65" s="12" customFormat="1">
      <c r="B343" s="150"/>
      <c r="D343" s="146" t="s">
        <v>221</v>
      </c>
      <c r="E343" s="151" t="s">
        <v>1</v>
      </c>
      <c r="F343" s="152" t="s">
        <v>1182</v>
      </c>
      <c r="H343" s="151" t="s">
        <v>1</v>
      </c>
      <c r="I343" s="153"/>
      <c r="L343" s="150"/>
      <c r="M343" s="154"/>
      <c r="T343" s="155"/>
      <c r="AT343" s="151" t="s">
        <v>221</v>
      </c>
      <c r="AU343" s="151" t="s">
        <v>86</v>
      </c>
      <c r="AV343" s="12" t="s">
        <v>84</v>
      </c>
      <c r="AW343" s="12" t="s">
        <v>32</v>
      </c>
      <c r="AX343" s="12" t="s">
        <v>76</v>
      </c>
      <c r="AY343" s="151" t="s">
        <v>210</v>
      </c>
    </row>
    <row r="344" spans="2:65" s="13" customFormat="1">
      <c r="B344" s="156"/>
      <c r="D344" s="146" t="s">
        <v>221</v>
      </c>
      <c r="E344" s="157" t="s">
        <v>1</v>
      </c>
      <c r="F344" s="158" t="s">
        <v>276</v>
      </c>
      <c r="H344" s="159">
        <v>10</v>
      </c>
      <c r="I344" s="160"/>
      <c r="L344" s="156"/>
      <c r="M344" s="161"/>
      <c r="T344" s="162"/>
      <c r="AT344" s="157" t="s">
        <v>221</v>
      </c>
      <c r="AU344" s="157" t="s">
        <v>86</v>
      </c>
      <c r="AV344" s="13" t="s">
        <v>86</v>
      </c>
      <c r="AW344" s="13" t="s">
        <v>32</v>
      </c>
      <c r="AX344" s="13" t="s">
        <v>76</v>
      </c>
      <c r="AY344" s="157" t="s">
        <v>210</v>
      </c>
    </row>
    <row r="345" spans="2:65" s="14" customFormat="1">
      <c r="B345" s="163"/>
      <c r="D345" s="146" t="s">
        <v>221</v>
      </c>
      <c r="E345" s="164" t="s">
        <v>1</v>
      </c>
      <c r="F345" s="165" t="s">
        <v>224</v>
      </c>
      <c r="H345" s="166">
        <v>10</v>
      </c>
      <c r="I345" s="167"/>
      <c r="L345" s="163"/>
      <c r="M345" s="168"/>
      <c r="T345" s="169"/>
      <c r="AT345" s="164" t="s">
        <v>221</v>
      </c>
      <c r="AU345" s="164" t="s">
        <v>86</v>
      </c>
      <c r="AV345" s="14" t="s">
        <v>217</v>
      </c>
      <c r="AW345" s="14" t="s">
        <v>32</v>
      </c>
      <c r="AX345" s="14" t="s">
        <v>84</v>
      </c>
      <c r="AY345" s="164" t="s">
        <v>210</v>
      </c>
    </row>
    <row r="346" spans="2:65" s="1" customFormat="1" ht="55.5" customHeight="1">
      <c r="B346" s="32"/>
      <c r="C346" s="133" t="s">
        <v>465</v>
      </c>
      <c r="D346" s="133" t="s">
        <v>212</v>
      </c>
      <c r="E346" s="134" t="s">
        <v>1183</v>
      </c>
      <c r="F346" s="135" t="s">
        <v>1184</v>
      </c>
      <c r="G346" s="136" t="s">
        <v>215</v>
      </c>
      <c r="H346" s="137">
        <v>7</v>
      </c>
      <c r="I346" s="138"/>
      <c r="J346" s="139">
        <f>ROUND(I346*H346,2)</f>
        <v>0</v>
      </c>
      <c r="K346" s="135" t="s">
        <v>216</v>
      </c>
      <c r="L346" s="32"/>
      <c r="M346" s="140" t="s">
        <v>1</v>
      </c>
      <c r="N346" s="141" t="s">
        <v>41</v>
      </c>
      <c r="P346" s="142">
        <f>O346*H346</f>
        <v>0</v>
      </c>
      <c r="Q346" s="142">
        <v>0</v>
      </c>
      <c r="R346" s="142">
        <f>Q346*H346</f>
        <v>0</v>
      </c>
      <c r="S346" s="142">
        <v>0</v>
      </c>
      <c r="T346" s="143">
        <f>S346*H346</f>
        <v>0</v>
      </c>
      <c r="AR346" s="144" t="s">
        <v>217</v>
      </c>
      <c r="AT346" s="144" t="s">
        <v>212</v>
      </c>
      <c r="AU346" s="144" t="s">
        <v>86</v>
      </c>
      <c r="AY346" s="17" t="s">
        <v>210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7" t="s">
        <v>84</v>
      </c>
      <c r="BK346" s="145">
        <f>ROUND(I346*H346,2)</f>
        <v>0</v>
      </c>
      <c r="BL346" s="17" t="s">
        <v>217</v>
      </c>
      <c r="BM346" s="144" t="s">
        <v>1185</v>
      </c>
    </row>
    <row r="347" spans="2:65" s="1" customFormat="1" ht="36">
      <c r="B347" s="32"/>
      <c r="D347" s="146" t="s">
        <v>219</v>
      </c>
      <c r="F347" s="147" t="s">
        <v>1046</v>
      </c>
      <c r="I347" s="148"/>
      <c r="L347" s="32"/>
      <c r="M347" s="149"/>
      <c r="T347" s="56"/>
      <c r="AT347" s="17" t="s">
        <v>219</v>
      </c>
      <c r="AU347" s="17" t="s">
        <v>86</v>
      </c>
    </row>
    <row r="348" spans="2:65" s="12" customFormat="1">
      <c r="B348" s="150"/>
      <c r="D348" s="146" t="s">
        <v>221</v>
      </c>
      <c r="E348" s="151" t="s">
        <v>1</v>
      </c>
      <c r="F348" s="152" t="s">
        <v>1186</v>
      </c>
      <c r="H348" s="151" t="s">
        <v>1</v>
      </c>
      <c r="I348" s="153"/>
      <c r="L348" s="150"/>
      <c r="M348" s="154"/>
      <c r="T348" s="155"/>
      <c r="AT348" s="151" t="s">
        <v>221</v>
      </c>
      <c r="AU348" s="151" t="s">
        <v>86</v>
      </c>
      <c r="AV348" s="12" t="s">
        <v>84</v>
      </c>
      <c r="AW348" s="12" t="s">
        <v>32</v>
      </c>
      <c r="AX348" s="12" t="s">
        <v>76</v>
      </c>
      <c r="AY348" s="151" t="s">
        <v>210</v>
      </c>
    </row>
    <row r="349" spans="2:65" s="13" customFormat="1">
      <c r="B349" s="156"/>
      <c r="D349" s="146" t="s">
        <v>221</v>
      </c>
      <c r="E349" s="157" t="s">
        <v>1</v>
      </c>
      <c r="F349" s="158" t="s">
        <v>257</v>
      </c>
      <c r="H349" s="159">
        <v>7</v>
      </c>
      <c r="I349" s="160"/>
      <c r="L349" s="156"/>
      <c r="M349" s="161"/>
      <c r="T349" s="162"/>
      <c r="AT349" s="157" t="s">
        <v>221</v>
      </c>
      <c r="AU349" s="157" t="s">
        <v>86</v>
      </c>
      <c r="AV349" s="13" t="s">
        <v>86</v>
      </c>
      <c r="AW349" s="13" t="s">
        <v>32</v>
      </c>
      <c r="AX349" s="13" t="s">
        <v>76</v>
      </c>
      <c r="AY349" s="157" t="s">
        <v>210</v>
      </c>
    </row>
    <row r="350" spans="2:65" s="14" customFormat="1">
      <c r="B350" s="163"/>
      <c r="D350" s="146" t="s">
        <v>221</v>
      </c>
      <c r="E350" s="164" t="s">
        <v>1</v>
      </c>
      <c r="F350" s="165" t="s">
        <v>224</v>
      </c>
      <c r="H350" s="166">
        <v>7</v>
      </c>
      <c r="I350" s="167"/>
      <c r="L350" s="163"/>
      <c r="M350" s="168"/>
      <c r="T350" s="169"/>
      <c r="AT350" s="164" t="s">
        <v>221</v>
      </c>
      <c r="AU350" s="164" t="s">
        <v>86</v>
      </c>
      <c r="AV350" s="14" t="s">
        <v>217</v>
      </c>
      <c r="AW350" s="14" t="s">
        <v>32</v>
      </c>
      <c r="AX350" s="14" t="s">
        <v>84</v>
      </c>
      <c r="AY350" s="164" t="s">
        <v>210</v>
      </c>
    </row>
    <row r="351" spans="2:65" s="1" customFormat="1" ht="78" customHeight="1">
      <c r="B351" s="32"/>
      <c r="C351" s="133" t="s">
        <v>244</v>
      </c>
      <c r="D351" s="133" t="s">
        <v>212</v>
      </c>
      <c r="E351" s="134" t="s">
        <v>1187</v>
      </c>
      <c r="F351" s="135" t="s">
        <v>1188</v>
      </c>
      <c r="G351" s="136" t="s">
        <v>215</v>
      </c>
      <c r="H351" s="137">
        <v>3</v>
      </c>
      <c r="I351" s="138"/>
      <c r="J351" s="139">
        <f>ROUND(I351*H351,2)</f>
        <v>0</v>
      </c>
      <c r="K351" s="135" t="s">
        <v>216</v>
      </c>
      <c r="L351" s="32"/>
      <c r="M351" s="140" t="s">
        <v>1</v>
      </c>
      <c r="N351" s="141" t="s">
        <v>41</v>
      </c>
      <c r="P351" s="142">
        <f>O351*H351</f>
        <v>0</v>
      </c>
      <c r="Q351" s="142">
        <v>0</v>
      </c>
      <c r="R351" s="142">
        <f>Q351*H351</f>
        <v>0</v>
      </c>
      <c r="S351" s="142">
        <v>0</v>
      </c>
      <c r="T351" s="143">
        <f>S351*H351</f>
        <v>0</v>
      </c>
      <c r="AR351" s="144" t="s">
        <v>217</v>
      </c>
      <c r="AT351" s="144" t="s">
        <v>212</v>
      </c>
      <c r="AU351" s="144" t="s">
        <v>86</v>
      </c>
      <c r="AY351" s="17" t="s">
        <v>210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7" t="s">
        <v>84</v>
      </c>
      <c r="BK351" s="145">
        <f>ROUND(I351*H351,2)</f>
        <v>0</v>
      </c>
      <c r="BL351" s="17" t="s">
        <v>217</v>
      </c>
      <c r="BM351" s="144" t="s">
        <v>1189</v>
      </c>
    </row>
    <row r="352" spans="2:65" s="1" customFormat="1" ht="36">
      <c r="B352" s="32"/>
      <c r="D352" s="146" t="s">
        <v>219</v>
      </c>
      <c r="F352" s="147" t="s">
        <v>1046</v>
      </c>
      <c r="I352" s="148"/>
      <c r="L352" s="32"/>
      <c r="M352" s="149"/>
      <c r="T352" s="56"/>
      <c r="AT352" s="17" t="s">
        <v>219</v>
      </c>
      <c r="AU352" s="17" t="s">
        <v>86</v>
      </c>
    </row>
    <row r="353" spans="2:65" s="12" customFormat="1">
      <c r="B353" s="150"/>
      <c r="D353" s="146" t="s">
        <v>221</v>
      </c>
      <c r="E353" s="151" t="s">
        <v>1</v>
      </c>
      <c r="F353" s="152" t="s">
        <v>1190</v>
      </c>
      <c r="H353" s="151" t="s">
        <v>1</v>
      </c>
      <c r="I353" s="153"/>
      <c r="L353" s="150"/>
      <c r="M353" s="154"/>
      <c r="T353" s="155"/>
      <c r="AT353" s="151" t="s">
        <v>221</v>
      </c>
      <c r="AU353" s="151" t="s">
        <v>86</v>
      </c>
      <c r="AV353" s="12" t="s">
        <v>84</v>
      </c>
      <c r="AW353" s="12" t="s">
        <v>32</v>
      </c>
      <c r="AX353" s="12" t="s">
        <v>76</v>
      </c>
      <c r="AY353" s="151" t="s">
        <v>210</v>
      </c>
    </row>
    <row r="354" spans="2:65" s="13" customFormat="1">
      <c r="B354" s="156"/>
      <c r="D354" s="146" t="s">
        <v>221</v>
      </c>
      <c r="E354" s="157" t="s">
        <v>1</v>
      </c>
      <c r="F354" s="158" t="s">
        <v>231</v>
      </c>
      <c r="H354" s="159">
        <v>3</v>
      </c>
      <c r="I354" s="160"/>
      <c r="L354" s="156"/>
      <c r="M354" s="161"/>
      <c r="T354" s="162"/>
      <c r="AT354" s="157" t="s">
        <v>221</v>
      </c>
      <c r="AU354" s="157" t="s">
        <v>86</v>
      </c>
      <c r="AV354" s="13" t="s">
        <v>86</v>
      </c>
      <c r="AW354" s="13" t="s">
        <v>32</v>
      </c>
      <c r="AX354" s="13" t="s">
        <v>76</v>
      </c>
      <c r="AY354" s="157" t="s">
        <v>210</v>
      </c>
    </row>
    <row r="355" spans="2:65" s="14" customFormat="1">
      <c r="B355" s="163"/>
      <c r="D355" s="146" t="s">
        <v>221</v>
      </c>
      <c r="E355" s="164" t="s">
        <v>1</v>
      </c>
      <c r="F355" s="165" t="s">
        <v>224</v>
      </c>
      <c r="H355" s="166">
        <v>3</v>
      </c>
      <c r="I355" s="167"/>
      <c r="L355" s="163"/>
      <c r="M355" s="168"/>
      <c r="T355" s="169"/>
      <c r="AT355" s="164" t="s">
        <v>221</v>
      </c>
      <c r="AU355" s="164" t="s">
        <v>86</v>
      </c>
      <c r="AV355" s="14" t="s">
        <v>217</v>
      </c>
      <c r="AW355" s="14" t="s">
        <v>32</v>
      </c>
      <c r="AX355" s="14" t="s">
        <v>84</v>
      </c>
      <c r="AY355" s="164" t="s">
        <v>210</v>
      </c>
    </row>
    <row r="356" spans="2:65" s="11" customFormat="1" ht="22.9" customHeight="1">
      <c r="B356" s="121"/>
      <c r="D356" s="122" t="s">
        <v>75</v>
      </c>
      <c r="E356" s="131" t="s">
        <v>735</v>
      </c>
      <c r="F356" s="131" t="s">
        <v>736</v>
      </c>
      <c r="I356" s="124"/>
      <c r="J356" s="132">
        <f>BK356</f>
        <v>0</v>
      </c>
      <c r="L356" s="121"/>
      <c r="M356" s="126"/>
      <c r="P356" s="127">
        <f>SUM(P357:P376)</f>
        <v>0</v>
      </c>
      <c r="R356" s="127">
        <f>SUM(R357:R376)</f>
        <v>0</v>
      </c>
      <c r="T356" s="128">
        <f>SUM(T357:T376)</f>
        <v>0</v>
      </c>
      <c r="AR356" s="122" t="s">
        <v>84</v>
      </c>
      <c r="AT356" s="129" t="s">
        <v>75</v>
      </c>
      <c r="AU356" s="129" t="s">
        <v>84</v>
      </c>
      <c r="AY356" s="122" t="s">
        <v>210</v>
      </c>
      <c r="BK356" s="130">
        <f>SUM(BK357:BK376)</f>
        <v>0</v>
      </c>
    </row>
    <row r="357" spans="2:65" s="1" customFormat="1" ht="49.15" customHeight="1">
      <c r="B357" s="32"/>
      <c r="C357" s="133" t="s">
        <v>474</v>
      </c>
      <c r="D357" s="133" t="s">
        <v>212</v>
      </c>
      <c r="E357" s="134" t="s">
        <v>738</v>
      </c>
      <c r="F357" s="135" t="s">
        <v>739</v>
      </c>
      <c r="G357" s="136" t="s">
        <v>330</v>
      </c>
      <c r="H357" s="137">
        <v>183.45400000000001</v>
      </c>
      <c r="I357" s="138"/>
      <c r="J357" s="139">
        <f>ROUND(I357*H357,2)</f>
        <v>0</v>
      </c>
      <c r="K357" s="135" t="s">
        <v>1</v>
      </c>
      <c r="L357" s="32"/>
      <c r="M357" s="140" t="s">
        <v>1</v>
      </c>
      <c r="N357" s="141" t="s">
        <v>41</v>
      </c>
      <c r="P357" s="142">
        <f>O357*H357</f>
        <v>0</v>
      </c>
      <c r="Q357" s="142">
        <v>0</v>
      </c>
      <c r="R357" s="142">
        <f>Q357*H357</f>
        <v>0</v>
      </c>
      <c r="S357" s="142">
        <v>0</v>
      </c>
      <c r="T357" s="143">
        <f>S357*H357</f>
        <v>0</v>
      </c>
      <c r="AR357" s="144" t="s">
        <v>217</v>
      </c>
      <c r="AT357" s="144" t="s">
        <v>212</v>
      </c>
      <c r="AU357" s="144" t="s">
        <v>86</v>
      </c>
      <c r="AY357" s="17" t="s">
        <v>210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7" t="s">
        <v>84</v>
      </c>
      <c r="BK357" s="145">
        <f>ROUND(I357*H357,2)</f>
        <v>0</v>
      </c>
      <c r="BL357" s="17" t="s">
        <v>217</v>
      </c>
      <c r="BM357" s="144" t="s">
        <v>1191</v>
      </c>
    </row>
    <row r="358" spans="2:65" s="12" customFormat="1">
      <c r="B358" s="150"/>
      <c r="D358" s="146" t="s">
        <v>221</v>
      </c>
      <c r="E358" s="151" t="s">
        <v>1</v>
      </c>
      <c r="F358" s="152" t="s">
        <v>1192</v>
      </c>
      <c r="H358" s="151" t="s">
        <v>1</v>
      </c>
      <c r="I358" s="153"/>
      <c r="L358" s="150"/>
      <c r="M358" s="154"/>
      <c r="T358" s="155"/>
      <c r="AT358" s="151" t="s">
        <v>221</v>
      </c>
      <c r="AU358" s="151" t="s">
        <v>86</v>
      </c>
      <c r="AV358" s="12" t="s">
        <v>84</v>
      </c>
      <c r="AW358" s="12" t="s">
        <v>32</v>
      </c>
      <c r="AX358" s="12" t="s">
        <v>76</v>
      </c>
      <c r="AY358" s="151" t="s">
        <v>210</v>
      </c>
    </row>
    <row r="359" spans="2:65" s="13" customFormat="1">
      <c r="B359" s="156"/>
      <c r="D359" s="146" t="s">
        <v>221</v>
      </c>
      <c r="E359" s="157" t="s">
        <v>1</v>
      </c>
      <c r="F359" s="158" t="s">
        <v>286</v>
      </c>
      <c r="H359" s="159">
        <v>11</v>
      </c>
      <c r="I359" s="160"/>
      <c r="L359" s="156"/>
      <c r="M359" s="161"/>
      <c r="T359" s="162"/>
      <c r="AT359" s="157" t="s">
        <v>221</v>
      </c>
      <c r="AU359" s="157" t="s">
        <v>86</v>
      </c>
      <c r="AV359" s="13" t="s">
        <v>86</v>
      </c>
      <c r="AW359" s="13" t="s">
        <v>32</v>
      </c>
      <c r="AX359" s="13" t="s">
        <v>76</v>
      </c>
      <c r="AY359" s="157" t="s">
        <v>210</v>
      </c>
    </row>
    <row r="360" spans="2:65" s="12" customFormat="1">
      <c r="B360" s="150"/>
      <c r="D360" s="146" t="s">
        <v>221</v>
      </c>
      <c r="E360" s="151" t="s">
        <v>1</v>
      </c>
      <c r="F360" s="152" t="s">
        <v>1193</v>
      </c>
      <c r="H360" s="151" t="s">
        <v>1</v>
      </c>
      <c r="I360" s="153"/>
      <c r="L360" s="150"/>
      <c r="M360" s="154"/>
      <c r="T360" s="155"/>
      <c r="AT360" s="151" t="s">
        <v>221</v>
      </c>
      <c r="AU360" s="151" t="s">
        <v>86</v>
      </c>
      <c r="AV360" s="12" t="s">
        <v>84</v>
      </c>
      <c r="AW360" s="12" t="s">
        <v>32</v>
      </c>
      <c r="AX360" s="12" t="s">
        <v>76</v>
      </c>
      <c r="AY360" s="151" t="s">
        <v>210</v>
      </c>
    </row>
    <row r="361" spans="2:65" s="13" customFormat="1">
      <c r="B361" s="156"/>
      <c r="D361" s="146" t="s">
        <v>221</v>
      </c>
      <c r="E361" s="157" t="s">
        <v>1</v>
      </c>
      <c r="F361" s="158" t="s">
        <v>1194</v>
      </c>
      <c r="H361" s="159">
        <v>32.4</v>
      </c>
      <c r="I361" s="160"/>
      <c r="L361" s="156"/>
      <c r="M361" s="161"/>
      <c r="T361" s="162"/>
      <c r="AT361" s="157" t="s">
        <v>221</v>
      </c>
      <c r="AU361" s="157" t="s">
        <v>86</v>
      </c>
      <c r="AV361" s="13" t="s">
        <v>86</v>
      </c>
      <c r="AW361" s="13" t="s">
        <v>32</v>
      </c>
      <c r="AX361" s="13" t="s">
        <v>76</v>
      </c>
      <c r="AY361" s="157" t="s">
        <v>210</v>
      </c>
    </row>
    <row r="362" spans="2:65" s="12" customFormat="1">
      <c r="B362" s="150"/>
      <c r="D362" s="146" t="s">
        <v>221</v>
      </c>
      <c r="E362" s="151" t="s">
        <v>1</v>
      </c>
      <c r="F362" s="152" t="s">
        <v>1195</v>
      </c>
      <c r="H362" s="151" t="s">
        <v>1</v>
      </c>
      <c r="I362" s="153"/>
      <c r="L362" s="150"/>
      <c r="M362" s="154"/>
      <c r="T362" s="155"/>
      <c r="AT362" s="151" t="s">
        <v>221</v>
      </c>
      <c r="AU362" s="151" t="s">
        <v>86</v>
      </c>
      <c r="AV362" s="12" t="s">
        <v>84</v>
      </c>
      <c r="AW362" s="12" t="s">
        <v>32</v>
      </c>
      <c r="AX362" s="12" t="s">
        <v>76</v>
      </c>
      <c r="AY362" s="151" t="s">
        <v>210</v>
      </c>
    </row>
    <row r="363" spans="2:65" s="13" customFormat="1">
      <c r="B363" s="156"/>
      <c r="D363" s="146" t="s">
        <v>221</v>
      </c>
      <c r="E363" s="157" t="s">
        <v>1</v>
      </c>
      <c r="F363" s="158" t="s">
        <v>1196</v>
      </c>
      <c r="H363" s="159">
        <v>20.355</v>
      </c>
      <c r="I363" s="160"/>
      <c r="L363" s="156"/>
      <c r="M363" s="161"/>
      <c r="T363" s="162"/>
      <c r="AT363" s="157" t="s">
        <v>221</v>
      </c>
      <c r="AU363" s="157" t="s">
        <v>86</v>
      </c>
      <c r="AV363" s="13" t="s">
        <v>86</v>
      </c>
      <c r="AW363" s="13" t="s">
        <v>32</v>
      </c>
      <c r="AX363" s="13" t="s">
        <v>76</v>
      </c>
      <c r="AY363" s="157" t="s">
        <v>210</v>
      </c>
    </row>
    <row r="364" spans="2:65" s="12" customFormat="1">
      <c r="B364" s="150"/>
      <c r="D364" s="146" t="s">
        <v>221</v>
      </c>
      <c r="E364" s="151" t="s">
        <v>1</v>
      </c>
      <c r="F364" s="152" t="s">
        <v>1197</v>
      </c>
      <c r="H364" s="151" t="s">
        <v>1</v>
      </c>
      <c r="I364" s="153"/>
      <c r="L364" s="150"/>
      <c r="M364" s="154"/>
      <c r="T364" s="155"/>
      <c r="AT364" s="151" t="s">
        <v>221</v>
      </c>
      <c r="AU364" s="151" t="s">
        <v>86</v>
      </c>
      <c r="AV364" s="12" t="s">
        <v>84</v>
      </c>
      <c r="AW364" s="12" t="s">
        <v>32</v>
      </c>
      <c r="AX364" s="12" t="s">
        <v>76</v>
      </c>
      <c r="AY364" s="151" t="s">
        <v>210</v>
      </c>
    </row>
    <row r="365" spans="2:65" s="13" customFormat="1">
      <c r="B365" s="156"/>
      <c r="D365" s="146" t="s">
        <v>221</v>
      </c>
      <c r="E365" s="157" t="s">
        <v>1</v>
      </c>
      <c r="F365" s="158" t="s">
        <v>1198</v>
      </c>
      <c r="H365" s="159">
        <v>35.1</v>
      </c>
      <c r="I365" s="160"/>
      <c r="L365" s="156"/>
      <c r="M365" s="161"/>
      <c r="T365" s="162"/>
      <c r="AT365" s="157" t="s">
        <v>221</v>
      </c>
      <c r="AU365" s="157" t="s">
        <v>86</v>
      </c>
      <c r="AV365" s="13" t="s">
        <v>86</v>
      </c>
      <c r="AW365" s="13" t="s">
        <v>32</v>
      </c>
      <c r="AX365" s="13" t="s">
        <v>76</v>
      </c>
      <c r="AY365" s="157" t="s">
        <v>210</v>
      </c>
    </row>
    <row r="366" spans="2:65" s="12" customFormat="1">
      <c r="B366" s="150"/>
      <c r="D366" s="146" t="s">
        <v>221</v>
      </c>
      <c r="E366" s="151" t="s">
        <v>1</v>
      </c>
      <c r="F366" s="152" t="s">
        <v>745</v>
      </c>
      <c r="H366" s="151" t="s">
        <v>1</v>
      </c>
      <c r="I366" s="153"/>
      <c r="L366" s="150"/>
      <c r="M366" s="154"/>
      <c r="T366" s="155"/>
      <c r="AT366" s="151" t="s">
        <v>221</v>
      </c>
      <c r="AU366" s="151" t="s">
        <v>86</v>
      </c>
      <c r="AV366" s="12" t="s">
        <v>84</v>
      </c>
      <c r="AW366" s="12" t="s">
        <v>32</v>
      </c>
      <c r="AX366" s="12" t="s">
        <v>76</v>
      </c>
      <c r="AY366" s="151" t="s">
        <v>210</v>
      </c>
    </row>
    <row r="367" spans="2:65" s="13" customFormat="1">
      <c r="B367" s="156"/>
      <c r="D367" s="146" t="s">
        <v>221</v>
      </c>
      <c r="E367" s="157" t="s">
        <v>1</v>
      </c>
      <c r="F367" s="158" t="s">
        <v>1199</v>
      </c>
      <c r="H367" s="159">
        <v>3.7949999999999999</v>
      </c>
      <c r="I367" s="160"/>
      <c r="L367" s="156"/>
      <c r="M367" s="161"/>
      <c r="T367" s="162"/>
      <c r="AT367" s="157" t="s">
        <v>221</v>
      </c>
      <c r="AU367" s="157" t="s">
        <v>86</v>
      </c>
      <c r="AV367" s="13" t="s">
        <v>86</v>
      </c>
      <c r="AW367" s="13" t="s">
        <v>32</v>
      </c>
      <c r="AX367" s="13" t="s">
        <v>76</v>
      </c>
      <c r="AY367" s="157" t="s">
        <v>210</v>
      </c>
    </row>
    <row r="368" spans="2:65" s="12" customFormat="1">
      <c r="B368" s="150"/>
      <c r="D368" s="146" t="s">
        <v>221</v>
      </c>
      <c r="E368" s="151" t="s">
        <v>1</v>
      </c>
      <c r="F368" s="152" t="s">
        <v>1200</v>
      </c>
      <c r="H368" s="151" t="s">
        <v>1</v>
      </c>
      <c r="I368" s="153"/>
      <c r="L368" s="150"/>
      <c r="M368" s="154"/>
      <c r="T368" s="155"/>
      <c r="AT368" s="151" t="s">
        <v>221</v>
      </c>
      <c r="AU368" s="151" t="s">
        <v>86</v>
      </c>
      <c r="AV368" s="12" t="s">
        <v>84</v>
      </c>
      <c r="AW368" s="12" t="s">
        <v>32</v>
      </c>
      <c r="AX368" s="12" t="s">
        <v>76</v>
      </c>
      <c r="AY368" s="151" t="s">
        <v>210</v>
      </c>
    </row>
    <row r="369" spans="2:65" s="13" customFormat="1">
      <c r="B369" s="156"/>
      <c r="D369" s="146" t="s">
        <v>221</v>
      </c>
      <c r="E369" s="157" t="s">
        <v>1</v>
      </c>
      <c r="F369" s="158" t="s">
        <v>1201</v>
      </c>
      <c r="H369" s="159">
        <v>20.16</v>
      </c>
      <c r="I369" s="160"/>
      <c r="L369" s="156"/>
      <c r="M369" s="161"/>
      <c r="T369" s="162"/>
      <c r="AT369" s="157" t="s">
        <v>221</v>
      </c>
      <c r="AU369" s="157" t="s">
        <v>86</v>
      </c>
      <c r="AV369" s="13" t="s">
        <v>86</v>
      </c>
      <c r="AW369" s="13" t="s">
        <v>32</v>
      </c>
      <c r="AX369" s="13" t="s">
        <v>76</v>
      </c>
      <c r="AY369" s="157" t="s">
        <v>210</v>
      </c>
    </row>
    <row r="370" spans="2:65" s="12" customFormat="1">
      <c r="B370" s="150"/>
      <c r="D370" s="146" t="s">
        <v>221</v>
      </c>
      <c r="E370" s="151" t="s">
        <v>1</v>
      </c>
      <c r="F370" s="152" t="s">
        <v>1202</v>
      </c>
      <c r="H370" s="151" t="s">
        <v>1</v>
      </c>
      <c r="I370" s="153"/>
      <c r="L370" s="150"/>
      <c r="M370" s="154"/>
      <c r="T370" s="155"/>
      <c r="AT370" s="151" t="s">
        <v>221</v>
      </c>
      <c r="AU370" s="151" t="s">
        <v>86</v>
      </c>
      <c r="AV370" s="12" t="s">
        <v>84</v>
      </c>
      <c r="AW370" s="12" t="s">
        <v>32</v>
      </c>
      <c r="AX370" s="12" t="s">
        <v>76</v>
      </c>
      <c r="AY370" s="151" t="s">
        <v>210</v>
      </c>
    </row>
    <row r="371" spans="2:65" s="13" customFormat="1">
      <c r="B371" s="156"/>
      <c r="D371" s="146" t="s">
        <v>221</v>
      </c>
      <c r="E371" s="157" t="s">
        <v>1</v>
      </c>
      <c r="F371" s="158" t="s">
        <v>1203</v>
      </c>
      <c r="H371" s="159">
        <v>46.353999999999999</v>
      </c>
      <c r="I371" s="160"/>
      <c r="L371" s="156"/>
      <c r="M371" s="161"/>
      <c r="T371" s="162"/>
      <c r="AT371" s="157" t="s">
        <v>221</v>
      </c>
      <c r="AU371" s="157" t="s">
        <v>86</v>
      </c>
      <c r="AV371" s="13" t="s">
        <v>86</v>
      </c>
      <c r="AW371" s="13" t="s">
        <v>32</v>
      </c>
      <c r="AX371" s="13" t="s">
        <v>76</v>
      </c>
      <c r="AY371" s="157" t="s">
        <v>210</v>
      </c>
    </row>
    <row r="372" spans="2:65" s="12" customFormat="1">
      <c r="B372" s="150"/>
      <c r="D372" s="146" t="s">
        <v>221</v>
      </c>
      <c r="E372" s="151" t="s">
        <v>1</v>
      </c>
      <c r="F372" s="152" t="s">
        <v>964</v>
      </c>
      <c r="H372" s="151" t="s">
        <v>1</v>
      </c>
      <c r="I372" s="153"/>
      <c r="L372" s="150"/>
      <c r="M372" s="154"/>
      <c r="T372" s="155"/>
      <c r="AT372" s="151" t="s">
        <v>221</v>
      </c>
      <c r="AU372" s="151" t="s">
        <v>86</v>
      </c>
      <c r="AV372" s="12" t="s">
        <v>84</v>
      </c>
      <c r="AW372" s="12" t="s">
        <v>32</v>
      </c>
      <c r="AX372" s="12" t="s">
        <v>76</v>
      </c>
      <c r="AY372" s="151" t="s">
        <v>210</v>
      </c>
    </row>
    <row r="373" spans="2:65" s="13" customFormat="1">
      <c r="B373" s="156"/>
      <c r="D373" s="146" t="s">
        <v>221</v>
      </c>
      <c r="E373" s="157" t="s">
        <v>1</v>
      </c>
      <c r="F373" s="158" t="s">
        <v>1204</v>
      </c>
      <c r="H373" s="159">
        <v>13.94</v>
      </c>
      <c r="I373" s="160"/>
      <c r="L373" s="156"/>
      <c r="M373" s="161"/>
      <c r="T373" s="162"/>
      <c r="AT373" s="157" t="s">
        <v>221</v>
      </c>
      <c r="AU373" s="157" t="s">
        <v>86</v>
      </c>
      <c r="AV373" s="13" t="s">
        <v>86</v>
      </c>
      <c r="AW373" s="13" t="s">
        <v>32</v>
      </c>
      <c r="AX373" s="13" t="s">
        <v>76</v>
      </c>
      <c r="AY373" s="157" t="s">
        <v>210</v>
      </c>
    </row>
    <row r="374" spans="2:65" s="12" customFormat="1">
      <c r="B374" s="150"/>
      <c r="D374" s="146" t="s">
        <v>221</v>
      </c>
      <c r="E374" s="151" t="s">
        <v>1</v>
      </c>
      <c r="F374" s="152" t="s">
        <v>1205</v>
      </c>
      <c r="H374" s="151" t="s">
        <v>1</v>
      </c>
      <c r="I374" s="153"/>
      <c r="L374" s="150"/>
      <c r="M374" s="154"/>
      <c r="T374" s="155"/>
      <c r="AT374" s="151" t="s">
        <v>221</v>
      </c>
      <c r="AU374" s="151" t="s">
        <v>86</v>
      </c>
      <c r="AV374" s="12" t="s">
        <v>84</v>
      </c>
      <c r="AW374" s="12" t="s">
        <v>32</v>
      </c>
      <c r="AX374" s="12" t="s">
        <v>76</v>
      </c>
      <c r="AY374" s="151" t="s">
        <v>210</v>
      </c>
    </row>
    <row r="375" spans="2:65" s="13" customFormat="1">
      <c r="B375" s="156"/>
      <c r="D375" s="146" t="s">
        <v>221</v>
      </c>
      <c r="E375" s="157" t="s">
        <v>1</v>
      </c>
      <c r="F375" s="158" t="s">
        <v>1206</v>
      </c>
      <c r="H375" s="159">
        <v>0.35</v>
      </c>
      <c r="I375" s="160"/>
      <c r="L375" s="156"/>
      <c r="M375" s="161"/>
      <c r="T375" s="162"/>
      <c r="AT375" s="157" t="s">
        <v>221</v>
      </c>
      <c r="AU375" s="157" t="s">
        <v>86</v>
      </c>
      <c r="AV375" s="13" t="s">
        <v>86</v>
      </c>
      <c r="AW375" s="13" t="s">
        <v>32</v>
      </c>
      <c r="AX375" s="13" t="s">
        <v>76</v>
      </c>
      <c r="AY375" s="157" t="s">
        <v>210</v>
      </c>
    </row>
    <row r="376" spans="2:65" s="14" customFormat="1">
      <c r="B376" s="163"/>
      <c r="D376" s="146" t="s">
        <v>221</v>
      </c>
      <c r="E376" s="164" t="s">
        <v>1</v>
      </c>
      <c r="F376" s="165" t="s">
        <v>224</v>
      </c>
      <c r="H376" s="166">
        <v>183.45400000000001</v>
      </c>
      <c r="I376" s="167"/>
      <c r="L376" s="163"/>
      <c r="M376" s="168"/>
      <c r="T376" s="169"/>
      <c r="AT376" s="164" t="s">
        <v>221</v>
      </c>
      <c r="AU376" s="164" t="s">
        <v>86</v>
      </c>
      <c r="AV376" s="14" t="s">
        <v>217</v>
      </c>
      <c r="AW376" s="14" t="s">
        <v>32</v>
      </c>
      <c r="AX376" s="14" t="s">
        <v>84</v>
      </c>
      <c r="AY376" s="164" t="s">
        <v>210</v>
      </c>
    </row>
    <row r="377" spans="2:65" s="11" customFormat="1" ht="22.9" customHeight="1">
      <c r="B377" s="121"/>
      <c r="D377" s="122" t="s">
        <v>75</v>
      </c>
      <c r="E377" s="131" t="s">
        <v>758</v>
      </c>
      <c r="F377" s="131" t="s">
        <v>759</v>
      </c>
      <c r="I377" s="124"/>
      <c r="J377" s="132">
        <f>BK377</f>
        <v>0</v>
      </c>
      <c r="L377" s="121"/>
      <c r="M377" s="126"/>
      <c r="P377" s="127">
        <f>P378</f>
        <v>0</v>
      </c>
      <c r="R377" s="127">
        <f>R378</f>
        <v>0</v>
      </c>
      <c r="T377" s="128">
        <f>T378</f>
        <v>0</v>
      </c>
      <c r="AR377" s="122" t="s">
        <v>84</v>
      </c>
      <c r="AT377" s="129" t="s">
        <v>75</v>
      </c>
      <c r="AU377" s="129" t="s">
        <v>84</v>
      </c>
      <c r="AY377" s="122" t="s">
        <v>210</v>
      </c>
      <c r="BK377" s="130">
        <f>BK378</f>
        <v>0</v>
      </c>
    </row>
    <row r="378" spans="2:65" s="1" customFormat="1" ht="44.25" customHeight="1">
      <c r="B378" s="32"/>
      <c r="C378" s="133" t="s">
        <v>479</v>
      </c>
      <c r="D378" s="133" t="s">
        <v>212</v>
      </c>
      <c r="E378" s="134" t="s">
        <v>760</v>
      </c>
      <c r="F378" s="135" t="s">
        <v>761</v>
      </c>
      <c r="G378" s="136" t="s">
        <v>330</v>
      </c>
      <c r="H378" s="137">
        <v>1140.623</v>
      </c>
      <c r="I378" s="138"/>
      <c r="J378" s="139">
        <f>ROUND(I378*H378,2)</f>
        <v>0</v>
      </c>
      <c r="K378" s="135" t="s">
        <v>216</v>
      </c>
      <c r="L378" s="32"/>
      <c r="M378" s="140" t="s">
        <v>1</v>
      </c>
      <c r="N378" s="141" t="s">
        <v>41</v>
      </c>
      <c r="P378" s="142">
        <f>O378*H378</f>
        <v>0</v>
      </c>
      <c r="Q378" s="142">
        <v>0</v>
      </c>
      <c r="R378" s="142">
        <f>Q378*H378</f>
        <v>0</v>
      </c>
      <c r="S378" s="142">
        <v>0</v>
      </c>
      <c r="T378" s="143">
        <f>S378*H378</f>
        <v>0</v>
      </c>
      <c r="AR378" s="144" t="s">
        <v>217</v>
      </c>
      <c r="AT378" s="144" t="s">
        <v>212</v>
      </c>
      <c r="AU378" s="144" t="s">
        <v>86</v>
      </c>
      <c r="AY378" s="17" t="s">
        <v>210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7" t="s">
        <v>84</v>
      </c>
      <c r="BK378" s="145">
        <f>ROUND(I378*H378,2)</f>
        <v>0</v>
      </c>
      <c r="BL378" s="17" t="s">
        <v>217</v>
      </c>
      <c r="BM378" s="144" t="s">
        <v>1207</v>
      </c>
    </row>
    <row r="379" spans="2:65" s="11" customFormat="1" ht="25.9" customHeight="1">
      <c r="B379" s="121"/>
      <c r="D379" s="122" t="s">
        <v>75</v>
      </c>
      <c r="E379" s="123" t="s">
        <v>1208</v>
      </c>
      <c r="F379" s="123" t="s">
        <v>1209</v>
      </c>
      <c r="I379" s="124"/>
      <c r="J379" s="125">
        <f>BK379</f>
        <v>0</v>
      </c>
      <c r="L379" s="121"/>
      <c r="M379" s="126"/>
      <c r="P379" s="127">
        <f>P380</f>
        <v>0</v>
      </c>
      <c r="R379" s="127">
        <f>R380</f>
        <v>0.15579999999999997</v>
      </c>
      <c r="T379" s="128">
        <f>T380</f>
        <v>0</v>
      </c>
      <c r="AR379" s="122" t="s">
        <v>86</v>
      </c>
      <c r="AT379" s="129" t="s">
        <v>75</v>
      </c>
      <c r="AU379" s="129" t="s">
        <v>76</v>
      </c>
      <c r="AY379" s="122" t="s">
        <v>210</v>
      </c>
      <c r="BK379" s="130">
        <f>BK380</f>
        <v>0</v>
      </c>
    </row>
    <row r="380" spans="2:65" s="11" customFormat="1" ht="22.9" customHeight="1">
      <c r="B380" s="121"/>
      <c r="D380" s="122" t="s">
        <v>75</v>
      </c>
      <c r="E380" s="131" t="s">
        <v>1210</v>
      </c>
      <c r="F380" s="131" t="s">
        <v>1211</v>
      </c>
      <c r="I380" s="124"/>
      <c r="J380" s="132">
        <f>BK380</f>
        <v>0</v>
      </c>
      <c r="L380" s="121"/>
      <c r="M380" s="126"/>
      <c r="P380" s="127">
        <f>SUM(P381:P386)</f>
        <v>0</v>
      </c>
      <c r="R380" s="127">
        <f>SUM(R381:R386)</f>
        <v>0.15579999999999997</v>
      </c>
      <c r="T380" s="128">
        <f>SUM(T381:T386)</f>
        <v>0</v>
      </c>
      <c r="AR380" s="122" t="s">
        <v>86</v>
      </c>
      <c r="AT380" s="129" t="s">
        <v>75</v>
      </c>
      <c r="AU380" s="129" t="s">
        <v>84</v>
      </c>
      <c r="AY380" s="122" t="s">
        <v>210</v>
      </c>
      <c r="BK380" s="130">
        <f>SUM(BK381:BK386)</f>
        <v>0</v>
      </c>
    </row>
    <row r="381" spans="2:65" s="1" customFormat="1" ht="24.25" customHeight="1">
      <c r="B381" s="32"/>
      <c r="C381" s="133" t="s">
        <v>485</v>
      </c>
      <c r="D381" s="133" t="s">
        <v>212</v>
      </c>
      <c r="E381" s="134" t="s">
        <v>1212</v>
      </c>
      <c r="F381" s="135" t="s">
        <v>1213</v>
      </c>
      <c r="G381" s="136" t="s">
        <v>215</v>
      </c>
      <c r="H381" s="137">
        <v>380</v>
      </c>
      <c r="I381" s="138"/>
      <c r="J381" s="139">
        <f>ROUND(I381*H381,2)</f>
        <v>0</v>
      </c>
      <c r="K381" s="135" t="s">
        <v>216</v>
      </c>
      <c r="L381" s="32"/>
      <c r="M381" s="140" t="s">
        <v>1</v>
      </c>
      <c r="N381" s="141" t="s">
        <v>41</v>
      </c>
      <c r="P381" s="142">
        <f>O381*H381</f>
        <v>0</v>
      </c>
      <c r="Q381" s="142">
        <v>5.0000000000000002E-5</v>
      </c>
      <c r="R381" s="142">
        <f>Q381*H381</f>
        <v>1.9E-2</v>
      </c>
      <c r="S381" s="142">
        <v>0</v>
      </c>
      <c r="T381" s="143">
        <f>S381*H381</f>
        <v>0</v>
      </c>
      <c r="AR381" s="144" t="s">
        <v>314</v>
      </c>
      <c r="AT381" s="144" t="s">
        <v>212</v>
      </c>
      <c r="AU381" s="144" t="s">
        <v>86</v>
      </c>
      <c r="AY381" s="17" t="s">
        <v>210</v>
      </c>
      <c r="BE381" s="145">
        <f>IF(N381="základní",J381,0)</f>
        <v>0</v>
      </c>
      <c r="BF381" s="145">
        <f>IF(N381="snížená",J381,0)</f>
        <v>0</v>
      </c>
      <c r="BG381" s="145">
        <f>IF(N381="zákl. přenesená",J381,0)</f>
        <v>0</v>
      </c>
      <c r="BH381" s="145">
        <f>IF(N381="sníž. přenesená",J381,0)</f>
        <v>0</v>
      </c>
      <c r="BI381" s="145">
        <f>IF(N381="nulová",J381,0)</f>
        <v>0</v>
      </c>
      <c r="BJ381" s="17" t="s">
        <v>84</v>
      </c>
      <c r="BK381" s="145">
        <f>ROUND(I381*H381,2)</f>
        <v>0</v>
      </c>
      <c r="BL381" s="17" t="s">
        <v>314</v>
      </c>
      <c r="BM381" s="144" t="s">
        <v>1214</v>
      </c>
    </row>
    <row r="382" spans="2:65" s="13" customFormat="1">
      <c r="B382" s="156"/>
      <c r="D382" s="146" t="s">
        <v>221</v>
      </c>
      <c r="E382" s="157" t="s">
        <v>1</v>
      </c>
      <c r="F382" s="158" t="s">
        <v>1215</v>
      </c>
      <c r="H382" s="159">
        <v>380</v>
      </c>
      <c r="I382" s="160"/>
      <c r="L382" s="156"/>
      <c r="M382" s="161"/>
      <c r="T382" s="162"/>
      <c r="AT382" s="157" t="s">
        <v>221</v>
      </c>
      <c r="AU382" s="157" t="s">
        <v>86</v>
      </c>
      <c r="AV382" s="13" t="s">
        <v>86</v>
      </c>
      <c r="AW382" s="13" t="s">
        <v>32</v>
      </c>
      <c r="AX382" s="13" t="s">
        <v>76</v>
      </c>
      <c r="AY382" s="157" t="s">
        <v>210</v>
      </c>
    </row>
    <row r="383" spans="2:65" s="14" customFormat="1">
      <c r="B383" s="163"/>
      <c r="D383" s="146" t="s">
        <v>221</v>
      </c>
      <c r="E383" s="164" t="s">
        <v>1</v>
      </c>
      <c r="F383" s="165" t="s">
        <v>224</v>
      </c>
      <c r="H383" s="166">
        <v>380</v>
      </c>
      <c r="I383" s="167"/>
      <c r="L383" s="163"/>
      <c r="M383" s="168"/>
      <c r="T383" s="169"/>
      <c r="AT383" s="164" t="s">
        <v>221</v>
      </c>
      <c r="AU383" s="164" t="s">
        <v>86</v>
      </c>
      <c r="AV383" s="14" t="s">
        <v>217</v>
      </c>
      <c r="AW383" s="14" t="s">
        <v>32</v>
      </c>
      <c r="AX383" s="14" t="s">
        <v>84</v>
      </c>
      <c r="AY383" s="164" t="s">
        <v>210</v>
      </c>
    </row>
    <row r="384" spans="2:65" s="1" customFormat="1" ht="24.25" customHeight="1">
      <c r="B384" s="32"/>
      <c r="C384" s="170" t="s">
        <v>489</v>
      </c>
      <c r="D384" s="170" t="s">
        <v>327</v>
      </c>
      <c r="E384" s="171" t="s">
        <v>1216</v>
      </c>
      <c r="F384" s="172" t="s">
        <v>1217</v>
      </c>
      <c r="G384" s="173" t="s">
        <v>215</v>
      </c>
      <c r="H384" s="174">
        <v>456</v>
      </c>
      <c r="I384" s="175"/>
      <c r="J384" s="176">
        <f>ROUND(I384*H384,2)</f>
        <v>0</v>
      </c>
      <c r="K384" s="172" t="s">
        <v>216</v>
      </c>
      <c r="L384" s="177"/>
      <c r="M384" s="178" t="s">
        <v>1</v>
      </c>
      <c r="N384" s="179" t="s">
        <v>41</v>
      </c>
      <c r="P384" s="142">
        <f>O384*H384</f>
        <v>0</v>
      </c>
      <c r="Q384" s="142">
        <v>2.9999999999999997E-4</v>
      </c>
      <c r="R384" s="142">
        <f>Q384*H384</f>
        <v>0.13679999999999998</v>
      </c>
      <c r="S384" s="142">
        <v>0</v>
      </c>
      <c r="T384" s="143">
        <f>S384*H384</f>
        <v>0</v>
      </c>
      <c r="AR384" s="144" t="s">
        <v>408</v>
      </c>
      <c r="AT384" s="144" t="s">
        <v>327</v>
      </c>
      <c r="AU384" s="144" t="s">
        <v>86</v>
      </c>
      <c r="AY384" s="17" t="s">
        <v>210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7" t="s">
        <v>84</v>
      </c>
      <c r="BK384" s="145">
        <f>ROUND(I384*H384,2)</f>
        <v>0</v>
      </c>
      <c r="BL384" s="17" t="s">
        <v>314</v>
      </c>
      <c r="BM384" s="144" t="s">
        <v>1218</v>
      </c>
    </row>
    <row r="385" spans="2:65" s="13" customFormat="1">
      <c r="B385" s="156"/>
      <c r="D385" s="146" t="s">
        <v>221</v>
      </c>
      <c r="E385" s="157" t="s">
        <v>1</v>
      </c>
      <c r="F385" s="158" t="s">
        <v>1219</v>
      </c>
      <c r="H385" s="159">
        <v>456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76</v>
      </c>
      <c r="AY385" s="157" t="s">
        <v>210</v>
      </c>
    </row>
    <row r="386" spans="2:65" s="14" customFormat="1">
      <c r="B386" s="163"/>
      <c r="D386" s="146" t="s">
        <v>221</v>
      </c>
      <c r="E386" s="164" t="s">
        <v>1</v>
      </c>
      <c r="F386" s="165" t="s">
        <v>224</v>
      </c>
      <c r="H386" s="166">
        <v>456</v>
      </c>
      <c r="I386" s="167"/>
      <c r="L386" s="163"/>
      <c r="M386" s="168"/>
      <c r="T386" s="169"/>
      <c r="AT386" s="164" t="s">
        <v>221</v>
      </c>
      <c r="AU386" s="164" t="s">
        <v>86</v>
      </c>
      <c r="AV386" s="14" t="s">
        <v>217</v>
      </c>
      <c r="AW386" s="14" t="s">
        <v>32</v>
      </c>
      <c r="AX386" s="14" t="s">
        <v>84</v>
      </c>
      <c r="AY386" s="164" t="s">
        <v>210</v>
      </c>
    </row>
    <row r="387" spans="2:65" s="11" customFormat="1" ht="25.9" customHeight="1">
      <c r="B387" s="121"/>
      <c r="D387" s="122" t="s">
        <v>75</v>
      </c>
      <c r="E387" s="123" t="s">
        <v>763</v>
      </c>
      <c r="F387" s="123" t="s">
        <v>764</v>
      </c>
      <c r="I387" s="124"/>
      <c r="J387" s="125">
        <f>BK387</f>
        <v>0</v>
      </c>
      <c r="L387" s="121"/>
      <c r="M387" s="126"/>
      <c r="P387" s="127">
        <f>P388+P393</f>
        <v>0</v>
      </c>
      <c r="R387" s="127">
        <f>R388+R393</f>
        <v>0</v>
      </c>
      <c r="T387" s="128">
        <f>T388+T393</f>
        <v>0</v>
      </c>
      <c r="AR387" s="122" t="s">
        <v>245</v>
      </c>
      <c r="AT387" s="129" t="s">
        <v>75</v>
      </c>
      <c r="AU387" s="129" t="s">
        <v>76</v>
      </c>
      <c r="AY387" s="122" t="s">
        <v>210</v>
      </c>
      <c r="BK387" s="130">
        <f>BK388+BK393</f>
        <v>0</v>
      </c>
    </row>
    <row r="388" spans="2:65" s="11" customFormat="1" ht="22.9" customHeight="1">
      <c r="B388" s="121"/>
      <c r="D388" s="122" t="s">
        <v>75</v>
      </c>
      <c r="E388" s="131" t="s">
        <v>765</v>
      </c>
      <c r="F388" s="131" t="s">
        <v>766</v>
      </c>
      <c r="I388" s="124"/>
      <c r="J388" s="132">
        <f>BK388</f>
        <v>0</v>
      </c>
      <c r="L388" s="121"/>
      <c r="M388" s="126"/>
      <c r="P388" s="127">
        <f>SUM(P389:P392)</f>
        <v>0</v>
      </c>
      <c r="R388" s="127">
        <f>SUM(R389:R392)</f>
        <v>0</v>
      </c>
      <c r="T388" s="128">
        <f>SUM(T389:T392)</f>
        <v>0</v>
      </c>
      <c r="AR388" s="122" t="s">
        <v>245</v>
      </c>
      <c r="AT388" s="129" t="s">
        <v>75</v>
      </c>
      <c r="AU388" s="129" t="s">
        <v>84</v>
      </c>
      <c r="AY388" s="122" t="s">
        <v>210</v>
      </c>
      <c r="BK388" s="130">
        <f>SUM(BK389:BK392)</f>
        <v>0</v>
      </c>
    </row>
    <row r="389" spans="2:65" s="1" customFormat="1" ht="16.5" customHeight="1">
      <c r="B389" s="32"/>
      <c r="C389" s="133" t="s">
        <v>494</v>
      </c>
      <c r="D389" s="133" t="s">
        <v>212</v>
      </c>
      <c r="E389" s="134" t="s">
        <v>768</v>
      </c>
      <c r="F389" s="135" t="s">
        <v>769</v>
      </c>
      <c r="G389" s="136" t="s">
        <v>272</v>
      </c>
      <c r="H389" s="137">
        <v>1</v>
      </c>
      <c r="I389" s="138"/>
      <c r="J389" s="139">
        <f>ROUND(I389*H389,2)</f>
        <v>0</v>
      </c>
      <c r="K389" s="135" t="s">
        <v>1</v>
      </c>
      <c r="L389" s="32"/>
      <c r="M389" s="140" t="s">
        <v>1</v>
      </c>
      <c r="N389" s="141" t="s">
        <v>41</v>
      </c>
      <c r="P389" s="142">
        <f>O389*H389</f>
        <v>0</v>
      </c>
      <c r="Q389" s="142">
        <v>0</v>
      </c>
      <c r="R389" s="142">
        <f>Q389*H389</f>
        <v>0</v>
      </c>
      <c r="S389" s="142">
        <v>0</v>
      </c>
      <c r="T389" s="143">
        <f>S389*H389</f>
        <v>0</v>
      </c>
      <c r="AR389" s="144" t="s">
        <v>770</v>
      </c>
      <c r="AT389" s="144" t="s">
        <v>212</v>
      </c>
      <c r="AU389" s="144" t="s">
        <v>86</v>
      </c>
      <c r="AY389" s="17" t="s">
        <v>210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7" t="s">
        <v>84</v>
      </c>
      <c r="BK389" s="145">
        <f>ROUND(I389*H389,2)</f>
        <v>0</v>
      </c>
      <c r="BL389" s="17" t="s">
        <v>770</v>
      </c>
      <c r="BM389" s="144" t="s">
        <v>1220</v>
      </c>
    </row>
    <row r="390" spans="2:65" s="1" customFormat="1" ht="16.5" customHeight="1">
      <c r="B390" s="32"/>
      <c r="C390" s="133" t="s">
        <v>313</v>
      </c>
      <c r="D390" s="133" t="s">
        <v>212</v>
      </c>
      <c r="E390" s="134" t="s">
        <v>773</v>
      </c>
      <c r="F390" s="135" t="s">
        <v>774</v>
      </c>
      <c r="G390" s="136" t="s">
        <v>272</v>
      </c>
      <c r="H390" s="137">
        <v>1</v>
      </c>
      <c r="I390" s="138"/>
      <c r="J390" s="139">
        <f>ROUND(I390*H390,2)</f>
        <v>0</v>
      </c>
      <c r="K390" s="135" t="s">
        <v>1</v>
      </c>
      <c r="L390" s="32"/>
      <c r="M390" s="140" t="s">
        <v>1</v>
      </c>
      <c r="N390" s="141" t="s">
        <v>41</v>
      </c>
      <c r="P390" s="142">
        <f>O390*H390</f>
        <v>0</v>
      </c>
      <c r="Q390" s="142">
        <v>0</v>
      </c>
      <c r="R390" s="142">
        <f>Q390*H390</f>
        <v>0</v>
      </c>
      <c r="S390" s="142">
        <v>0</v>
      </c>
      <c r="T390" s="143">
        <f>S390*H390</f>
        <v>0</v>
      </c>
      <c r="AR390" s="144" t="s">
        <v>770</v>
      </c>
      <c r="AT390" s="144" t="s">
        <v>212</v>
      </c>
      <c r="AU390" s="144" t="s">
        <v>86</v>
      </c>
      <c r="AY390" s="17" t="s">
        <v>210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7" t="s">
        <v>84</v>
      </c>
      <c r="BK390" s="145">
        <f>ROUND(I390*H390,2)</f>
        <v>0</v>
      </c>
      <c r="BL390" s="17" t="s">
        <v>770</v>
      </c>
      <c r="BM390" s="144" t="s">
        <v>1221</v>
      </c>
    </row>
    <row r="391" spans="2:65" s="1" customFormat="1" ht="18">
      <c r="B391" s="32"/>
      <c r="D391" s="146" t="s">
        <v>219</v>
      </c>
      <c r="F391" s="147" t="s">
        <v>776</v>
      </c>
      <c r="I391" s="148"/>
      <c r="L391" s="32"/>
      <c r="M391" s="149"/>
      <c r="T391" s="56"/>
      <c r="AT391" s="17" t="s">
        <v>219</v>
      </c>
      <c r="AU391" s="17" t="s">
        <v>86</v>
      </c>
    </row>
    <row r="392" spans="2:65" s="1" customFormat="1" ht="16.5" customHeight="1">
      <c r="B392" s="32"/>
      <c r="C392" s="133" t="s">
        <v>502</v>
      </c>
      <c r="D392" s="133" t="s">
        <v>212</v>
      </c>
      <c r="E392" s="134" t="s">
        <v>783</v>
      </c>
      <c r="F392" s="135" t="s">
        <v>784</v>
      </c>
      <c r="G392" s="136" t="s">
        <v>272</v>
      </c>
      <c r="H392" s="137">
        <v>1</v>
      </c>
      <c r="I392" s="138"/>
      <c r="J392" s="139">
        <f>ROUND(I392*H392,2)</f>
        <v>0</v>
      </c>
      <c r="K392" s="135" t="s">
        <v>1</v>
      </c>
      <c r="L392" s="32"/>
      <c r="M392" s="140" t="s">
        <v>1</v>
      </c>
      <c r="N392" s="141" t="s">
        <v>41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770</v>
      </c>
      <c r="AT392" s="144" t="s">
        <v>212</v>
      </c>
      <c r="AU392" s="144" t="s">
        <v>86</v>
      </c>
      <c r="AY392" s="17" t="s">
        <v>210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7" t="s">
        <v>84</v>
      </c>
      <c r="BK392" s="145">
        <f>ROUND(I392*H392,2)</f>
        <v>0</v>
      </c>
      <c r="BL392" s="17" t="s">
        <v>770</v>
      </c>
      <c r="BM392" s="144" t="s">
        <v>1222</v>
      </c>
    </row>
    <row r="393" spans="2:65" s="11" customFormat="1" ht="22.9" customHeight="1">
      <c r="B393" s="121"/>
      <c r="D393" s="122" t="s">
        <v>75</v>
      </c>
      <c r="E393" s="131" t="s">
        <v>786</v>
      </c>
      <c r="F393" s="131" t="s">
        <v>787</v>
      </c>
      <c r="I393" s="124"/>
      <c r="J393" s="132">
        <f>BK393</f>
        <v>0</v>
      </c>
      <c r="L393" s="121"/>
      <c r="M393" s="126"/>
      <c r="P393" s="127">
        <f>SUM(P394:P395)</f>
        <v>0</v>
      </c>
      <c r="R393" s="127">
        <f>SUM(R394:R395)</f>
        <v>0</v>
      </c>
      <c r="T393" s="128">
        <f>SUM(T394:T395)</f>
        <v>0</v>
      </c>
      <c r="AR393" s="122" t="s">
        <v>245</v>
      </c>
      <c r="AT393" s="129" t="s">
        <v>75</v>
      </c>
      <c r="AU393" s="129" t="s">
        <v>84</v>
      </c>
      <c r="AY393" s="122" t="s">
        <v>210</v>
      </c>
      <c r="BK393" s="130">
        <f>SUM(BK394:BK395)</f>
        <v>0</v>
      </c>
    </row>
    <row r="394" spans="2:65" s="1" customFormat="1" ht="16.5" customHeight="1">
      <c r="B394" s="32"/>
      <c r="C394" s="133" t="s">
        <v>506</v>
      </c>
      <c r="D394" s="133" t="s">
        <v>212</v>
      </c>
      <c r="E394" s="134" t="s">
        <v>789</v>
      </c>
      <c r="F394" s="135" t="s">
        <v>787</v>
      </c>
      <c r="G394" s="136" t="s">
        <v>272</v>
      </c>
      <c r="H394" s="137">
        <v>1</v>
      </c>
      <c r="I394" s="138"/>
      <c r="J394" s="139">
        <f>ROUND(I394*H394,2)</f>
        <v>0</v>
      </c>
      <c r="K394" s="135" t="s">
        <v>1</v>
      </c>
      <c r="L394" s="32"/>
      <c r="M394" s="140" t="s">
        <v>1</v>
      </c>
      <c r="N394" s="141" t="s">
        <v>41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770</v>
      </c>
      <c r="AT394" s="144" t="s">
        <v>212</v>
      </c>
      <c r="AU394" s="144" t="s">
        <v>86</v>
      </c>
      <c r="AY394" s="17" t="s">
        <v>210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7" t="s">
        <v>84</v>
      </c>
      <c r="BK394" s="145">
        <f>ROUND(I394*H394,2)</f>
        <v>0</v>
      </c>
      <c r="BL394" s="17" t="s">
        <v>770</v>
      </c>
      <c r="BM394" s="144" t="s">
        <v>1223</v>
      </c>
    </row>
    <row r="395" spans="2:65" s="1" customFormat="1" ht="16.5" customHeight="1">
      <c r="B395" s="32"/>
      <c r="C395" s="133" t="s">
        <v>510</v>
      </c>
      <c r="D395" s="133" t="s">
        <v>212</v>
      </c>
      <c r="E395" s="134" t="s">
        <v>802</v>
      </c>
      <c r="F395" s="135" t="s">
        <v>803</v>
      </c>
      <c r="G395" s="136" t="s">
        <v>272</v>
      </c>
      <c r="H395" s="137">
        <v>1</v>
      </c>
      <c r="I395" s="138"/>
      <c r="J395" s="139">
        <f>ROUND(I395*H395,2)</f>
        <v>0</v>
      </c>
      <c r="K395" s="135" t="s">
        <v>1</v>
      </c>
      <c r="L395" s="32"/>
      <c r="M395" s="180" t="s">
        <v>1</v>
      </c>
      <c r="N395" s="181" t="s">
        <v>41</v>
      </c>
      <c r="O395" s="182"/>
      <c r="P395" s="183">
        <f>O395*H395</f>
        <v>0</v>
      </c>
      <c r="Q395" s="183">
        <v>0</v>
      </c>
      <c r="R395" s="183">
        <f>Q395*H395</f>
        <v>0</v>
      </c>
      <c r="S395" s="183">
        <v>0</v>
      </c>
      <c r="T395" s="184">
        <f>S395*H395</f>
        <v>0</v>
      </c>
      <c r="AR395" s="144" t="s">
        <v>770</v>
      </c>
      <c r="AT395" s="144" t="s">
        <v>212</v>
      </c>
      <c r="AU395" s="144" t="s">
        <v>86</v>
      </c>
      <c r="AY395" s="17" t="s">
        <v>210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7" t="s">
        <v>84</v>
      </c>
      <c r="BK395" s="145">
        <f>ROUND(I395*H395,2)</f>
        <v>0</v>
      </c>
      <c r="BL395" s="17" t="s">
        <v>770</v>
      </c>
      <c r="BM395" s="144" t="s">
        <v>1224</v>
      </c>
    </row>
    <row r="396" spans="2:65" s="1" customFormat="1" ht="7" customHeight="1">
      <c r="B396" s="44"/>
      <c r="C396" s="45"/>
      <c r="D396" s="45"/>
      <c r="E396" s="45"/>
      <c r="F396" s="45"/>
      <c r="G396" s="45"/>
      <c r="H396" s="45"/>
      <c r="I396" s="45"/>
      <c r="J396" s="45"/>
      <c r="K396" s="45"/>
      <c r="L396" s="32"/>
    </row>
  </sheetData>
  <sheetProtection algorithmName="SHA-512" hashValue="hoVy6Vx206Tgb8wawUwW6MGVyZm9Q4m0TDiwO8nmiPZcVl+QHG1lOHNxVn67yTiiaF4UYez7TwQIpievRrgqAA==" saltValue="o4Q/ySw3c8VboOxThrClAeF0QSqhz4Z1qWGcHLVlNbFF70sdNKMNkTh5uSqjMxJTfB15ffJWNzwS1OX7Lo2krg==" spinCount="100000" sheet="1" objects="1" scenarios="1" formatColumns="0" formatRows="0" autoFilter="0"/>
  <autoFilter ref="C126:K395" xr:uid="{00000000-0009-0000-0000-000003000000}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407"/>
  <sheetViews>
    <sheetView showGridLines="0" topLeftCell="A133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95</v>
      </c>
      <c r="AZ2" s="88" t="s">
        <v>170</v>
      </c>
      <c r="BA2" s="88" t="s">
        <v>171</v>
      </c>
      <c r="BB2" s="88" t="s">
        <v>155</v>
      </c>
      <c r="BC2" s="88" t="s">
        <v>1225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56" ht="7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56" s="1" customFormat="1" ht="12" customHeight="1">
      <c r="B8" s="32"/>
      <c r="D8" s="27" t="s">
        <v>173</v>
      </c>
      <c r="L8" s="32"/>
    </row>
    <row r="9" spans="2:56" s="1" customFormat="1" ht="30" customHeight="1">
      <c r="B9" s="32"/>
      <c r="E9" s="253" t="s">
        <v>1226</v>
      </c>
      <c r="F9" s="256"/>
      <c r="G9" s="256"/>
      <c r="H9" s="256"/>
      <c r="L9" s="32"/>
    </row>
    <row r="10" spans="2:56" s="1" customFormat="1">
      <c r="B10" s="32"/>
      <c r="L10" s="32"/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</v>
      </c>
      <c r="L20" s="32"/>
    </row>
    <row r="21" spans="2:12" s="1" customFormat="1" ht="18" customHeight="1">
      <c r="B21" s="32"/>
      <c r="E21" s="25" t="s">
        <v>31</v>
      </c>
      <c r="I21" s="27" t="s">
        <v>27</v>
      </c>
      <c r="J21" s="25" t="s">
        <v>1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34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ROUND(J129,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ROUND((SUM(BE129:BE406)),  2)</f>
        <v>0</v>
      </c>
      <c r="I33" s="93">
        <v>0.21</v>
      </c>
      <c r="J33" s="92">
        <f>ROUND(((SUM(BE129:BE406))*I33),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ROUND((SUM(BF129:BF406)),  2)</f>
        <v>0</v>
      </c>
      <c r="I34" s="93">
        <v>0.12</v>
      </c>
      <c r="J34" s="92">
        <f>ROUND(((SUM(BF129:BF406))*I34),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ROUND((SUM(BG129:BG406)),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ROUND((SUM(BH129:BH406)),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ROUND((SUM(BI129:BI406)),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30" customHeight="1">
      <c r="B87" s="32"/>
      <c r="E87" s="253" t="str">
        <f>E9</f>
        <v>SO102_2 - CHODNÍKY A SJEZDY V ŠÍŘCE CHODNÍKU 2. ETAPA KM 0,758 - KÚ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J129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J130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J131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J219</f>
        <v>0</v>
      </c>
      <c r="L99" s="109"/>
    </row>
    <row r="100" spans="2:12" s="9" customFormat="1" ht="19.899999999999999" customHeight="1">
      <c r="B100" s="109"/>
      <c r="D100" s="110" t="s">
        <v>822</v>
      </c>
      <c r="E100" s="111"/>
      <c r="F100" s="111"/>
      <c r="G100" s="111"/>
      <c r="H100" s="111"/>
      <c r="I100" s="111"/>
      <c r="J100" s="112">
        <f>J224</f>
        <v>0</v>
      </c>
      <c r="L100" s="109"/>
    </row>
    <row r="101" spans="2:12" s="9" customFormat="1" ht="19.899999999999999" customHeight="1">
      <c r="B101" s="109"/>
      <c r="D101" s="110" t="s">
        <v>186</v>
      </c>
      <c r="E101" s="111"/>
      <c r="F101" s="111"/>
      <c r="G101" s="111"/>
      <c r="H101" s="111"/>
      <c r="I101" s="111"/>
      <c r="J101" s="112">
        <f>J229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J357</f>
        <v>0</v>
      </c>
      <c r="L102" s="109"/>
    </row>
    <row r="103" spans="2:12" s="9" customFormat="1" ht="19.899999999999999" customHeight="1">
      <c r="B103" s="109"/>
      <c r="D103" s="110" t="s">
        <v>189</v>
      </c>
      <c r="E103" s="111"/>
      <c r="F103" s="111"/>
      <c r="G103" s="111"/>
      <c r="H103" s="111"/>
      <c r="I103" s="111"/>
      <c r="J103" s="112">
        <f>J363</f>
        <v>0</v>
      </c>
      <c r="L103" s="109"/>
    </row>
    <row r="104" spans="2:12" s="9" customFormat="1" ht="19.899999999999999" customHeight="1">
      <c r="B104" s="109"/>
      <c r="D104" s="110" t="s">
        <v>190</v>
      </c>
      <c r="E104" s="111"/>
      <c r="F104" s="111"/>
      <c r="G104" s="111"/>
      <c r="H104" s="111"/>
      <c r="I104" s="111"/>
      <c r="J104" s="112">
        <f>J388</f>
        <v>0</v>
      </c>
      <c r="L104" s="109"/>
    </row>
    <row r="105" spans="2:12" s="8" customFormat="1" ht="25" customHeight="1">
      <c r="B105" s="105"/>
      <c r="D105" s="106" t="s">
        <v>1013</v>
      </c>
      <c r="E105" s="107"/>
      <c r="F105" s="107"/>
      <c r="G105" s="107"/>
      <c r="H105" s="107"/>
      <c r="I105" s="107"/>
      <c r="J105" s="108">
        <f>J390</f>
        <v>0</v>
      </c>
      <c r="L105" s="105"/>
    </row>
    <row r="106" spans="2:12" s="9" customFormat="1" ht="19.899999999999999" customHeight="1">
      <c r="B106" s="109"/>
      <c r="D106" s="110" t="s">
        <v>1014</v>
      </c>
      <c r="E106" s="111"/>
      <c r="F106" s="111"/>
      <c r="G106" s="111"/>
      <c r="H106" s="111"/>
      <c r="I106" s="111"/>
      <c r="J106" s="112">
        <f>J391</f>
        <v>0</v>
      </c>
      <c r="L106" s="109"/>
    </row>
    <row r="107" spans="2:12" s="8" customFormat="1" ht="25" customHeight="1">
      <c r="B107" s="105"/>
      <c r="D107" s="106" t="s">
        <v>191</v>
      </c>
      <c r="E107" s="107"/>
      <c r="F107" s="107"/>
      <c r="G107" s="107"/>
      <c r="H107" s="107"/>
      <c r="I107" s="107"/>
      <c r="J107" s="108">
        <f>J398</f>
        <v>0</v>
      </c>
      <c r="L107" s="105"/>
    </row>
    <row r="108" spans="2:12" s="9" customFormat="1" ht="19.899999999999999" customHeight="1">
      <c r="B108" s="109"/>
      <c r="D108" s="110" t="s">
        <v>192</v>
      </c>
      <c r="E108" s="111"/>
      <c r="F108" s="111"/>
      <c r="G108" s="111"/>
      <c r="H108" s="111"/>
      <c r="I108" s="111"/>
      <c r="J108" s="112">
        <f>J399</f>
        <v>0</v>
      </c>
      <c r="L108" s="109"/>
    </row>
    <row r="109" spans="2:12" s="9" customFormat="1" ht="19.899999999999999" customHeight="1">
      <c r="B109" s="109"/>
      <c r="D109" s="110" t="s">
        <v>193</v>
      </c>
      <c r="E109" s="111"/>
      <c r="F109" s="111"/>
      <c r="G109" s="111"/>
      <c r="H109" s="111"/>
      <c r="I109" s="111"/>
      <c r="J109" s="112">
        <f>J404</f>
        <v>0</v>
      </c>
      <c r="L109" s="109"/>
    </row>
    <row r="110" spans="2:12" s="1" customFormat="1" ht="21.75" customHeight="1">
      <c r="B110" s="32"/>
      <c r="L110" s="32"/>
    </row>
    <row r="111" spans="2:12" s="1" customFormat="1" ht="7" customHeight="1">
      <c r="B111" s="44"/>
      <c r="C111" s="45"/>
      <c r="D111" s="45"/>
      <c r="E111" s="45"/>
      <c r="F111" s="45"/>
      <c r="G111" s="45"/>
      <c r="H111" s="45"/>
      <c r="I111" s="45"/>
      <c r="J111" s="45"/>
      <c r="K111" s="45"/>
      <c r="L111" s="32"/>
    </row>
    <row r="115" spans="2:20" s="1" customFormat="1" ht="7" customHeight="1">
      <c r="B115" s="46"/>
      <c r="C115" s="47"/>
      <c r="D115" s="47"/>
      <c r="E115" s="47"/>
      <c r="F115" s="47"/>
      <c r="G115" s="47"/>
      <c r="H115" s="47"/>
      <c r="I115" s="47"/>
      <c r="J115" s="47"/>
      <c r="K115" s="47"/>
      <c r="L115" s="32"/>
    </row>
    <row r="116" spans="2:20" s="1" customFormat="1" ht="25" customHeight="1">
      <c r="B116" s="32"/>
      <c r="C116" s="21" t="s">
        <v>195</v>
      </c>
      <c r="L116" s="32"/>
    </row>
    <row r="117" spans="2:20" s="1" customFormat="1" ht="7" customHeight="1">
      <c r="B117" s="32"/>
      <c r="L117" s="32"/>
    </row>
    <row r="118" spans="2:20" s="1" customFormat="1" ht="12" customHeight="1">
      <c r="B118" s="32"/>
      <c r="C118" s="27" t="s">
        <v>16</v>
      </c>
      <c r="L118" s="32"/>
    </row>
    <row r="119" spans="2:20" s="1" customFormat="1" ht="16.5" customHeight="1">
      <c r="B119" s="32"/>
      <c r="E119" s="257" t="str">
        <f>E7</f>
        <v>II/184 PRŮTAH CHUDENICE, REKONSTRUKCE</v>
      </c>
      <c r="F119" s="258"/>
      <c r="G119" s="258"/>
      <c r="H119" s="258"/>
      <c r="L119" s="32"/>
    </row>
    <row r="120" spans="2:20" s="1" customFormat="1" ht="12" customHeight="1">
      <c r="B120" s="32"/>
      <c r="C120" s="27" t="s">
        <v>173</v>
      </c>
      <c r="L120" s="32"/>
    </row>
    <row r="121" spans="2:20" s="1" customFormat="1" ht="30" customHeight="1">
      <c r="B121" s="32"/>
      <c r="E121" s="253" t="str">
        <f>E9</f>
        <v>SO102_2 - CHODNÍKY A SJEZDY V ŠÍŘCE CHODNÍKU 2. ETAPA KM 0,758 - KÚ</v>
      </c>
      <c r="F121" s="256"/>
      <c r="G121" s="256"/>
      <c r="H121" s="256"/>
      <c r="L121" s="32"/>
    </row>
    <row r="122" spans="2:20" s="1" customFormat="1" ht="7" customHeight="1">
      <c r="B122" s="32"/>
      <c r="L122" s="32"/>
    </row>
    <row r="123" spans="2:20" s="1" customFormat="1" ht="12" customHeight="1">
      <c r="B123" s="32"/>
      <c r="C123" s="27" t="s">
        <v>20</v>
      </c>
      <c r="F123" s="25" t="str">
        <f>F12</f>
        <v xml:space="preserve"> </v>
      </c>
      <c r="I123" s="27" t="s">
        <v>22</v>
      </c>
      <c r="J123" s="52" t="str">
        <f>IF(J12="","",J12)</f>
        <v>7. 11. 2025</v>
      </c>
      <c r="L123" s="32"/>
    </row>
    <row r="124" spans="2:20" s="1" customFormat="1" ht="7" customHeight="1">
      <c r="B124" s="32"/>
      <c r="L124" s="32"/>
    </row>
    <row r="125" spans="2:20" s="1" customFormat="1" ht="25.75" customHeight="1">
      <c r="B125" s="32"/>
      <c r="C125" s="27" t="s">
        <v>24</v>
      </c>
      <c r="F125" s="25" t="str">
        <f>E15</f>
        <v>SÚS PK a Městys Chudenice</v>
      </c>
      <c r="I125" s="27" t="s">
        <v>30</v>
      </c>
      <c r="J125" s="30" t="str">
        <f>E21</f>
        <v>MACÁN PROJEKCE DS s.r.o.</v>
      </c>
      <c r="L125" s="32"/>
    </row>
    <row r="126" spans="2:20" s="1" customFormat="1" ht="15.25" customHeight="1">
      <c r="B126" s="32"/>
      <c r="C126" s="27" t="s">
        <v>28</v>
      </c>
      <c r="F126" s="25" t="str">
        <f>IF(E18="","",E18)</f>
        <v>Vyplň údaj</v>
      </c>
      <c r="I126" s="27" t="s">
        <v>33</v>
      </c>
      <c r="J126" s="30" t="str">
        <f>E24</f>
        <v>Žižkovský Petr</v>
      </c>
      <c r="L126" s="32"/>
    </row>
    <row r="127" spans="2:20" s="1" customFormat="1" ht="10.4" customHeight="1">
      <c r="B127" s="32"/>
      <c r="L127" s="32"/>
    </row>
    <row r="128" spans="2:20" s="10" customFormat="1" ht="29.25" customHeight="1">
      <c r="B128" s="113"/>
      <c r="C128" s="114" t="s">
        <v>196</v>
      </c>
      <c r="D128" s="115" t="s">
        <v>61</v>
      </c>
      <c r="E128" s="115" t="s">
        <v>57</v>
      </c>
      <c r="F128" s="115" t="s">
        <v>58</v>
      </c>
      <c r="G128" s="115" t="s">
        <v>197</v>
      </c>
      <c r="H128" s="115" t="s">
        <v>198</v>
      </c>
      <c r="I128" s="115" t="s">
        <v>199</v>
      </c>
      <c r="J128" s="115" t="s">
        <v>179</v>
      </c>
      <c r="K128" s="116" t="s">
        <v>200</v>
      </c>
      <c r="L128" s="113"/>
      <c r="M128" s="59" t="s">
        <v>1</v>
      </c>
      <c r="N128" s="60" t="s">
        <v>40</v>
      </c>
      <c r="O128" s="60" t="s">
        <v>201</v>
      </c>
      <c r="P128" s="60" t="s">
        <v>202</v>
      </c>
      <c r="Q128" s="60" t="s">
        <v>203</v>
      </c>
      <c r="R128" s="60" t="s">
        <v>204</v>
      </c>
      <c r="S128" s="60" t="s">
        <v>205</v>
      </c>
      <c r="T128" s="61" t="s">
        <v>206</v>
      </c>
    </row>
    <row r="129" spans="2:65" s="1" customFormat="1" ht="22.9" customHeight="1">
      <c r="B129" s="32"/>
      <c r="C129" s="64" t="s">
        <v>207</v>
      </c>
      <c r="J129" s="117">
        <f>BK129</f>
        <v>0</v>
      </c>
      <c r="L129" s="32"/>
      <c r="M129" s="62"/>
      <c r="N129" s="53"/>
      <c r="O129" s="53"/>
      <c r="P129" s="118">
        <f>P130+P390+P398</f>
        <v>0</v>
      </c>
      <c r="Q129" s="53"/>
      <c r="R129" s="118">
        <f>R130+R390+R398</f>
        <v>696.65911999999992</v>
      </c>
      <c r="S129" s="53"/>
      <c r="T129" s="119">
        <f>T130+T390+T398</f>
        <v>175.49699999999999</v>
      </c>
      <c r="AT129" s="17" t="s">
        <v>75</v>
      </c>
      <c r="AU129" s="17" t="s">
        <v>181</v>
      </c>
      <c r="BK129" s="120">
        <f>BK130+BK390+BK398</f>
        <v>0</v>
      </c>
    </row>
    <row r="130" spans="2:65" s="11" customFormat="1" ht="25.9" customHeight="1">
      <c r="B130" s="121"/>
      <c r="D130" s="122" t="s">
        <v>75</v>
      </c>
      <c r="E130" s="123" t="s">
        <v>208</v>
      </c>
      <c r="F130" s="123" t="s">
        <v>209</v>
      </c>
      <c r="I130" s="124"/>
      <c r="J130" s="125">
        <f>BK130</f>
        <v>0</v>
      </c>
      <c r="L130" s="121"/>
      <c r="M130" s="126"/>
      <c r="P130" s="127">
        <f>P131+P219+P224+P229+P357+P363+P388</f>
        <v>0</v>
      </c>
      <c r="R130" s="127">
        <f>R131+R219+R224+R229+R357+R363+R388</f>
        <v>696.49511999999993</v>
      </c>
      <c r="T130" s="128">
        <f>T131+T219+T224+T229+T357+T363+T388</f>
        <v>175.49699999999999</v>
      </c>
      <c r="AR130" s="122" t="s">
        <v>84</v>
      </c>
      <c r="AT130" s="129" t="s">
        <v>75</v>
      </c>
      <c r="AU130" s="129" t="s">
        <v>76</v>
      </c>
      <c r="AY130" s="122" t="s">
        <v>210</v>
      </c>
      <c r="BK130" s="130">
        <f>BK131+BK219+BK224+BK229+BK357+BK363+BK388</f>
        <v>0</v>
      </c>
    </row>
    <row r="131" spans="2:65" s="11" customFormat="1" ht="22.9" customHeight="1">
      <c r="B131" s="121"/>
      <c r="D131" s="122" t="s">
        <v>75</v>
      </c>
      <c r="E131" s="131" t="s">
        <v>84</v>
      </c>
      <c r="F131" s="131" t="s">
        <v>211</v>
      </c>
      <c r="I131" s="124"/>
      <c r="J131" s="132">
        <f>BK131</f>
        <v>0</v>
      </c>
      <c r="L131" s="121"/>
      <c r="M131" s="126"/>
      <c r="P131" s="127">
        <f>SUM(P132:P218)</f>
        <v>0</v>
      </c>
      <c r="R131" s="127">
        <f>SUM(R132:R218)</f>
        <v>75.605599999999995</v>
      </c>
      <c r="T131" s="128">
        <f>SUM(T132:T218)</f>
        <v>171.89699999999999</v>
      </c>
      <c r="AR131" s="122" t="s">
        <v>84</v>
      </c>
      <c r="AT131" s="129" t="s">
        <v>75</v>
      </c>
      <c r="AU131" s="129" t="s">
        <v>84</v>
      </c>
      <c r="AY131" s="122" t="s">
        <v>210</v>
      </c>
      <c r="BK131" s="130">
        <f>SUM(BK132:BK218)</f>
        <v>0</v>
      </c>
    </row>
    <row r="132" spans="2:65" s="1" customFormat="1" ht="55.5" customHeight="1">
      <c r="B132" s="32"/>
      <c r="C132" s="133" t="s">
        <v>84</v>
      </c>
      <c r="D132" s="133" t="s">
        <v>212</v>
      </c>
      <c r="E132" s="134" t="s">
        <v>1019</v>
      </c>
      <c r="F132" s="135" t="s">
        <v>1020</v>
      </c>
      <c r="G132" s="136" t="s">
        <v>215</v>
      </c>
      <c r="H132" s="137">
        <v>60</v>
      </c>
      <c r="I132" s="138"/>
      <c r="J132" s="139">
        <f>ROUND(I132*H132,2)</f>
        <v>0</v>
      </c>
      <c r="K132" s="135" t="s">
        <v>216</v>
      </c>
      <c r="L132" s="32"/>
      <c r="M132" s="140" t="s">
        <v>1</v>
      </c>
      <c r="N132" s="141" t="s">
        <v>41</v>
      </c>
      <c r="P132" s="142">
        <f>O132*H132</f>
        <v>0</v>
      </c>
      <c r="Q132" s="142">
        <v>0</v>
      </c>
      <c r="R132" s="142">
        <f>Q132*H132</f>
        <v>0</v>
      </c>
      <c r="S132" s="142">
        <v>0.24</v>
      </c>
      <c r="T132" s="143">
        <f>S132*H132</f>
        <v>14.399999999999999</v>
      </c>
      <c r="AR132" s="144" t="s">
        <v>217</v>
      </c>
      <c r="AT132" s="144" t="s">
        <v>212</v>
      </c>
      <c r="AU132" s="144" t="s">
        <v>86</v>
      </c>
      <c r="AY132" s="17" t="s">
        <v>210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7" t="s">
        <v>84</v>
      </c>
      <c r="BK132" s="145">
        <f>ROUND(I132*H132,2)</f>
        <v>0</v>
      </c>
      <c r="BL132" s="17" t="s">
        <v>217</v>
      </c>
      <c r="BM132" s="144" t="s">
        <v>1021</v>
      </c>
    </row>
    <row r="133" spans="2:65" s="1" customFormat="1" ht="18">
      <c r="B133" s="32"/>
      <c r="D133" s="146" t="s">
        <v>219</v>
      </c>
      <c r="F133" s="147" t="s">
        <v>242</v>
      </c>
      <c r="I133" s="148"/>
      <c r="L133" s="32"/>
      <c r="M133" s="149"/>
      <c r="T133" s="56"/>
      <c r="AT133" s="17" t="s">
        <v>219</v>
      </c>
      <c r="AU133" s="17" t="s">
        <v>86</v>
      </c>
    </row>
    <row r="134" spans="2:65" s="12" customFormat="1">
      <c r="B134" s="150"/>
      <c r="D134" s="146" t="s">
        <v>221</v>
      </c>
      <c r="E134" s="151" t="s">
        <v>1</v>
      </c>
      <c r="F134" s="152" t="s">
        <v>1022</v>
      </c>
      <c r="H134" s="151" t="s">
        <v>1</v>
      </c>
      <c r="I134" s="153"/>
      <c r="L134" s="150"/>
      <c r="M134" s="154"/>
      <c r="T134" s="155"/>
      <c r="AT134" s="151" t="s">
        <v>221</v>
      </c>
      <c r="AU134" s="151" t="s">
        <v>86</v>
      </c>
      <c r="AV134" s="12" t="s">
        <v>84</v>
      </c>
      <c r="AW134" s="12" t="s">
        <v>32</v>
      </c>
      <c r="AX134" s="12" t="s">
        <v>76</v>
      </c>
      <c r="AY134" s="151" t="s">
        <v>210</v>
      </c>
    </row>
    <row r="135" spans="2:65" s="13" customFormat="1">
      <c r="B135" s="156"/>
      <c r="D135" s="146" t="s">
        <v>221</v>
      </c>
      <c r="E135" s="157" t="s">
        <v>1</v>
      </c>
      <c r="F135" s="158" t="s">
        <v>538</v>
      </c>
      <c r="H135" s="159">
        <v>60</v>
      </c>
      <c r="I135" s="160"/>
      <c r="L135" s="156"/>
      <c r="M135" s="161"/>
      <c r="T135" s="162"/>
      <c r="AT135" s="157" t="s">
        <v>221</v>
      </c>
      <c r="AU135" s="157" t="s">
        <v>86</v>
      </c>
      <c r="AV135" s="13" t="s">
        <v>86</v>
      </c>
      <c r="AW135" s="13" t="s">
        <v>32</v>
      </c>
      <c r="AX135" s="13" t="s">
        <v>76</v>
      </c>
      <c r="AY135" s="157" t="s">
        <v>210</v>
      </c>
    </row>
    <row r="136" spans="2:65" s="14" customFormat="1">
      <c r="B136" s="163"/>
      <c r="D136" s="146" t="s">
        <v>221</v>
      </c>
      <c r="E136" s="164" t="s">
        <v>1</v>
      </c>
      <c r="F136" s="165" t="s">
        <v>224</v>
      </c>
      <c r="H136" s="166">
        <v>60</v>
      </c>
      <c r="I136" s="167"/>
      <c r="L136" s="163"/>
      <c r="M136" s="168"/>
      <c r="T136" s="169"/>
      <c r="AT136" s="164" t="s">
        <v>221</v>
      </c>
      <c r="AU136" s="164" t="s">
        <v>86</v>
      </c>
      <c r="AV136" s="14" t="s">
        <v>217</v>
      </c>
      <c r="AW136" s="14" t="s">
        <v>32</v>
      </c>
      <c r="AX136" s="14" t="s">
        <v>84</v>
      </c>
      <c r="AY136" s="164" t="s">
        <v>210</v>
      </c>
    </row>
    <row r="137" spans="2:65" s="1" customFormat="1" ht="66.75" customHeight="1">
      <c r="B137" s="32"/>
      <c r="C137" s="133" t="s">
        <v>86</v>
      </c>
      <c r="D137" s="133" t="s">
        <v>212</v>
      </c>
      <c r="E137" s="134" t="s">
        <v>1024</v>
      </c>
      <c r="F137" s="135" t="s">
        <v>1025</v>
      </c>
      <c r="G137" s="136" t="s">
        <v>215</v>
      </c>
      <c r="H137" s="137">
        <v>150</v>
      </c>
      <c r="I137" s="138"/>
      <c r="J137" s="139">
        <f>ROUND(I137*H137,2)</f>
        <v>0</v>
      </c>
      <c r="K137" s="135" t="s">
        <v>216</v>
      </c>
      <c r="L137" s="32"/>
      <c r="M137" s="140" t="s">
        <v>1</v>
      </c>
      <c r="N137" s="141" t="s">
        <v>41</v>
      </c>
      <c r="P137" s="142">
        <f>O137*H137</f>
        <v>0</v>
      </c>
      <c r="Q137" s="142">
        <v>0</v>
      </c>
      <c r="R137" s="142">
        <f>Q137*H137</f>
        <v>0</v>
      </c>
      <c r="S137" s="142">
        <v>0.29499999999999998</v>
      </c>
      <c r="T137" s="143">
        <f>S137*H137</f>
        <v>44.25</v>
      </c>
      <c r="AR137" s="144" t="s">
        <v>217</v>
      </c>
      <c r="AT137" s="144" t="s">
        <v>212</v>
      </c>
      <c r="AU137" s="144" t="s">
        <v>86</v>
      </c>
      <c r="AY137" s="17" t="s">
        <v>210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7" t="s">
        <v>84</v>
      </c>
      <c r="BK137" s="145">
        <f>ROUND(I137*H137,2)</f>
        <v>0</v>
      </c>
      <c r="BL137" s="17" t="s">
        <v>217</v>
      </c>
      <c r="BM137" s="144" t="s">
        <v>1026</v>
      </c>
    </row>
    <row r="138" spans="2:65" s="1" customFormat="1" ht="18">
      <c r="B138" s="32"/>
      <c r="D138" s="146" t="s">
        <v>219</v>
      </c>
      <c r="F138" s="147" t="s">
        <v>242</v>
      </c>
      <c r="I138" s="148"/>
      <c r="L138" s="32"/>
      <c r="M138" s="149"/>
      <c r="T138" s="56"/>
      <c r="AT138" s="17" t="s">
        <v>219</v>
      </c>
      <c r="AU138" s="17" t="s">
        <v>86</v>
      </c>
    </row>
    <row r="139" spans="2:65" s="12" customFormat="1">
      <c r="B139" s="150"/>
      <c r="D139" s="146" t="s">
        <v>221</v>
      </c>
      <c r="E139" s="151" t="s">
        <v>1</v>
      </c>
      <c r="F139" s="152" t="s">
        <v>1027</v>
      </c>
      <c r="H139" s="151" t="s">
        <v>1</v>
      </c>
      <c r="I139" s="153"/>
      <c r="L139" s="150"/>
      <c r="M139" s="154"/>
      <c r="T139" s="155"/>
      <c r="AT139" s="151" t="s">
        <v>221</v>
      </c>
      <c r="AU139" s="151" t="s">
        <v>86</v>
      </c>
      <c r="AV139" s="12" t="s">
        <v>84</v>
      </c>
      <c r="AW139" s="12" t="s">
        <v>32</v>
      </c>
      <c r="AX139" s="12" t="s">
        <v>76</v>
      </c>
      <c r="AY139" s="151" t="s">
        <v>210</v>
      </c>
    </row>
    <row r="140" spans="2:65" s="13" customFormat="1">
      <c r="B140" s="156"/>
      <c r="D140" s="146" t="s">
        <v>221</v>
      </c>
      <c r="E140" s="157" t="s">
        <v>1</v>
      </c>
      <c r="F140" s="158" t="s">
        <v>1227</v>
      </c>
      <c r="H140" s="159">
        <v>150</v>
      </c>
      <c r="I140" s="160"/>
      <c r="L140" s="156"/>
      <c r="M140" s="161"/>
      <c r="T140" s="162"/>
      <c r="AT140" s="157" t="s">
        <v>221</v>
      </c>
      <c r="AU140" s="157" t="s">
        <v>86</v>
      </c>
      <c r="AV140" s="13" t="s">
        <v>86</v>
      </c>
      <c r="AW140" s="13" t="s">
        <v>32</v>
      </c>
      <c r="AX140" s="13" t="s">
        <v>76</v>
      </c>
      <c r="AY140" s="157" t="s">
        <v>210</v>
      </c>
    </row>
    <row r="141" spans="2:65" s="14" customFormat="1">
      <c r="B141" s="163"/>
      <c r="D141" s="146" t="s">
        <v>221</v>
      </c>
      <c r="E141" s="164" t="s">
        <v>1</v>
      </c>
      <c r="F141" s="165" t="s">
        <v>224</v>
      </c>
      <c r="H141" s="166">
        <v>150</v>
      </c>
      <c r="I141" s="167"/>
      <c r="L141" s="163"/>
      <c r="M141" s="168"/>
      <c r="T141" s="169"/>
      <c r="AT141" s="164" t="s">
        <v>221</v>
      </c>
      <c r="AU141" s="164" t="s">
        <v>86</v>
      </c>
      <c r="AV141" s="14" t="s">
        <v>217</v>
      </c>
      <c r="AW141" s="14" t="s">
        <v>32</v>
      </c>
      <c r="AX141" s="14" t="s">
        <v>84</v>
      </c>
      <c r="AY141" s="164" t="s">
        <v>210</v>
      </c>
    </row>
    <row r="142" spans="2:65" s="1" customFormat="1" ht="66.75" customHeight="1">
      <c r="B142" s="32"/>
      <c r="C142" s="133" t="s">
        <v>231</v>
      </c>
      <c r="D142" s="133" t="s">
        <v>212</v>
      </c>
      <c r="E142" s="134" t="s">
        <v>1228</v>
      </c>
      <c r="F142" s="135" t="s">
        <v>1229</v>
      </c>
      <c r="G142" s="136" t="s">
        <v>215</v>
      </c>
      <c r="H142" s="137">
        <v>54</v>
      </c>
      <c r="I142" s="138"/>
      <c r="J142" s="139">
        <f>ROUND(I142*H142,2)</f>
        <v>0</v>
      </c>
      <c r="K142" s="135" t="s">
        <v>216</v>
      </c>
      <c r="L142" s="32"/>
      <c r="M142" s="140" t="s">
        <v>1</v>
      </c>
      <c r="N142" s="141" t="s">
        <v>41</v>
      </c>
      <c r="P142" s="142">
        <f>O142*H142</f>
        <v>0</v>
      </c>
      <c r="Q142" s="142">
        <v>0</v>
      </c>
      <c r="R142" s="142">
        <f>Q142*H142</f>
        <v>0</v>
      </c>
      <c r="S142" s="142">
        <v>0.26</v>
      </c>
      <c r="T142" s="143">
        <f>S142*H142</f>
        <v>14.040000000000001</v>
      </c>
      <c r="AR142" s="144" t="s">
        <v>217</v>
      </c>
      <c r="AT142" s="144" t="s">
        <v>212</v>
      </c>
      <c r="AU142" s="144" t="s">
        <v>86</v>
      </c>
      <c r="AY142" s="17" t="s">
        <v>210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7" t="s">
        <v>84</v>
      </c>
      <c r="BK142" s="145">
        <f>ROUND(I142*H142,2)</f>
        <v>0</v>
      </c>
      <c r="BL142" s="17" t="s">
        <v>217</v>
      </c>
      <c r="BM142" s="144" t="s">
        <v>1230</v>
      </c>
    </row>
    <row r="143" spans="2:65" s="1" customFormat="1" ht="18">
      <c r="B143" s="32"/>
      <c r="D143" s="146" t="s">
        <v>219</v>
      </c>
      <c r="F143" s="147" t="s">
        <v>242</v>
      </c>
      <c r="I143" s="148"/>
      <c r="L143" s="32"/>
      <c r="M143" s="149"/>
      <c r="T143" s="56"/>
      <c r="AT143" s="17" t="s">
        <v>219</v>
      </c>
      <c r="AU143" s="17" t="s">
        <v>86</v>
      </c>
    </row>
    <row r="144" spans="2:65" s="12" customFormat="1">
      <c r="B144" s="150"/>
      <c r="D144" s="146" t="s">
        <v>221</v>
      </c>
      <c r="E144" s="151" t="s">
        <v>1</v>
      </c>
      <c r="F144" s="152" t="s">
        <v>1231</v>
      </c>
      <c r="H144" s="151" t="s">
        <v>1</v>
      </c>
      <c r="I144" s="153"/>
      <c r="L144" s="150"/>
      <c r="M144" s="154"/>
      <c r="T144" s="155"/>
      <c r="AT144" s="151" t="s">
        <v>221</v>
      </c>
      <c r="AU144" s="151" t="s">
        <v>86</v>
      </c>
      <c r="AV144" s="12" t="s">
        <v>84</v>
      </c>
      <c r="AW144" s="12" t="s">
        <v>32</v>
      </c>
      <c r="AX144" s="12" t="s">
        <v>76</v>
      </c>
      <c r="AY144" s="151" t="s">
        <v>210</v>
      </c>
    </row>
    <row r="145" spans="2:65" s="13" customFormat="1">
      <c r="B145" s="156"/>
      <c r="D145" s="146" t="s">
        <v>221</v>
      </c>
      <c r="E145" s="157" t="s">
        <v>1</v>
      </c>
      <c r="F145" s="158" t="s">
        <v>514</v>
      </c>
      <c r="H145" s="159">
        <v>54</v>
      </c>
      <c r="I145" s="160"/>
      <c r="L145" s="156"/>
      <c r="M145" s="161"/>
      <c r="T145" s="162"/>
      <c r="AT145" s="157" t="s">
        <v>221</v>
      </c>
      <c r="AU145" s="157" t="s">
        <v>86</v>
      </c>
      <c r="AV145" s="13" t="s">
        <v>86</v>
      </c>
      <c r="AW145" s="13" t="s">
        <v>32</v>
      </c>
      <c r="AX145" s="13" t="s">
        <v>76</v>
      </c>
      <c r="AY145" s="157" t="s">
        <v>210</v>
      </c>
    </row>
    <row r="146" spans="2:65" s="14" customFormat="1">
      <c r="B146" s="163"/>
      <c r="D146" s="146" t="s">
        <v>221</v>
      </c>
      <c r="E146" s="164" t="s">
        <v>1</v>
      </c>
      <c r="F146" s="165" t="s">
        <v>224</v>
      </c>
      <c r="H146" s="166">
        <v>54</v>
      </c>
      <c r="I146" s="167"/>
      <c r="L146" s="163"/>
      <c r="M146" s="168"/>
      <c r="T146" s="169"/>
      <c r="AT146" s="164" t="s">
        <v>221</v>
      </c>
      <c r="AU146" s="164" t="s">
        <v>86</v>
      </c>
      <c r="AV146" s="14" t="s">
        <v>217</v>
      </c>
      <c r="AW146" s="14" t="s">
        <v>32</v>
      </c>
      <c r="AX146" s="14" t="s">
        <v>84</v>
      </c>
      <c r="AY146" s="164" t="s">
        <v>210</v>
      </c>
    </row>
    <row r="147" spans="2:65" s="1" customFormat="1" ht="66.75" customHeight="1">
      <c r="B147" s="32"/>
      <c r="C147" s="133" t="s">
        <v>217</v>
      </c>
      <c r="D147" s="133" t="s">
        <v>212</v>
      </c>
      <c r="E147" s="134" t="s">
        <v>1028</v>
      </c>
      <c r="F147" s="135" t="s">
        <v>1029</v>
      </c>
      <c r="G147" s="136" t="s">
        <v>215</v>
      </c>
      <c r="H147" s="137">
        <v>100</v>
      </c>
      <c r="I147" s="138"/>
      <c r="J147" s="139">
        <f>ROUND(I147*H147,2)</f>
        <v>0</v>
      </c>
      <c r="K147" s="135" t="s">
        <v>216</v>
      </c>
      <c r="L147" s="32"/>
      <c r="M147" s="140" t="s">
        <v>1</v>
      </c>
      <c r="N147" s="141" t="s">
        <v>41</v>
      </c>
      <c r="P147" s="142">
        <f>O147*H147</f>
        <v>0</v>
      </c>
      <c r="Q147" s="142">
        <v>0</v>
      </c>
      <c r="R147" s="142">
        <f>Q147*H147</f>
        <v>0</v>
      </c>
      <c r="S147" s="142">
        <v>0.26</v>
      </c>
      <c r="T147" s="143">
        <f>S147*H147</f>
        <v>26</v>
      </c>
      <c r="AR147" s="144" t="s">
        <v>217</v>
      </c>
      <c r="AT147" s="144" t="s">
        <v>212</v>
      </c>
      <c r="AU147" s="144" t="s">
        <v>86</v>
      </c>
      <c r="AY147" s="17" t="s">
        <v>210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7" t="s">
        <v>84</v>
      </c>
      <c r="BK147" s="145">
        <f>ROUND(I147*H147,2)</f>
        <v>0</v>
      </c>
      <c r="BL147" s="17" t="s">
        <v>217</v>
      </c>
      <c r="BM147" s="144" t="s">
        <v>1030</v>
      </c>
    </row>
    <row r="148" spans="2:65" s="1" customFormat="1" ht="18">
      <c r="B148" s="32"/>
      <c r="D148" s="146" t="s">
        <v>219</v>
      </c>
      <c r="F148" s="147" t="s">
        <v>242</v>
      </c>
      <c r="I148" s="148"/>
      <c r="L148" s="32"/>
      <c r="M148" s="149"/>
      <c r="T148" s="56"/>
      <c r="AT148" s="17" t="s">
        <v>219</v>
      </c>
      <c r="AU148" s="17" t="s">
        <v>86</v>
      </c>
    </row>
    <row r="149" spans="2:65" s="12" customFormat="1">
      <c r="B149" s="150"/>
      <c r="D149" s="146" t="s">
        <v>221</v>
      </c>
      <c r="E149" s="151" t="s">
        <v>1</v>
      </c>
      <c r="F149" s="152" t="s">
        <v>1031</v>
      </c>
      <c r="H149" s="151" t="s">
        <v>1</v>
      </c>
      <c r="I149" s="153"/>
      <c r="L149" s="150"/>
      <c r="M149" s="154"/>
      <c r="T149" s="155"/>
      <c r="AT149" s="151" t="s">
        <v>221</v>
      </c>
      <c r="AU149" s="151" t="s">
        <v>86</v>
      </c>
      <c r="AV149" s="12" t="s">
        <v>84</v>
      </c>
      <c r="AW149" s="12" t="s">
        <v>32</v>
      </c>
      <c r="AX149" s="12" t="s">
        <v>76</v>
      </c>
      <c r="AY149" s="151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729</v>
      </c>
      <c r="H150" s="159">
        <v>100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4" customFormat="1">
      <c r="B151" s="163"/>
      <c r="D151" s="146" t="s">
        <v>221</v>
      </c>
      <c r="E151" s="164" t="s">
        <v>1</v>
      </c>
      <c r="F151" s="165" t="s">
        <v>224</v>
      </c>
      <c r="H151" s="166">
        <v>100</v>
      </c>
      <c r="I151" s="167"/>
      <c r="L151" s="163"/>
      <c r="M151" s="168"/>
      <c r="T151" s="169"/>
      <c r="AT151" s="164" t="s">
        <v>221</v>
      </c>
      <c r="AU151" s="164" t="s">
        <v>86</v>
      </c>
      <c r="AV151" s="14" t="s">
        <v>217</v>
      </c>
      <c r="AW151" s="14" t="s">
        <v>32</v>
      </c>
      <c r="AX151" s="14" t="s">
        <v>84</v>
      </c>
      <c r="AY151" s="164" t="s">
        <v>210</v>
      </c>
    </row>
    <row r="152" spans="2:65" s="1" customFormat="1" ht="66.75" customHeight="1">
      <c r="B152" s="32"/>
      <c r="C152" s="133" t="s">
        <v>245</v>
      </c>
      <c r="D152" s="133" t="s">
        <v>212</v>
      </c>
      <c r="E152" s="134" t="s">
        <v>1232</v>
      </c>
      <c r="F152" s="135" t="s">
        <v>1233</v>
      </c>
      <c r="G152" s="136" t="s">
        <v>215</v>
      </c>
      <c r="H152" s="137">
        <v>36</v>
      </c>
      <c r="I152" s="138"/>
      <c r="J152" s="139">
        <f>ROUND(I152*H152,2)</f>
        <v>0</v>
      </c>
      <c r="K152" s="135" t="s">
        <v>216</v>
      </c>
      <c r="L152" s="32"/>
      <c r="M152" s="140" t="s">
        <v>1</v>
      </c>
      <c r="N152" s="141" t="s">
        <v>41</v>
      </c>
      <c r="P152" s="142">
        <f>O152*H152</f>
        <v>0</v>
      </c>
      <c r="Q152" s="142">
        <v>0</v>
      </c>
      <c r="R152" s="142">
        <f>Q152*H152</f>
        <v>0</v>
      </c>
      <c r="S152" s="142">
        <v>0.41699999999999998</v>
      </c>
      <c r="T152" s="143">
        <f>S152*H152</f>
        <v>15.011999999999999</v>
      </c>
      <c r="AR152" s="144" t="s">
        <v>217</v>
      </c>
      <c r="AT152" s="144" t="s">
        <v>212</v>
      </c>
      <c r="AU152" s="144" t="s">
        <v>86</v>
      </c>
      <c r="AY152" s="17" t="s">
        <v>210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7" t="s">
        <v>84</v>
      </c>
      <c r="BK152" s="145">
        <f>ROUND(I152*H152,2)</f>
        <v>0</v>
      </c>
      <c r="BL152" s="17" t="s">
        <v>217</v>
      </c>
      <c r="BM152" s="144" t="s">
        <v>1035</v>
      </c>
    </row>
    <row r="153" spans="2:65" s="1" customFormat="1" ht="18">
      <c r="B153" s="32"/>
      <c r="D153" s="146" t="s">
        <v>219</v>
      </c>
      <c r="F153" s="147" t="s">
        <v>242</v>
      </c>
      <c r="I153" s="148"/>
      <c r="L153" s="32"/>
      <c r="M153" s="149"/>
      <c r="T153" s="56"/>
      <c r="AT153" s="17" t="s">
        <v>219</v>
      </c>
      <c r="AU153" s="17" t="s">
        <v>86</v>
      </c>
    </row>
    <row r="154" spans="2:65" s="12" customFormat="1">
      <c r="B154" s="150"/>
      <c r="D154" s="146" t="s">
        <v>221</v>
      </c>
      <c r="E154" s="151" t="s">
        <v>1</v>
      </c>
      <c r="F154" s="152" t="s">
        <v>1234</v>
      </c>
      <c r="H154" s="151" t="s">
        <v>1</v>
      </c>
      <c r="I154" s="153"/>
      <c r="L154" s="150"/>
      <c r="M154" s="154"/>
      <c r="T154" s="155"/>
      <c r="AT154" s="151" t="s">
        <v>221</v>
      </c>
      <c r="AU154" s="151" t="s">
        <v>86</v>
      </c>
      <c r="AV154" s="12" t="s">
        <v>84</v>
      </c>
      <c r="AW154" s="12" t="s">
        <v>32</v>
      </c>
      <c r="AX154" s="12" t="s">
        <v>76</v>
      </c>
      <c r="AY154" s="151" t="s">
        <v>210</v>
      </c>
    </row>
    <row r="155" spans="2:65" s="13" customFormat="1">
      <c r="B155" s="156"/>
      <c r="D155" s="146" t="s">
        <v>221</v>
      </c>
      <c r="E155" s="157" t="s">
        <v>1</v>
      </c>
      <c r="F155" s="158" t="s">
        <v>429</v>
      </c>
      <c r="H155" s="159">
        <v>36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65" s="14" customFormat="1">
      <c r="B156" s="163"/>
      <c r="D156" s="146" t="s">
        <v>221</v>
      </c>
      <c r="E156" s="164" t="s">
        <v>1</v>
      </c>
      <c r="F156" s="165" t="s">
        <v>224</v>
      </c>
      <c r="H156" s="166">
        <v>36</v>
      </c>
      <c r="I156" s="167"/>
      <c r="L156" s="163"/>
      <c r="M156" s="168"/>
      <c r="T156" s="169"/>
      <c r="AT156" s="164" t="s">
        <v>221</v>
      </c>
      <c r="AU156" s="164" t="s">
        <v>86</v>
      </c>
      <c r="AV156" s="14" t="s">
        <v>217</v>
      </c>
      <c r="AW156" s="14" t="s">
        <v>32</v>
      </c>
      <c r="AX156" s="14" t="s">
        <v>84</v>
      </c>
      <c r="AY156" s="164" t="s">
        <v>210</v>
      </c>
    </row>
    <row r="157" spans="2:65" s="1" customFormat="1" ht="55.5" customHeight="1">
      <c r="B157" s="32"/>
      <c r="C157" s="133" t="s">
        <v>251</v>
      </c>
      <c r="D157" s="133" t="s">
        <v>212</v>
      </c>
      <c r="E157" s="134" t="s">
        <v>1037</v>
      </c>
      <c r="F157" s="135" t="s">
        <v>1038</v>
      </c>
      <c r="G157" s="136" t="s">
        <v>215</v>
      </c>
      <c r="H157" s="137">
        <v>310</v>
      </c>
      <c r="I157" s="138"/>
      <c r="J157" s="139">
        <f>ROUND(I157*H157,2)</f>
        <v>0</v>
      </c>
      <c r="K157" s="135" t="s">
        <v>216</v>
      </c>
      <c r="L157" s="32"/>
      <c r="M157" s="140" t="s">
        <v>1</v>
      </c>
      <c r="N157" s="141" t="s">
        <v>41</v>
      </c>
      <c r="P157" s="142">
        <f>O157*H157</f>
        <v>0</v>
      </c>
      <c r="Q157" s="142">
        <v>0</v>
      </c>
      <c r="R157" s="142">
        <f>Q157*H157</f>
        <v>0</v>
      </c>
      <c r="S157" s="142">
        <v>9.8000000000000004E-2</v>
      </c>
      <c r="T157" s="143">
        <f>S157*H157</f>
        <v>30.380000000000003</v>
      </c>
      <c r="AR157" s="144" t="s">
        <v>217</v>
      </c>
      <c r="AT157" s="144" t="s">
        <v>212</v>
      </c>
      <c r="AU157" s="144" t="s">
        <v>86</v>
      </c>
      <c r="AY157" s="17" t="s">
        <v>210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7" t="s">
        <v>84</v>
      </c>
      <c r="BK157" s="145">
        <f>ROUND(I157*H157,2)</f>
        <v>0</v>
      </c>
      <c r="BL157" s="17" t="s">
        <v>217</v>
      </c>
      <c r="BM157" s="144" t="s">
        <v>1039</v>
      </c>
    </row>
    <row r="158" spans="2:65" s="1" customFormat="1" ht="18">
      <c r="B158" s="32"/>
      <c r="D158" s="146" t="s">
        <v>219</v>
      </c>
      <c r="F158" s="147" t="s">
        <v>242</v>
      </c>
      <c r="I158" s="148"/>
      <c r="L158" s="32"/>
      <c r="M158" s="149"/>
      <c r="T158" s="56"/>
      <c r="AT158" s="17" t="s">
        <v>219</v>
      </c>
      <c r="AU158" s="17" t="s">
        <v>86</v>
      </c>
    </row>
    <row r="159" spans="2:65" s="12" customFormat="1">
      <c r="B159" s="150"/>
      <c r="D159" s="146" t="s">
        <v>221</v>
      </c>
      <c r="E159" s="151" t="s">
        <v>1</v>
      </c>
      <c r="F159" s="152" t="s">
        <v>1040</v>
      </c>
      <c r="H159" s="151" t="s">
        <v>1</v>
      </c>
      <c r="I159" s="153"/>
      <c r="L159" s="150"/>
      <c r="M159" s="154"/>
      <c r="T159" s="155"/>
      <c r="AT159" s="151" t="s">
        <v>221</v>
      </c>
      <c r="AU159" s="151" t="s">
        <v>86</v>
      </c>
      <c r="AV159" s="12" t="s">
        <v>84</v>
      </c>
      <c r="AW159" s="12" t="s">
        <v>32</v>
      </c>
      <c r="AX159" s="12" t="s">
        <v>76</v>
      </c>
      <c r="AY159" s="151" t="s">
        <v>210</v>
      </c>
    </row>
    <row r="160" spans="2:65" s="13" customFormat="1">
      <c r="B160" s="156"/>
      <c r="D160" s="146" t="s">
        <v>221</v>
      </c>
      <c r="E160" s="157" t="s">
        <v>1</v>
      </c>
      <c r="F160" s="158" t="s">
        <v>1235</v>
      </c>
      <c r="H160" s="159">
        <v>310</v>
      </c>
      <c r="I160" s="160"/>
      <c r="L160" s="156"/>
      <c r="M160" s="161"/>
      <c r="T160" s="162"/>
      <c r="AT160" s="157" t="s">
        <v>221</v>
      </c>
      <c r="AU160" s="157" t="s">
        <v>86</v>
      </c>
      <c r="AV160" s="13" t="s">
        <v>86</v>
      </c>
      <c r="AW160" s="13" t="s">
        <v>32</v>
      </c>
      <c r="AX160" s="13" t="s">
        <v>76</v>
      </c>
      <c r="AY160" s="157" t="s">
        <v>210</v>
      </c>
    </row>
    <row r="161" spans="2:65" s="14" customFormat="1">
      <c r="B161" s="163"/>
      <c r="D161" s="146" t="s">
        <v>221</v>
      </c>
      <c r="E161" s="164" t="s">
        <v>1</v>
      </c>
      <c r="F161" s="165" t="s">
        <v>224</v>
      </c>
      <c r="H161" s="166">
        <v>310</v>
      </c>
      <c r="I161" s="167"/>
      <c r="L161" s="163"/>
      <c r="M161" s="168"/>
      <c r="T161" s="169"/>
      <c r="AT161" s="164" t="s">
        <v>221</v>
      </c>
      <c r="AU161" s="164" t="s">
        <v>86</v>
      </c>
      <c r="AV161" s="14" t="s">
        <v>217</v>
      </c>
      <c r="AW161" s="14" t="s">
        <v>32</v>
      </c>
      <c r="AX161" s="14" t="s">
        <v>84</v>
      </c>
      <c r="AY161" s="164" t="s">
        <v>210</v>
      </c>
    </row>
    <row r="162" spans="2:65" s="1" customFormat="1" ht="49.15" customHeight="1">
      <c r="B162" s="32"/>
      <c r="C162" s="133" t="s">
        <v>257</v>
      </c>
      <c r="D162" s="133" t="s">
        <v>212</v>
      </c>
      <c r="E162" s="134" t="s">
        <v>258</v>
      </c>
      <c r="F162" s="135" t="s">
        <v>259</v>
      </c>
      <c r="G162" s="136" t="s">
        <v>240</v>
      </c>
      <c r="H162" s="137">
        <v>44</v>
      </c>
      <c r="I162" s="138"/>
      <c r="J162" s="139">
        <f>ROUND(I162*H162,2)</f>
        <v>0</v>
      </c>
      <c r="K162" s="135" t="s">
        <v>216</v>
      </c>
      <c r="L162" s="32"/>
      <c r="M162" s="140" t="s">
        <v>1</v>
      </c>
      <c r="N162" s="141" t="s">
        <v>41</v>
      </c>
      <c r="P162" s="142">
        <f>O162*H162</f>
        <v>0</v>
      </c>
      <c r="Q162" s="142">
        <v>0</v>
      </c>
      <c r="R162" s="142">
        <f>Q162*H162</f>
        <v>0</v>
      </c>
      <c r="S162" s="142">
        <v>0.20499999999999999</v>
      </c>
      <c r="T162" s="143">
        <f>S162*H162</f>
        <v>9.02</v>
      </c>
      <c r="AR162" s="144" t="s">
        <v>217</v>
      </c>
      <c r="AT162" s="144" t="s">
        <v>212</v>
      </c>
      <c r="AU162" s="144" t="s">
        <v>86</v>
      </c>
      <c r="AY162" s="17" t="s">
        <v>210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7" t="s">
        <v>84</v>
      </c>
      <c r="BK162" s="145">
        <f>ROUND(I162*H162,2)</f>
        <v>0</v>
      </c>
      <c r="BL162" s="17" t="s">
        <v>217</v>
      </c>
      <c r="BM162" s="144" t="s">
        <v>1042</v>
      </c>
    </row>
    <row r="163" spans="2:65" s="1" customFormat="1" ht="18">
      <c r="B163" s="32"/>
      <c r="D163" s="146" t="s">
        <v>219</v>
      </c>
      <c r="F163" s="147" t="s">
        <v>242</v>
      </c>
      <c r="I163" s="148"/>
      <c r="L163" s="32"/>
      <c r="M163" s="149"/>
      <c r="T163" s="56"/>
      <c r="AT163" s="17" t="s">
        <v>219</v>
      </c>
      <c r="AU163" s="17" t="s">
        <v>86</v>
      </c>
    </row>
    <row r="164" spans="2:65" s="12" customFormat="1">
      <c r="B164" s="150"/>
      <c r="D164" s="146" t="s">
        <v>221</v>
      </c>
      <c r="E164" s="151" t="s">
        <v>1</v>
      </c>
      <c r="F164" s="152" t="s">
        <v>261</v>
      </c>
      <c r="H164" s="151" t="s">
        <v>1</v>
      </c>
      <c r="I164" s="153"/>
      <c r="L164" s="150"/>
      <c r="M164" s="154"/>
      <c r="T164" s="155"/>
      <c r="AT164" s="151" t="s">
        <v>221</v>
      </c>
      <c r="AU164" s="151" t="s">
        <v>86</v>
      </c>
      <c r="AV164" s="12" t="s">
        <v>84</v>
      </c>
      <c r="AW164" s="12" t="s">
        <v>32</v>
      </c>
      <c r="AX164" s="12" t="s">
        <v>76</v>
      </c>
      <c r="AY164" s="151" t="s">
        <v>210</v>
      </c>
    </row>
    <row r="165" spans="2:65" s="13" customFormat="1">
      <c r="B165" s="156"/>
      <c r="D165" s="146" t="s">
        <v>221</v>
      </c>
      <c r="E165" s="157" t="s">
        <v>1</v>
      </c>
      <c r="F165" s="158" t="s">
        <v>244</v>
      </c>
      <c r="H165" s="159">
        <v>44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76</v>
      </c>
      <c r="AY165" s="157" t="s">
        <v>210</v>
      </c>
    </row>
    <row r="166" spans="2:65" s="14" customFormat="1">
      <c r="B166" s="163"/>
      <c r="D166" s="146" t="s">
        <v>221</v>
      </c>
      <c r="E166" s="164" t="s">
        <v>1</v>
      </c>
      <c r="F166" s="165" t="s">
        <v>224</v>
      </c>
      <c r="H166" s="166">
        <v>44</v>
      </c>
      <c r="I166" s="167"/>
      <c r="L166" s="163"/>
      <c r="M166" s="168"/>
      <c r="T166" s="169"/>
      <c r="AT166" s="164" t="s">
        <v>221</v>
      </c>
      <c r="AU166" s="164" t="s">
        <v>86</v>
      </c>
      <c r="AV166" s="14" t="s">
        <v>217</v>
      </c>
      <c r="AW166" s="14" t="s">
        <v>32</v>
      </c>
      <c r="AX166" s="14" t="s">
        <v>84</v>
      </c>
      <c r="AY166" s="164" t="s">
        <v>210</v>
      </c>
    </row>
    <row r="167" spans="2:65" s="1" customFormat="1" ht="37.9" customHeight="1">
      <c r="B167" s="32"/>
      <c r="C167" s="133" t="s">
        <v>263</v>
      </c>
      <c r="D167" s="133" t="s">
        <v>212</v>
      </c>
      <c r="E167" s="134" t="s">
        <v>246</v>
      </c>
      <c r="F167" s="135" t="s">
        <v>247</v>
      </c>
      <c r="G167" s="136" t="s">
        <v>240</v>
      </c>
      <c r="H167" s="137">
        <v>144</v>
      </c>
      <c r="I167" s="138"/>
      <c r="J167" s="139">
        <f>ROUND(I167*H167,2)</f>
        <v>0</v>
      </c>
      <c r="K167" s="135" t="s">
        <v>216</v>
      </c>
      <c r="L167" s="32"/>
      <c r="M167" s="140" t="s">
        <v>1</v>
      </c>
      <c r="N167" s="141" t="s">
        <v>41</v>
      </c>
      <c r="P167" s="142">
        <f>O167*H167</f>
        <v>0</v>
      </c>
      <c r="Q167" s="142">
        <v>0</v>
      </c>
      <c r="R167" s="142">
        <f>Q167*H167</f>
        <v>0</v>
      </c>
      <c r="S167" s="142">
        <v>0.04</v>
      </c>
      <c r="T167" s="143">
        <f>S167*H167</f>
        <v>5.76</v>
      </c>
      <c r="AR167" s="144" t="s">
        <v>217</v>
      </c>
      <c r="AT167" s="144" t="s">
        <v>212</v>
      </c>
      <c r="AU167" s="144" t="s">
        <v>86</v>
      </c>
      <c r="AY167" s="17" t="s">
        <v>210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7" t="s">
        <v>84</v>
      </c>
      <c r="BK167" s="145">
        <f>ROUND(I167*H167,2)</f>
        <v>0</v>
      </c>
      <c r="BL167" s="17" t="s">
        <v>217</v>
      </c>
      <c r="BM167" s="144" t="s">
        <v>1236</v>
      </c>
    </row>
    <row r="168" spans="2:65" s="1" customFormat="1" ht="18">
      <c r="B168" s="32"/>
      <c r="D168" s="146" t="s">
        <v>219</v>
      </c>
      <c r="F168" s="147" t="s">
        <v>242</v>
      </c>
      <c r="I168" s="148"/>
      <c r="L168" s="32"/>
      <c r="M168" s="149"/>
      <c r="T168" s="56"/>
      <c r="AT168" s="17" t="s">
        <v>219</v>
      </c>
      <c r="AU168" s="17" t="s">
        <v>86</v>
      </c>
    </row>
    <row r="169" spans="2:65" s="12" customFormat="1">
      <c r="B169" s="150"/>
      <c r="D169" s="146" t="s">
        <v>221</v>
      </c>
      <c r="E169" s="151" t="s">
        <v>1</v>
      </c>
      <c r="F169" s="152" t="s">
        <v>1237</v>
      </c>
      <c r="H169" s="151" t="s">
        <v>1</v>
      </c>
      <c r="I169" s="153"/>
      <c r="L169" s="150"/>
      <c r="M169" s="154"/>
      <c r="T169" s="155"/>
      <c r="AT169" s="151" t="s">
        <v>221</v>
      </c>
      <c r="AU169" s="151" t="s">
        <v>86</v>
      </c>
      <c r="AV169" s="12" t="s">
        <v>84</v>
      </c>
      <c r="AW169" s="12" t="s">
        <v>32</v>
      </c>
      <c r="AX169" s="12" t="s">
        <v>76</v>
      </c>
      <c r="AY169" s="151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1238</v>
      </c>
      <c r="H170" s="159">
        <v>144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4" customFormat="1">
      <c r="B171" s="163"/>
      <c r="D171" s="146" t="s">
        <v>221</v>
      </c>
      <c r="E171" s="164" t="s">
        <v>1</v>
      </c>
      <c r="F171" s="165" t="s">
        <v>224</v>
      </c>
      <c r="H171" s="166">
        <v>144</v>
      </c>
      <c r="I171" s="167"/>
      <c r="L171" s="163"/>
      <c r="M171" s="168"/>
      <c r="T171" s="169"/>
      <c r="AT171" s="164" t="s">
        <v>221</v>
      </c>
      <c r="AU171" s="164" t="s">
        <v>86</v>
      </c>
      <c r="AV171" s="14" t="s">
        <v>217</v>
      </c>
      <c r="AW171" s="14" t="s">
        <v>32</v>
      </c>
      <c r="AX171" s="14" t="s">
        <v>84</v>
      </c>
      <c r="AY171" s="164" t="s">
        <v>210</v>
      </c>
    </row>
    <row r="172" spans="2:65" s="1" customFormat="1" ht="44.25" customHeight="1">
      <c r="B172" s="32"/>
      <c r="C172" s="133" t="s">
        <v>269</v>
      </c>
      <c r="D172" s="133" t="s">
        <v>212</v>
      </c>
      <c r="E172" s="134" t="s">
        <v>238</v>
      </c>
      <c r="F172" s="135" t="s">
        <v>239</v>
      </c>
      <c r="G172" s="136" t="s">
        <v>240</v>
      </c>
      <c r="H172" s="137">
        <v>9</v>
      </c>
      <c r="I172" s="138"/>
      <c r="J172" s="139">
        <f>ROUND(I172*H172,2)</f>
        <v>0</v>
      </c>
      <c r="K172" s="135" t="s">
        <v>216</v>
      </c>
      <c r="L172" s="32"/>
      <c r="M172" s="140" t="s">
        <v>1</v>
      </c>
      <c r="N172" s="141" t="s">
        <v>41</v>
      </c>
      <c r="P172" s="142">
        <f>O172*H172</f>
        <v>0</v>
      </c>
      <c r="Q172" s="142">
        <v>0</v>
      </c>
      <c r="R172" s="142">
        <f>Q172*H172</f>
        <v>0</v>
      </c>
      <c r="S172" s="142">
        <v>0.115</v>
      </c>
      <c r="T172" s="143">
        <f>S172*H172</f>
        <v>1.0350000000000001</v>
      </c>
      <c r="AR172" s="144" t="s">
        <v>217</v>
      </c>
      <c r="AT172" s="144" t="s">
        <v>212</v>
      </c>
      <c r="AU172" s="144" t="s">
        <v>86</v>
      </c>
      <c r="AY172" s="17" t="s">
        <v>210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7" t="s">
        <v>84</v>
      </c>
      <c r="BK172" s="145">
        <f>ROUND(I172*H172,2)</f>
        <v>0</v>
      </c>
      <c r="BL172" s="17" t="s">
        <v>217</v>
      </c>
      <c r="BM172" s="144" t="s">
        <v>1239</v>
      </c>
    </row>
    <row r="173" spans="2:65" s="1" customFormat="1" ht="18">
      <c r="B173" s="32"/>
      <c r="D173" s="146" t="s">
        <v>219</v>
      </c>
      <c r="F173" s="147" t="s">
        <v>242</v>
      </c>
      <c r="I173" s="148"/>
      <c r="L173" s="32"/>
      <c r="M173" s="149"/>
      <c r="T173" s="56"/>
      <c r="AT173" s="17" t="s">
        <v>219</v>
      </c>
      <c r="AU173" s="17" t="s">
        <v>86</v>
      </c>
    </row>
    <row r="174" spans="2:65" s="12" customFormat="1">
      <c r="B174" s="150"/>
      <c r="D174" s="146" t="s">
        <v>221</v>
      </c>
      <c r="E174" s="151" t="s">
        <v>1</v>
      </c>
      <c r="F174" s="152" t="s">
        <v>1240</v>
      </c>
      <c r="H174" s="151" t="s">
        <v>1</v>
      </c>
      <c r="I174" s="153"/>
      <c r="L174" s="150"/>
      <c r="M174" s="154"/>
      <c r="T174" s="155"/>
      <c r="AT174" s="151" t="s">
        <v>221</v>
      </c>
      <c r="AU174" s="151" t="s">
        <v>86</v>
      </c>
      <c r="AV174" s="12" t="s">
        <v>84</v>
      </c>
      <c r="AW174" s="12" t="s">
        <v>32</v>
      </c>
      <c r="AX174" s="12" t="s">
        <v>76</v>
      </c>
      <c r="AY174" s="151" t="s">
        <v>210</v>
      </c>
    </row>
    <row r="175" spans="2:65" s="13" customFormat="1">
      <c r="B175" s="156"/>
      <c r="D175" s="146" t="s">
        <v>221</v>
      </c>
      <c r="E175" s="157" t="s">
        <v>1</v>
      </c>
      <c r="F175" s="158" t="s">
        <v>269</v>
      </c>
      <c r="H175" s="159">
        <v>9</v>
      </c>
      <c r="I175" s="160"/>
      <c r="L175" s="156"/>
      <c r="M175" s="161"/>
      <c r="T175" s="162"/>
      <c r="AT175" s="157" t="s">
        <v>221</v>
      </c>
      <c r="AU175" s="157" t="s">
        <v>86</v>
      </c>
      <c r="AV175" s="13" t="s">
        <v>86</v>
      </c>
      <c r="AW175" s="13" t="s">
        <v>32</v>
      </c>
      <c r="AX175" s="13" t="s">
        <v>76</v>
      </c>
      <c r="AY175" s="157" t="s">
        <v>210</v>
      </c>
    </row>
    <row r="176" spans="2:65" s="14" customFormat="1">
      <c r="B176" s="163"/>
      <c r="D176" s="146" t="s">
        <v>221</v>
      </c>
      <c r="E176" s="164" t="s">
        <v>1</v>
      </c>
      <c r="F176" s="165" t="s">
        <v>224</v>
      </c>
      <c r="H176" s="166">
        <v>9</v>
      </c>
      <c r="I176" s="167"/>
      <c r="L176" s="163"/>
      <c r="M176" s="168"/>
      <c r="T176" s="169"/>
      <c r="AT176" s="164" t="s">
        <v>221</v>
      </c>
      <c r="AU176" s="164" t="s">
        <v>86</v>
      </c>
      <c r="AV176" s="14" t="s">
        <v>217</v>
      </c>
      <c r="AW176" s="14" t="s">
        <v>32</v>
      </c>
      <c r="AX176" s="14" t="s">
        <v>84</v>
      </c>
      <c r="AY176" s="164" t="s">
        <v>210</v>
      </c>
    </row>
    <row r="177" spans="2:65" s="1" customFormat="1" ht="66.75" customHeight="1">
      <c r="B177" s="32"/>
      <c r="C177" s="133" t="s">
        <v>276</v>
      </c>
      <c r="D177" s="133" t="s">
        <v>212</v>
      </c>
      <c r="E177" s="134" t="s">
        <v>1241</v>
      </c>
      <c r="F177" s="135" t="s">
        <v>1242</v>
      </c>
      <c r="G177" s="136" t="s">
        <v>155</v>
      </c>
      <c r="H177" s="137">
        <v>6</v>
      </c>
      <c r="I177" s="138"/>
      <c r="J177" s="139">
        <f>ROUND(I177*H177,2)</f>
        <v>0</v>
      </c>
      <c r="K177" s="135" t="s">
        <v>216</v>
      </c>
      <c r="L177" s="32"/>
      <c r="M177" s="140" t="s">
        <v>1</v>
      </c>
      <c r="N177" s="141" t="s">
        <v>41</v>
      </c>
      <c r="P177" s="142">
        <f>O177*H177</f>
        <v>0</v>
      </c>
      <c r="Q177" s="142">
        <v>0</v>
      </c>
      <c r="R177" s="142">
        <f>Q177*H177</f>
        <v>0</v>
      </c>
      <c r="S177" s="142">
        <v>2</v>
      </c>
      <c r="T177" s="143">
        <f>S177*H177</f>
        <v>12</v>
      </c>
      <c r="AR177" s="144" t="s">
        <v>217</v>
      </c>
      <c r="AT177" s="144" t="s">
        <v>212</v>
      </c>
      <c r="AU177" s="144" t="s">
        <v>86</v>
      </c>
      <c r="AY177" s="17" t="s">
        <v>210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7" t="s">
        <v>84</v>
      </c>
      <c r="BK177" s="145">
        <f>ROUND(I177*H177,2)</f>
        <v>0</v>
      </c>
      <c r="BL177" s="17" t="s">
        <v>217</v>
      </c>
      <c r="BM177" s="144" t="s">
        <v>1243</v>
      </c>
    </row>
    <row r="178" spans="2:65" s="1" customFormat="1" ht="18">
      <c r="B178" s="32"/>
      <c r="D178" s="146" t="s">
        <v>219</v>
      </c>
      <c r="F178" s="147" t="s">
        <v>242</v>
      </c>
      <c r="I178" s="148"/>
      <c r="L178" s="32"/>
      <c r="M178" s="149"/>
      <c r="T178" s="56"/>
      <c r="AT178" s="17" t="s">
        <v>219</v>
      </c>
      <c r="AU178" s="17" t="s">
        <v>86</v>
      </c>
    </row>
    <row r="179" spans="2:65" s="12" customFormat="1">
      <c r="B179" s="150"/>
      <c r="D179" s="146" t="s">
        <v>221</v>
      </c>
      <c r="E179" s="151" t="s">
        <v>1</v>
      </c>
      <c r="F179" s="152" t="s">
        <v>1244</v>
      </c>
      <c r="H179" s="151" t="s">
        <v>1</v>
      </c>
      <c r="I179" s="153"/>
      <c r="L179" s="150"/>
      <c r="M179" s="154"/>
      <c r="T179" s="155"/>
      <c r="AT179" s="151" t="s">
        <v>221</v>
      </c>
      <c r="AU179" s="151" t="s">
        <v>86</v>
      </c>
      <c r="AV179" s="12" t="s">
        <v>84</v>
      </c>
      <c r="AW179" s="12" t="s">
        <v>32</v>
      </c>
      <c r="AX179" s="12" t="s">
        <v>76</v>
      </c>
      <c r="AY179" s="151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1245</v>
      </c>
      <c r="H180" s="159">
        <v>6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4" customFormat="1">
      <c r="B181" s="163"/>
      <c r="D181" s="146" t="s">
        <v>221</v>
      </c>
      <c r="E181" s="164" t="s">
        <v>1</v>
      </c>
      <c r="F181" s="165" t="s">
        <v>224</v>
      </c>
      <c r="H181" s="166">
        <v>6</v>
      </c>
      <c r="I181" s="167"/>
      <c r="L181" s="163"/>
      <c r="M181" s="168"/>
      <c r="T181" s="169"/>
      <c r="AT181" s="164" t="s">
        <v>221</v>
      </c>
      <c r="AU181" s="164" t="s">
        <v>86</v>
      </c>
      <c r="AV181" s="14" t="s">
        <v>217</v>
      </c>
      <c r="AW181" s="14" t="s">
        <v>32</v>
      </c>
      <c r="AX181" s="14" t="s">
        <v>84</v>
      </c>
      <c r="AY181" s="164" t="s">
        <v>210</v>
      </c>
    </row>
    <row r="182" spans="2:65" s="1" customFormat="1" ht="37.9" customHeight="1">
      <c r="B182" s="32"/>
      <c r="C182" s="133" t="s">
        <v>286</v>
      </c>
      <c r="D182" s="133" t="s">
        <v>212</v>
      </c>
      <c r="E182" s="134" t="s">
        <v>277</v>
      </c>
      <c r="F182" s="135" t="s">
        <v>278</v>
      </c>
      <c r="G182" s="136" t="s">
        <v>155</v>
      </c>
      <c r="H182" s="137">
        <v>364.74</v>
      </c>
      <c r="I182" s="138"/>
      <c r="J182" s="139">
        <f>ROUND(I182*H182,2)</f>
        <v>0</v>
      </c>
      <c r="K182" s="135" t="s">
        <v>216</v>
      </c>
      <c r="L182" s="32"/>
      <c r="M182" s="140" t="s">
        <v>1</v>
      </c>
      <c r="N182" s="141" t="s">
        <v>41</v>
      </c>
      <c r="P182" s="142">
        <f>O182*H182</f>
        <v>0</v>
      </c>
      <c r="Q182" s="142">
        <v>0</v>
      </c>
      <c r="R182" s="142">
        <f>Q182*H182</f>
        <v>0</v>
      </c>
      <c r="S182" s="142">
        <v>0</v>
      </c>
      <c r="T182" s="143">
        <f>S182*H182</f>
        <v>0</v>
      </c>
      <c r="AR182" s="144" t="s">
        <v>217</v>
      </c>
      <c r="AT182" s="144" t="s">
        <v>212</v>
      </c>
      <c r="AU182" s="144" t="s">
        <v>86</v>
      </c>
      <c r="AY182" s="17" t="s">
        <v>210</v>
      </c>
      <c r="BE182" s="145">
        <f>IF(N182="základní",J182,0)</f>
        <v>0</v>
      </c>
      <c r="BF182" s="145">
        <f>IF(N182="snížená",J182,0)</f>
        <v>0</v>
      </c>
      <c r="BG182" s="145">
        <f>IF(N182="zákl. přenesená",J182,0)</f>
        <v>0</v>
      </c>
      <c r="BH182" s="145">
        <f>IF(N182="sníž. přenesená",J182,0)</f>
        <v>0</v>
      </c>
      <c r="BI182" s="145">
        <f>IF(N182="nulová",J182,0)</f>
        <v>0</v>
      </c>
      <c r="BJ182" s="17" t="s">
        <v>84</v>
      </c>
      <c r="BK182" s="145">
        <f>ROUND(I182*H182,2)</f>
        <v>0</v>
      </c>
      <c r="BL182" s="17" t="s">
        <v>217</v>
      </c>
      <c r="BM182" s="144" t="s">
        <v>1052</v>
      </c>
    </row>
    <row r="183" spans="2:65" s="12" customFormat="1">
      <c r="B183" s="150"/>
      <c r="D183" s="146" t="s">
        <v>221</v>
      </c>
      <c r="E183" s="151" t="s">
        <v>1</v>
      </c>
      <c r="F183" s="152" t="s">
        <v>1053</v>
      </c>
      <c r="H183" s="151" t="s">
        <v>1</v>
      </c>
      <c r="I183" s="153"/>
      <c r="L183" s="150"/>
      <c r="M183" s="154"/>
      <c r="T183" s="155"/>
      <c r="AT183" s="151" t="s">
        <v>221</v>
      </c>
      <c r="AU183" s="151" t="s">
        <v>86</v>
      </c>
      <c r="AV183" s="12" t="s">
        <v>84</v>
      </c>
      <c r="AW183" s="12" t="s">
        <v>32</v>
      </c>
      <c r="AX183" s="12" t="s">
        <v>76</v>
      </c>
      <c r="AY183" s="151" t="s">
        <v>210</v>
      </c>
    </row>
    <row r="184" spans="2:65" s="13" customFormat="1">
      <c r="B184" s="156"/>
      <c r="D184" s="146" t="s">
        <v>221</v>
      </c>
      <c r="E184" s="157" t="s">
        <v>1</v>
      </c>
      <c r="F184" s="158" t="s">
        <v>1246</v>
      </c>
      <c r="H184" s="159">
        <v>111.25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76</v>
      </c>
      <c r="AY184" s="157" t="s">
        <v>210</v>
      </c>
    </row>
    <row r="185" spans="2:65" s="12" customFormat="1">
      <c r="B185" s="150"/>
      <c r="D185" s="146" t="s">
        <v>221</v>
      </c>
      <c r="E185" s="151" t="s">
        <v>1</v>
      </c>
      <c r="F185" s="152" t="s">
        <v>1055</v>
      </c>
      <c r="H185" s="151" t="s">
        <v>1</v>
      </c>
      <c r="I185" s="153"/>
      <c r="L185" s="150"/>
      <c r="M185" s="154"/>
      <c r="T185" s="155"/>
      <c r="AT185" s="151" t="s">
        <v>221</v>
      </c>
      <c r="AU185" s="151" t="s">
        <v>86</v>
      </c>
      <c r="AV185" s="12" t="s">
        <v>84</v>
      </c>
      <c r="AW185" s="12" t="s">
        <v>32</v>
      </c>
      <c r="AX185" s="12" t="s">
        <v>76</v>
      </c>
      <c r="AY185" s="151" t="s">
        <v>210</v>
      </c>
    </row>
    <row r="186" spans="2:65" s="13" customFormat="1">
      <c r="B186" s="156"/>
      <c r="D186" s="146" t="s">
        <v>221</v>
      </c>
      <c r="E186" s="157" t="s">
        <v>1</v>
      </c>
      <c r="F186" s="158" t="s">
        <v>1247</v>
      </c>
      <c r="H186" s="159">
        <v>26.79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2" customFormat="1">
      <c r="B187" s="150"/>
      <c r="D187" s="146" t="s">
        <v>221</v>
      </c>
      <c r="E187" s="151" t="s">
        <v>1</v>
      </c>
      <c r="F187" s="152" t="s">
        <v>1057</v>
      </c>
      <c r="H187" s="151" t="s">
        <v>1</v>
      </c>
      <c r="I187" s="153"/>
      <c r="L187" s="150"/>
      <c r="M187" s="154"/>
      <c r="T187" s="155"/>
      <c r="AT187" s="151" t="s">
        <v>221</v>
      </c>
      <c r="AU187" s="151" t="s">
        <v>86</v>
      </c>
      <c r="AV187" s="12" t="s">
        <v>84</v>
      </c>
      <c r="AW187" s="12" t="s">
        <v>32</v>
      </c>
      <c r="AX187" s="12" t="s">
        <v>76</v>
      </c>
      <c r="AY187" s="151" t="s">
        <v>210</v>
      </c>
    </row>
    <row r="188" spans="2:65" s="13" customFormat="1">
      <c r="B188" s="156"/>
      <c r="D188" s="146" t="s">
        <v>221</v>
      </c>
      <c r="E188" s="157" t="s">
        <v>1</v>
      </c>
      <c r="F188" s="158" t="s">
        <v>1248</v>
      </c>
      <c r="H188" s="159">
        <v>172.8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65" s="12" customFormat="1">
      <c r="B189" s="150"/>
      <c r="D189" s="146" t="s">
        <v>221</v>
      </c>
      <c r="E189" s="151" t="s">
        <v>1</v>
      </c>
      <c r="F189" s="152" t="s">
        <v>1059</v>
      </c>
      <c r="H189" s="151" t="s">
        <v>1</v>
      </c>
      <c r="I189" s="153"/>
      <c r="L189" s="150"/>
      <c r="M189" s="154"/>
      <c r="T189" s="155"/>
      <c r="AT189" s="151" t="s">
        <v>221</v>
      </c>
      <c r="AU189" s="151" t="s">
        <v>86</v>
      </c>
      <c r="AV189" s="12" t="s">
        <v>84</v>
      </c>
      <c r="AW189" s="12" t="s">
        <v>32</v>
      </c>
      <c r="AX189" s="12" t="s">
        <v>76</v>
      </c>
      <c r="AY189" s="151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1249</v>
      </c>
      <c r="H190" s="159">
        <v>53.9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4" customFormat="1">
      <c r="B191" s="163"/>
      <c r="D191" s="146" t="s">
        <v>221</v>
      </c>
      <c r="E191" s="164" t="s">
        <v>170</v>
      </c>
      <c r="F191" s="165" t="s">
        <v>224</v>
      </c>
      <c r="H191" s="166">
        <v>364.74</v>
      </c>
      <c r="I191" s="167"/>
      <c r="L191" s="163"/>
      <c r="M191" s="168"/>
      <c r="T191" s="169"/>
      <c r="AT191" s="164" t="s">
        <v>221</v>
      </c>
      <c r="AU191" s="164" t="s">
        <v>86</v>
      </c>
      <c r="AV191" s="14" t="s">
        <v>217</v>
      </c>
      <c r="AW191" s="14" t="s">
        <v>32</v>
      </c>
      <c r="AX191" s="14" t="s">
        <v>84</v>
      </c>
      <c r="AY191" s="164" t="s">
        <v>210</v>
      </c>
    </row>
    <row r="192" spans="2:65" s="1" customFormat="1" ht="66.75" customHeight="1">
      <c r="B192" s="32"/>
      <c r="C192" s="133" t="s">
        <v>8</v>
      </c>
      <c r="D192" s="133" t="s">
        <v>212</v>
      </c>
      <c r="E192" s="134" t="s">
        <v>315</v>
      </c>
      <c r="F192" s="135" t="s">
        <v>316</v>
      </c>
      <c r="G192" s="136" t="s">
        <v>155</v>
      </c>
      <c r="H192" s="137">
        <v>364.74</v>
      </c>
      <c r="I192" s="138"/>
      <c r="J192" s="139">
        <f>ROUND(I192*H192,2)</f>
        <v>0</v>
      </c>
      <c r="K192" s="135" t="s">
        <v>1</v>
      </c>
      <c r="L192" s="32"/>
      <c r="M192" s="140" t="s">
        <v>1</v>
      </c>
      <c r="N192" s="141" t="s">
        <v>41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217</v>
      </c>
      <c r="AT192" s="144" t="s">
        <v>212</v>
      </c>
      <c r="AU192" s="144" t="s">
        <v>86</v>
      </c>
      <c r="AY192" s="17" t="s">
        <v>210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7" t="s">
        <v>84</v>
      </c>
      <c r="BK192" s="145">
        <f>ROUND(I192*H192,2)</f>
        <v>0</v>
      </c>
      <c r="BL192" s="17" t="s">
        <v>217</v>
      </c>
      <c r="BM192" s="144" t="s">
        <v>1061</v>
      </c>
    </row>
    <row r="193" spans="2:65" s="13" customFormat="1">
      <c r="B193" s="156"/>
      <c r="D193" s="146" t="s">
        <v>221</v>
      </c>
      <c r="E193" s="157" t="s">
        <v>1</v>
      </c>
      <c r="F193" s="158" t="s">
        <v>170</v>
      </c>
      <c r="H193" s="159">
        <v>364.74</v>
      </c>
      <c r="I193" s="160"/>
      <c r="L193" s="156"/>
      <c r="M193" s="161"/>
      <c r="T193" s="162"/>
      <c r="AT193" s="157" t="s">
        <v>221</v>
      </c>
      <c r="AU193" s="157" t="s">
        <v>86</v>
      </c>
      <c r="AV193" s="13" t="s">
        <v>86</v>
      </c>
      <c r="AW193" s="13" t="s">
        <v>32</v>
      </c>
      <c r="AX193" s="13" t="s">
        <v>76</v>
      </c>
      <c r="AY193" s="157" t="s">
        <v>210</v>
      </c>
    </row>
    <row r="194" spans="2:65" s="14" customFormat="1">
      <c r="B194" s="163"/>
      <c r="D194" s="146" t="s">
        <v>221</v>
      </c>
      <c r="E194" s="164" t="s">
        <v>1</v>
      </c>
      <c r="F194" s="165" t="s">
        <v>224</v>
      </c>
      <c r="H194" s="166">
        <v>364.74</v>
      </c>
      <c r="I194" s="167"/>
      <c r="L194" s="163"/>
      <c r="M194" s="168"/>
      <c r="T194" s="169"/>
      <c r="AT194" s="164" t="s">
        <v>221</v>
      </c>
      <c r="AU194" s="164" t="s">
        <v>86</v>
      </c>
      <c r="AV194" s="14" t="s">
        <v>217</v>
      </c>
      <c r="AW194" s="14" t="s">
        <v>32</v>
      </c>
      <c r="AX194" s="14" t="s">
        <v>84</v>
      </c>
      <c r="AY194" s="164" t="s">
        <v>210</v>
      </c>
    </row>
    <row r="195" spans="2:65" s="1" customFormat="1" ht="33" customHeight="1">
      <c r="B195" s="32"/>
      <c r="C195" s="133" t="s">
        <v>250</v>
      </c>
      <c r="D195" s="133" t="s">
        <v>212</v>
      </c>
      <c r="E195" s="134" t="s">
        <v>347</v>
      </c>
      <c r="F195" s="135" t="s">
        <v>348</v>
      </c>
      <c r="G195" s="136" t="s">
        <v>215</v>
      </c>
      <c r="H195" s="137">
        <v>1252</v>
      </c>
      <c r="I195" s="138"/>
      <c r="J195" s="139">
        <f>ROUND(I195*H195,2)</f>
        <v>0</v>
      </c>
      <c r="K195" s="135" t="s">
        <v>216</v>
      </c>
      <c r="L195" s="32"/>
      <c r="M195" s="140" t="s">
        <v>1</v>
      </c>
      <c r="N195" s="141" t="s">
        <v>41</v>
      </c>
      <c r="P195" s="142">
        <f>O195*H195</f>
        <v>0</v>
      </c>
      <c r="Q195" s="142">
        <v>0</v>
      </c>
      <c r="R195" s="142">
        <f>Q195*H195</f>
        <v>0</v>
      </c>
      <c r="S195" s="142">
        <v>0</v>
      </c>
      <c r="T195" s="143">
        <f>S195*H195</f>
        <v>0</v>
      </c>
      <c r="AR195" s="144" t="s">
        <v>217</v>
      </c>
      <c r="AT195" s="144" t="s">
        <v>212</v>
      </c>
      <c r="AU195" s="144" t="s">
        <v>86</v>
      </c>
      <c r="AY195" s="17" t="s">
        <v>210</v>
      </c>
      <c r="BE195" s="145">
        <f>IF(N195="základní",J195,0)</f>
        <v>0</v>
      </c>
      <c r="BF195" s="145">
        <f>IF(N195="snížená",J195,0)</f>
        <v>0</v>
      </c>
      <c r="BG195" s="145">
        <f>IF(N195="zákl. přenesená",J195,0)</f>
        <v>0</v>
      </c>
      <c r="BH195" s="145">
        <f>IF(N195="sníž. přenesená",J195,0)</f>
        <v>0</v>
      </c>
      <c r="BI195" s="145">
        <f>IF(N195="nulová",J195,0)</f>
        <v>0</v>
      </c>
      <c r="BJ195" s="17" t="s">
        <v>84</v>
      </c>
      <c r="BK195" s="145">
        <f>ROUND(I195*H195,2)</f>
        <v>0</v>
      </c>
      <c r="BL195" s="17" t="s">
        <v>217</v>
      </c>
      <c r="BM195" s="144" t="s">
        <v>1062</v>
      </c>
    </row>
    <row r="196" spans="2:65" s="12" customFormat="1">
      <c r="B196" s="150"/>
      <c r="D196" s="146" t="s">
        <v>221</v>
      </c>
      <c r="E196" s="151" t="s">
        <v>1</v>
      </c>
      <c r="F196" s="152" t="s">
        <v>1063</v>
      </c>
      <c r="H196" s="151" t="s">
        <v>1</v>
      </c>
      <c r="I196" s="153"/>
      <c r="L196" s="150"/>
      <c r="M196" s="154"/>
      <c r="T196" s="155"/>
      <c r="AT196" s="151" t="s">
        <v>221</v>
      </c>
      <c r="AU196" s="151" t="s">
        <v>86</v>
      </c>
      <c r="AV196" s="12" t="s">
        <v>84</v>
      </c>
      <c r="AW196" s="12" t="s">
        <v>32</v>
      </c>
      <c r="AX196" s="12" t="s">
        <v>76</v>
      </c>
      <c r="AY196" s="151" t="s">
        <v>210</v>
      </c>
    </row>
    <row r="197" spans="2:65" s="13" customFormat="1">
      <c r="B197" s="156"/>
      <c r="D197" s="146" t="s">
        <v>221</v>
      </c>
      <c r="E197" s="157" t="s">
        <v>1</v>
      </c>
      <c r="F197" s="158" t="s">
        <v>1250</v>
      </c>
      <c r="H197" s="159">
        <v>445</v>
      </c>
      <c r="I197" s="160"/>
      <c r="L197" s="156"/>
      <c r="M197" s="161"/>
      <c r="T197" s="162"/>
      <c r="AT197" s="157" t="s">
        <v>221</v>
      </c>
      <c r="AU197" s="157" t="s">
        <v>86</v>
      </c>
      <c r="AV197" s="13" t="s">
        <v>86</v>
      </c>
      <c r="AW197" s="13" t="s">
        <v>32</v>
      </c>
      <c r="AX197" s="13" t="s">
        <v>76</v>
      </c>
      <c r="AY197" s="157" t="s">
        <v>210</v>
      </c>
    </row>
    <row r="198" spans="2:65" s="12" customFormat="1">
      <c r="B198" s="150"/>
      <c r="D198" s="146" t="s">
        <v>221</v>
      </c>
      <c r="E198" s="151" t="s">
        <v>1</v>
      </c>
      <c r="F198" s="152" t="s">
        <v>1065</v>
      </c>
      <c r="H198" s="151" t="s">
        <v>1</v>
      </c>
      <c r="I198" s="153"/>
      <c r="L198" s="150"/>
      <c r="M198" s="154"/>
      <c r="T198" s="155"/>
      <c r="AT198" s="151" t="s">
        <v>221</v>
      </c>
      <c r="AU198" s="151" t="s">
        <v>86</v>
      </c>
      <c r="AV198" s="12" t="s">
        <v>84</v>
      </c>
      <c r="AW198" s="12" t="s">
        <v>32</v>
      </c>
      <c r="AX198" s="12" t="s">
        <v>76</v>
      </c>
      <c r="AY198" s="151" t="s">
        <v>210</v>
      </c>
    </row>
    <row r="199" spans="2:65" s="13" customFormat="1">
      <c r="B199" s="156"/>
      <c r="D199" s="146" t="s">
        <v>221</v>
      </c>
      <c r="E199" s="157" t="s">
        <v>1</v>
      </c>
      <c r="F199" s="158" t="s">
        <v>526</v>
      </c>
      <c r="H199" s="159">
        <v>57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76</v>
      </c>
      <c r="AY199" s="157" t="s">
        <v>210</v>
      </c>
    </row>
    <row r="200" spans="2:65" s="12" customFormat="1">
      <c r="B200" s="150"/>
      <c r="D200" s="146" t="s">
        <v>221</v>
      </c>
      <c r="E200" s="151" t="s">
        <v>1</v>
      </c>
      <c r="F200" s="152" t="s">
        <v>1066</v>
      </c>
      <c r="H200" s="151" t="s">
        <v>1</v>
      </c>
      <c r="I200" s="153"/>
      <c r="L200" s="150"/>
      <c r="M200" s="154"/>
      <c r="T200" s="155"/>
      <c r="AT200" s="151" t="s">
        <v>221</v>
      </c>
      <c r="AU200" s="151" t="s">
        <v>86</v>
      </c>
      <c r="AV200" s="12" t="s">
        <v>84</v>
      </c>
      <c r="AW200" s="12" t="s">
        <v>32</v>
      </c>
      <c r="AX200" s="12" t="s">
        <v>76</v>
      </c>
      <c r="AY200" s="151" t="s">
        <v>210</v>
      </c>
    </row>
    <row r="201" spans="2:65" s="13" customFormat="1">
      <c r="B201" s="156"/>
      <c r="D201" s="146" t="s">
        <v>221</v>
      </c>
      <c r="E201" s="157" t="s">
        <v>1</v>
      </c>
      <c r="F201" s="158" t="s">
        <v>1251</v>
      </c>
      <c r="H201" s="159">
        <v>640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2" customFormat="1">
      <c r="B202" s="150"/>
      <c r="D202" s="146" t="s">
        <v>221</v>
      </c>
      <c r="E202" s="151" t="s">
        <v>1</v>
      </c>
      <c r="F202" s="152" t="s">
        <v>1068</v>
      </c>
      <c r="H202" s="151" t="s">
        <v>1</v>
      </c>
      <c r="I202" s="153"/>
      <c r="L202" s="150"/>
      <c r="M202" s="154"/>
      <c r="T202" s="155"/>
      <c r="AT202" s="151" t="s">
        <v>221</v>
      </c>
      <c r="AU202" s="151" t="s">
        <v>86</v>
      </c>
      <c r="AV202" s="12" t="s">
        <v>84</v>
      </c>
      <c r="AW202" s="12" t="s">
        <v>32</v>
      </c>
      <c r="AX202" s="12" t="s">
        <v>76</v>
      </c>
      <c r="AY202" s="151" t="s">
        <v>210</v>
      </c>
    </row>
    <row r="203" spans="2:65" s="13" customFormat="1">
      <c r="B203" s="156"/>
      <c r="D203" s="146" t="s">
        <v>221</v>
      </c>
      <c r="E203" s="157" t="s">
        <v>1</v>
      </c>
      <c r="F203" s="158" t="s">
        <v>801</v>
      </c>
      <c r="H203" s="159">
        <v>110</v>
      </c>
      <c r="I203" s="160"/>
      <c r="L203" s="156"/>
      <c r="M203" s="161"/>
      <c r="T203" s="162"/>
      <c r="AT203" s="157" t="s">
        <v>221</v>
      </c>
      <c r="AU203" s="157" t="s">
        <v>86</v>
      </c>
      <c r="AV203" s="13" t="s">
        <v>86</v>
      </c>
      <c r="AW203" s="13" t="s">
        <v>32</v>
      </c>
      <c r="AX203" s="13" t="s">
        <v>76</v>
      </c>
      <c r="AY203" s="157" t="s">
        <v>210</v>
      </c>
    </row>
    <row r="204" spans="2:65" s="14" customFormat="1">
      <c r="B204" s="163"/>
      <c r="D204" s="146" t="s">
        <v>221</v>
      </c>
      <c r="E204" s="164" t="s">
        <v>1</v>
      </c>
      <c r="F204" s="165" t="s">
        <v>224</v>
      </c>
      <c r="H204" s="166">
        <v>1252</v>
      </c>
      <c r="I204" s="167"/>
      <c r="L204" s="163"/>
      <c r="M204" s="168"/>
      <c r="T204" s="169"/>
      <c r="AT204" s="164" t="s">
        <v>221</v>
      </c>
      <c r="AU204" s="164" t="s">
        <v>86</v>
      </c>
      <c r="AV204" s="14" t="s">
        <v>217</v>
      </c>
      <c r="AW204" s="14" t="s">
        <v>32</v>
      </c>
      <c r="AX204" s="14" t="s">
        <v>84</v>
      </c>
      <c r="AY204" s="164" t="s">
        <v>210</v>
      </c>
    </row>
    <row r="205" spans="2:65" s="1" customFormat="1" ht="37.9" customHeight="1">
      <c r="B205" s="32"/>
      <c r="C205" s="133" t="s">
        <v>301</v>
      </c>
      <c r="D205" s="133" t="s">
        <v>212</v>
      </c>
      <c r="E205" s="134" t="s">
        <v>355</v>
      </c>
      <c r="F205" s="135" t="s">
        <v>356</v>
      </c>
      <c r="G205" s="136" t="s">
        <v>215</v>
      </c>
      <c r="H205" s="137">
        <v>280</v>
      </c>
      <c r="I205" s="138"/>
      <c r="J205" s="139">
        <f>ROUND(I205*H205,2)</f>
        <v>0</v>
      </c>
      <c r="K205" s="135" t="s">
        <v>216</v>
      </c>
      <c r="L205" s="32"/>
      <c r="M205" s="140" t="s">
        <v>1</v>
      </c>
      <c r="N205" s="141" t="s">
        <v>41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217</v>
      </c>
      <c r="AT205" s="144" t="s">
        <v>212</v>
      </c>
      <c r="AU205" s="144" t="s">
        <v>86</v>
      </c>
      <c r="AY205" s="17" t="s">
        <v>210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7" t="s">
        <v>84</v>
      </c>
      <c r="BK205" s="145">
        <f>ROUND(I205*H205,2)</f>
        <v>0</v>
      </c>
      <c r="BL205" s="17" t="s">
        <v>217</v>
      </c>
      <c r="BM205" s="144" t="s">
        <v>1070</v>
      </c>
    </row>
    <row r="206" spans="2:65" s="12" customFormat="1">
      <c r="B206" s="150"/>
      <c r="D206" s="146" t="s">
        <v>221</v>
      </c>
      <c r="E206" s="151" t="s">
        <v>1</v>
      </c>
      <c r="F206" s="152" t="s">
        <v>358</v>
      </c>
      <c r="H206" s="151" t="s">
        <v>1</v>
      </c>
      <c r="I206" s="153"/>
      <c r="L206" s="150"/>
      <c r="M206" s="154"/>
      <c r="T206" s="155"/>
      <c r="AT206" s="151" t="s">
        <v>221</v>
      </c>
      <c r="AU206" s="151" t="s">
        <v>86</v>
      </c>
      <c r="AV206" s="12" t="s">
        <v>84</v>
      </c>
      <c r="AW206" s="12" t="s">
        <v>32</v>
      </c>
      <c r="AX206" s="12" t="s">
        <v>76</v>
      </c>
      <c r="AY206" s="151" t="s">
        <v>210</v>
      </c>
    </row>
    <row r="207" spans="2:65" s="13" customFormat="1">
      <c r="B207" s="156"/>
      <c r="D207" s="146" t="s">
        <v>221</v>
      </c>
      <c r="E207" s="157" t="s">
        <v>1</v>
      </c>
      <c r="F207" s="158" t="s">
        <v>1252</v>
      </c>
      <c r="H207" s="159">
        <v>280</v>
      </c>
      <c r="I207" s="160"/>
      <c r="L207" s="156"/>
      <c r="M207" s="161"/>
      <c r="T207" s="162"/>
      <c r="AT207" s="157" t="s">
        <v>221</v>
      </c>
      <c r="AU207" s="157" t="s">
        <v>86</v>
      </c>
      <c r="AV207" s="13" t="s">
        <v>86</v>
      </c>
      <c r="AW207" s="13" t="s">
        <v>32</v>
      </c>
      <c r="AX207" s="13" t="s">
        <v>76</v>
      </c>
      <c r="AY207" s="157" t="s">
        <v>210</v>
      </c>
    </row>
    <row r="208" spans="2:65" s="14" customFormat="1">
      <c r="B208" s="163"/>
      <c r="D208" s="146" t="s">
        <v>221</v>
      </c>
      <c r="E208" s="164" t="s">
        <v>1</v>
      </c>
      <c r="F208" s="165" t="s">
        <v>224</v>
      </c>
      <c r="H208" s="166">
        <v>280</v>
      </c>
      <c r="I208" s="167"/>
      <c r="L208" s="163"/>
      <c r="M208" s="168"/>
      <c r="T208" s="169"/>
      <c r="AT208" s="164" t="s">
        <v>221</v>
      </c>
      <c r="AU208" s="164" t="s">
        <v>86</v>
      </c>
      <c r="AV208" s="14" t="s">
        <v>217</v>
      </c>
      <c r="AW208" s="14" t="s">
        <v>32</v>
      </c>
      <c r="AX208" s="14" t="s">
        <v>84</v>
      </c>
      <c r="AY208" s="164" t="s">
        <v>210</v>
      </c>
    </row>
    <row r="209" spans="2:65" s="1" customFormat="1" ht="16.5" customHeight="1">
      <c r="B209" s="32"/>
      <c r="C209" s="170" t="s">
        <v>308</v>
      </c>
      <c r="D209" s="170" t="s">
        <v>327</v>
      </c>
      <c r="E209" s="171" t="s">
        <v>361</v>
      </c>
      <c r="F209" s="172" t="s">
        <v>362</v>
      </c>
      <c r="G209" s="173" t="s">
        <v>330</v>
      </c>
      <c r="H209" s="174">
        <v>75.599999999999994</v>
      </c>
      <c r="I209" s="175"/>
      <c r="J209" s="176">
        <f>ROUND(I209*H209,2)</f>
        <v>0</v>
      </c>
      <c r="K209" s="172" t="s">
        <v>216</v>
      </c>
      <c r="L209" s="177"/>
      <c r="M209" s="178" t="s">
        <v>1</v>
      </c>
      <c r="N209" s="179" t="s">
        <v>41</v>
      </c>
      <c r="P209" s="142">
        <f>O209*H209</f>
        <v>0</v>
      </c>
      <c r="Q209" s="142">
        <v>1</v>
      </c>
      <c r="R209" s="142">
        <f>Q209*H209</f>
        <v>75.599999999999994</v>
      </c>
      <c r="S209" s="142">
        <v>0</v>
      </c>
      <c r="T209" s="143">
        <f>S209*H209</f>
        <v>0</v>
      </c>
      <c r="AR209" s="144" t="s">
        <v>263</v>
      </c>
      <c r="AT209" s="144" t="s">
        <v>327</v>
      </c>
      <c r="AU209" s="144" t="s">
        <v>86</v>
      </c>
      <c r="AY209" s="17" t="s">
        <v>210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7" t="s">
        <v>84</v>
      </c>
      <c r="BK209" s="145">
        <f>ROUND(I209*H209,2)</f>
        <v>0</v>
      </c>
      <c r="BL209" s="17" t="s">
        <v>217</v>
      </c>
      <c r="BM209" s="144" t="s">
        <v>1072</v>
      </c>
    </row>
    <row r="210" spans="2:65" s="12" customFormat="1">
      <c r="B210" s="150"/>
      <c r="D210" s="146" t="s">
        <v>221</v>
      </c>
      <c r="E210" s="151" t="s">
        <v>1</v>
      </c>
      <c r="F210" s="152" t="s">
        <v>358</v>
      </c>
      <c r="H210" s="151" t="s">
        <v>1</v>
      </c>
      <c r="I210" s="153"/>
      <c r="L210" s="150"/>
      <c r="M210" s="154"/>
      <c r="T210" s="155"/>
      <c r="AT210" s="151" t="s">
        <v>221</v>
      </c>
      <c r="AU210" s="151" t="s">
        <v>86</v>
      </c>
      <c r="AV210" s="12" t="s">
        <v>84</v>
      </c>
      <c r="AW210" s="12" t="s">
        <v>32</v>
      </c>
      <c r="AX210" s="12" t="s">
        <v>76</v>
      </c>
      <c r="AY210" s="151" t="s">
        <v>210</v>
      </c>
    </row>
    <row r="211" spans="2:65" s="13" customFormat="1">
      <c r="B211" s="156"/>
      <c r="D211" s="146" t="s">
        <v>221</v>
      </c>
      <c r="E211" s="157" t="s">
        <v>1</v>
      </c>
      <c r="F211" s="158" t="s">
        <v>1253</v>
      </c>
      <c r="H211" s="159">
        <v>75.599999999999994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65" s="14" customFormat="1">
      <c r="B212" s="163"/>
      <c r="D212" s="146" t="s">
        <v>221</v>
      </c>
      <c r="E212" s="164" t="s">
        <v>1</v>
      </c>
      <c r="F212" s="165" t="s">
        <v>224</v>
      </c>
      <c r="H212" s="166">
        <v>75.599999999999994</v>
      </c>
      <c r="I212" s="167"/>
      <c r="L212" s="163"/>
      <c r="M212" s="168"/>
      <c r="T212" s="169"/>
      <c r="AT212" s="164" t="s">
        <v>221</v>
      </c>
      <c r="AU212" s="164" t="s">
        <v>86</v>
      </c>
      <c r="AV212" s="14" t="s">
        <v>217</v>
      </c>
      <c r="AW212" s="14" t="s">
        <v>32</v>
      </c>
      <c r="AX212" s="14" t="s">
        <v>84</v>
      </c>
      <c r="AY212" s="164" t="s">
        <v>210</v>
      </c>
    </row>
    <row r="213" spans="2:65" s="1" customFormat="1" ht="37.9" customHeight="1">
      <c r="B213" s="32"/>
      <c r="C213" s="133" t="s">
        <v>314</v>
      </c>
      <c r="D213" s="133" t="s">
        <v>212</v>
      </c>
      <c r="E213" s="134" t="s">
        <v>366</v>
      </c>
      <c r="F213" s="135" t="s">
        <v>367</v>
      </c>
      <c r="G213" s="136" t="s">
        <v>215</v>
      </c>
      <c r="H213" s="137">
        <v>280</v>
      </c>
      <c r="I213" s="138"/>
      <c r="J213" s="139">
        <f>ROUND(I213*H213,2)</f>
        <v>0</v>
      </c>
      <c r="K213" s="135" t="s">
        <v>216</v>
      </c>
      <c r="L213" s="32"/>
      <c r="M213" s="140" t="s">
        <v>1</v>
      </c>
      <c r="N213" s="141" t="s">
        <v>41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217</v>
      </c>
      <c r="AT213" s="144" t="s">
        <v>212</v>
      </c>
      <c r="AU213" s="144" t="s">
        <v>86</v>
      </c>
      <c r="AY213" s="17" t="s">
        <v>210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7" t="s">
        <v>84</v>
      </c>
      <c r="BK213" s="145">
        <f>ROUND(I213*H213,2)</f>
        <v>0</v>
      </c>
      <c r="BL213" s="17" t="s">
        <v>217</v>
      </c>
      <c r="BM213" s="144" t="s">
        <v>1074</v>
      </c>
    </row>
    <row r="214" spans="2:65" s="12" customFormat="1">
      <c r="B214" s="150"/>
      <c r="D214" s="146" t="s">
        <v>221</v>
      </c>
      <c r="E214" s="151" t="s">
        <v>1</v>
      </c>
      <c r="F214" s="152" t="s">
        <v>358</v>
      </c>
      <c r="H214" s="151" t="s">
        <v>1</v>
      </c>
      <c r="I214" s="153"/>
      <c r="L214" s="150"/>
      <c r="M214" s="154"/>
      <c r="T214" s="155"/>
      <c r="AT214" s="151" t="s">
        <v>221</v>
      </c>
      <c r="AU214" s="151" t="s">
        <v>86</v>
      </c>
      <c r="AV214" s="12" t="s">
        <v>84</v>
      </c>
      <c r="AW214" s="12" t="s">
        <v>32</v>
      </c>
      <c r="AX214" s="12" t="s">
        <v>76</v>
      </c>
      <c r="AY214" s="151" t="s">
        <v>210</v>
      </c>
    </row>
    <row r="215" spans="2:65" s="13" customFormat="1">
      <c r="B215" s="156"/>
      <c r="D215" s="146" t="s">
        <v>221</v>
      </c>
      <c r="E215" s="157" t="s">
        <v>1</v>
      </c>
      <c r="F215" s="158" t="s">
        <v>1252</v>
      </c>
      <c r="H215" s="159">
        <v>280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65" s="14" customFormat="1">
      <c r="B216" s="163"/>
      <c r="D216" s="146" t="s">
        <v>221</v>
      </c>
      <c r="E216" s="164" t="s">
        <v>1</v>
      </c>
      <c r="F216" s="165" t="s">
        <v>224</v>
      </c>
      <c r="H216" s="166">
        <v>280</v>
      </c>
      <c r="I216" s="167"/>
      <c r="L216" s="163"/>
      <c r="M216" s="168"/>
      <c r="T216" s="169"/>
      <c r="AT216" s="164" t="s">
        <v>221</v>
      </c>
      <c r="AU216" s="164" t="s">
        <v>86</v>
      </c>
      <c r="AV216" s="14" t="s">
        <v>217</v>
      </c>
      <c r="AW216" s="14" t="s">
        <v>32</v>
      </c>
      <c r="AX216" s="14" t="s">
        <v>84</v>
      </c>
      <c r="AY216" s="164" t="s">
        <v>210</v>
      </c>
    </row>
    <row r="217" spans="2:65" s="1" customFormat="1" ht="16.5" customHeight="1">
      <c r="B217" s="32"/>
      <c r="C217" s="170" t="s">
        <v>318</v>
      </c>
      <c r="D217" s="170" t="s">
        <v>327</v>
      </c>
      <c r="E217" s="171" t="s">
        <v>370</v>
      </c>
      <c r="F217" s="172" t="s">
        <v>371</v>
      </c>
      <c r="G217" s="173" t="s">
        <v>372</v>
      </c>
      <c r="H217" s="174">
        <v>5.6</v>
      </c>
      <c r="I217" s="175"/>
      <c r="J217" s="176">
        <f>ROUND(I217*H217,2)</f>
        <v>0</v>
      </c>
      <c r="K217" s="172" t="s">
        <v>216</v>
      </c>
      <c r="L217" s="177"/>
      <c r="M217" s="178" t="s">
        <v>1</v>
      </c>
      <c r="N217" s="179" t="s">
        <v>41</v>
      </c>
      <c r="P217" s="142">
        <f>O217*H217</f>
        <v>0</v>
      </c>
      <c r="Q217" s="142">
        <v>1E-3</v>
      </c>
      <c r="R217" s="142">
        <f>Q217*H217</f>
        <v>5.5999999999999999E-3</v>
      </c>
      <c r="S217" s="142">
        <v>0</v>
      </c>
      <c r="T217" s="143">
        <f>S217*H217</f>
        <v>0</v>
      </c>
      <c r="AR217" s="144" t="s">
        <v>263</v>
      </c>
      <c r="AT217" s="144" t="s">
        <v>327</v>
      </c>
      <c r="AU217" s="144" t="s">
        <v>86</v>
      </c>
      <c r="AY217" s="17" t="s">
        <v>210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7" t="s">
        <v>84</v>
      </c>
      <c r="BK217" s="145">
        <f>ROUND(I217*H217,2)</f>
        <v>0</v>
      </c>
      <c r="BL217" s="17" t="s">
        <v>217</v>
      </c>
      <c r="BM217" s="144" t="s">
        <v>1075</v>
      </c>
    </row>
    <row r="218" spans="2:65" s="13" customFormat="1">
      <c r="B218" s="156"/>
      <c r="D218" s="146" t="s">
        <v>221</v>
      </c>
      <c r="F218" s="158" t="s">
        <v>1254</v>
      </c>
      <c r="H218" s="159">
        <v>5.6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4</v>
      </c>
      <c r="AX218" s="13" t="s">
        <v>84</v>
      </c>
      <c r="AY218" s="157" t="s">
        <v>210</v>
      </c>
    </row>
    <row r="219" spans="2:65" s="11" customFormat="1" ht="22.9" customHeight="1">
      <c r="B219" s="121"/>
      <c r="D219" s="122" t="s">
        <v>75</v>
      </c>
      <c r="E219" s="131" t="s">
        <v>86</v>
      </c>
      <c r="F219" s="131" t="s">
        <v>375</v>
      </c>
      <c r="I219" s="124"/>
      <c r="J219" s="132">
        <f>BK219</f>
        <v>0</v>
      </c>
      <c r="L219" s="121"/>
      <c r="M219" s="126"/>
      <c r="P219" s="127">
        <f>SUM(P220:P223)</f>
        <v>0</v>
      </c>
      <c r="R219" s="127">
        <f>SUM(R220:R223)</f>
        <v>0</v>
      </c>
      <c r="T219" s="128">
        <f>SUM(T220:T223)</f>
        <v>0</v>
      </c>
      <c r="AR219" s="122" t="s">
        <v>84</v>
      </c>
      <c r="AT219" s="129" t="s">
        <v>75</v>
      </c>
      <c r="AU219" s="129" t="s">
        <v>84</v>
      </c>
      <c r="AY219" s="122" t="s">
        <v>210</v>
      </c>
      <c r="BK219" s="130">
        <f>SUM(BK220:BK223)</f>
        <v>0</v>
      </c>
    </row>
    <row r="220" spans="2:65" s="1" customFormat="1" ht="37.9" customHeight="1">
      <c r="B220" s="32"/>
      <c r="C220" s="133" t="s">
        <v>326</v>
      </c>
      <c r="D220" s="133" t="s">
        <v>212</v>
      </c>
      <c r="E220" s="134" t="s">
        <v>1255</v>
      </c>
      <c r="F220" s="135" t="s">
        <v>1256</v>
      </c>
      <c r="G220" s="136" t="s">
        <v>155</v>
      </c>
      <c r="H220" s="137">
        <v>3.6</v>
      </c>
      <c r="I220" s="138"/>
      <c r="J220" s="139">
        <f>ROUND(I220*H220,2)</f>
        <v>0</v>
      </c>
      <c r="K220" s="135" t="s">
        <v>216</v>
      </c>
      <c r="L220" s="32"/>
      <c r="M220" s="140" t="s">
        <v>1</v>
      </c>
      <c r="N220" s="141" t="s">
        <v>41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217</v>
      </c>
      <c r="AT220" s="144" t="s">
        <v>212</v>
      </c>
      <c r="AU220" s="144" t="s">
        <v>86</v>
      </c>
      <c r="AY220" s="17" t="s">
        <v>210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7" t="s">
        <v>84</v>
      </c>
      <c r="BK220" s="145">
        <f>ROUND(I220*H220,2)</f>
        <v>0</v>
      </c>
      <c r="BL220" s="17" t="s">
        <v>217</v>
      </c>
      <c r="BM220" s="144" t="s">
        <v>1257</v>
      </c>
    </row>
    <row r="221" spans="2:65" s="12" customFormat="1">
      <c r="B221" s="150"/>
      <c r="D221" s="146" t="s">
        <v>221</v>
      </c>
      <c r="E221" s="151" t="s">
        <v>1</v>
      </c>
      <c r="F221" s="152" t="s">
        <v>1258</v>
      </c>
      <c r="H221" s="151" t="s">
        <v>1</v>
      </c>
      <c r="I221" s="153"/>
      <c r="L221" s="150"/>
      <c r="M221" s="154"/>
      <c r="T221" s="155"/>
      <c r="AT221" s="151" t="s">
        <v>221</v>
      </c>
      <c r="AU221" s="151" t="s">
        <v>86</v>
      </c>
      <c r="AV221" s="12" t="s">
        <v>84</v>
      </c>
      <c r="AW221" s="12" t="s">
        <v>32</v>
      </c>
      <c r="AX221" s="12" t="s">
        <v>76</v>
      </c>
      <c r="AY221" s="151" t="s">
        <v>210</v>
      </c>
    </row>
    <row r="222" spans="2:65" s="13" customFormat="1">
      <c r="B222" s="156"/>
      <c r="D222" s="146" t="s">
        <v>221</v>
      </c>
      <c r="E222" s="157" t="s">
        <v>1</v>
      </c>
      <c r="F222" s="158" t="s">
        <v>1259</v>
      </c>
      <c r="H222" s="159">
        <v>3.6</v>
      </c>
      <c r="I222" s="160"/>
      <c r="L222" s="156"/>
      <c r="M222" s="161"/>
      <c r="T222" s="162"/>
      <c r="AT222" s="157" t="s">
        <v>221</v>
      </c>
      <c r="AU222" s="157" t="s">
        <v>86</v>
      </c>
      <c r="AV222" s="13" t="s">
        <v>86</v>
      </c>
      <c r="AW222" s="13" t="s">
        <v>32</v>
      </c>
      <c r="AX222" s="13" t="s">
        <v>76</v>
      </c>
      <c r="AY222" s="157" t="s">
        <v>210</v>
      </c>
    </row>
    <row r="223" spans="2:65" s="14" customFormat="1">
      <c r="B223" s="163"/>
      <c r="D223" s="146" t="s">
        <v>221</v>
      </c>
      <c r="E223" s="164" t="s">
        <v>1</v>
      </c>
      <c r="F223" s="165" t="s">
        <v>224</v>
      </c>
      <c r="H223" s="166">
        <v>3.6</v>
      </c>
      <c r="I223" s="167"/>
      <c r="L223" s="163"/>
      <c r="M223" s="168"/>
      <c r="T223" s="169"/>
      <c r="AT223" s="164" t="s">
        <v>221</v>
      </c>
      <c r="AU223" s="164" t="s">
        <v>86</v>
      </c>
      <c r="AV223" s="14" t="s">
        <v>217</v>
      </c>
      <c r="AW223" s="14" t="s">
        <v>32</v>
      </c>
      <c r="AX223" s="14" t="s">
        <v>84</v>
      </c>
      <c r="AY223" s="164" t="s">
        <v>210</v>
      </c>
    </row>
    <row r="224" spans="2:65" s="11" customFormat="1" ht="22.9" customHeight="1">
      <c r="B224" s="121"/>
      <c r="D224" s="122" t="s">
        <v>75</v>
      </c>
      <c r="E224" s="131" t="s">
        <v>231</v>
      </c>
      <c r="F224" s="131" t="s">
        <v>886</v>
      </c>
      <c r="I224" s="124"/>
      <c r="J224" s="132">
        <f>BK224</f>
        <v>0</v>
      </c>
      <c r="L224" s="121"/>
      <c r="M224" s="126"/>
      <c r="P224" s="127">
        <f>SUM(P225:P228)</f>
        <v>0</v>
      </c>
      <c r="R224" s="127">
        <f>SUM(R225:R228)</f>
        <v>12.96</v>
      </c>
      <c r="T224" s="128">
        <f>SUM(T225:T228)</f>
        <v>0</v>
      </c>
      <c r="AR224" s="122" t="s">
        <v>84</v>
      </c>
      <c r="AT224" s="129" t="s">
        <v>75</v>
      </c>
      <c r="AU224" s="129" t="s">
        <v>84</v>
      </c>
      <c r="AY224" s="122" t="s">
        <v>210</v>
      </c>
      <c r="BK224" s="130">
        <f>SUM(BK225:BK228)</f>
        <v>0</v>
      </c>
    </row>
    <row r="225" spans="2:65" s="1" customFormat="1" ht="49.15" customHeight="1">
      <c r="B225" s="32"/>
      <c r="C225" s="133" t="s">
        <v>334</v>
      </c>
      <c r="D225" s="133" t="s">
        <v>212</v>
      </c>
      <c r="E225" s="134" t="s">
        <v>1260</v>
      </c>
      <c r="F225" s="135" t="s">
        <v>1261</v>
      </c>
      <c r="G225" s="136" t="s">
        <v>155</v>
      </c>
      <c r="H225" s="137">
        <v>6</v>
      </c>
      <c r="I225" s="138"/>
      <c r="J225" s="139">
        <f>ROUND(I225*H225,2)</f>
        <v>0</v>
      </c>
      <c r="K225" s="135" t="s">
        <v>216</v>
      </c>
      <c r="L225" s="32"/>
      <c r="M225" s="140" t="s">
        <v>1</v>
      </c>
      <c r="N225" s="141" t="s">
        <v>41</v>
      </c>
      <c r="P225" s="142">
        <f>O225*H225</f>
        <v>0</v>
      </c>
      <c r="Q225" s="142">
        <v>2.16</v>
      </c>
      <c r="R225" s="142">
        <f>Q225*H225</f>
        <v>12.96</v>
      </c>
      <c r="S225" s="142">
        <v>0</v>
      </c>
      <c r="T225" s="143">
        <f>S225*H225</f>
        <v>0</v>
      </c>
      <c r="AR225" s="144" t="s">
        <v>217</v>
      </c>
      <c r="AT225" s="144" t="s">
        <v>212</v>
      </c>
      <c r="AU225" s="144" t="s">
        <v>86</v>
      </c>
      <c r="AY225" s="17" t="s">
        <v>210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7" t="s">
        <v>84</v>
      </c>
      <c r="BK225" s="145">
        <f>ROUND(I225*H225,2)</f>
        <v>0</v>
      </c>
      <c r="BL225" s="17" t="s">
        <v>217</v>
      </c>
      <c r="BM225" s="144" t="s">
        <v>1262</v>
      </c>
    </row>
    <row r="226" spans="2:65" s="12" customFormat="1">
      <c r="B226" s="150"/>
      <c r="D226" s="146" t="s">
        <v>221</v>
      </c>
      <c r="E226" s="151" t="s">
        <v>1</v>
      </c>
      <c r="F226" s="152" t="s">
        <v>1244</v>
      </c>
      <c r="H226" s="151" t="s">
        <v>1</v>
      </c>
      <c r="I226" s="153"/>
      <c r="L226" s="150"/>
      <c r="M226" s="154"/>
      <c r="T226" s="155"/>
      <c r="AT226" s="151" t="s">
        <v>221</v>
      </c>
      <c r="AU226" s="151" t="s">
        <v>86</v>
      </c>
      <c r="AV226" s="12" t="s">
        <v>84</v>
      </c>
      <c r="AW226" s="12" t="s">
        <v>32</v>
      </c>
      <c r="AX226" s="12" t="s">
        <v>76</v>
      </c>
      <c r="AY226" s="151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1245</v>
      </c>
      <c r="H227" s="159">
        <v>6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65" s="14" customFormat="1">
      <c r="B228" s="163"/>
      <c r="D228" s="146" t="s">
        <v>221</v>
      </c>
      <c r="E228" s="164" t="s">
        <v>1</v>
      </c>
      <c r="F228" s="165" t="s">
        <v>224</v>
      </c>
      <c r="H228" s="166">
        <v>6</v>
      </c>
      <c r="I228" s="167"/>
      <c r="L228" s="163"/>
      <c r="M228" s="168"/>
      <c r="T228" s="169"/>
      <c r="AT228" s="164" t="s">
        <v>221</v>
      </c>
      <c r="AU228" s="164" t="s">
        <v>86</v>
      </c>
      <c r="AV228" s="14" t="s">
        <v>217</v>
      </c>
      <c r="AW228" s="14" t="s">
        <v>32</v>
      </c>
      <c r="AX228" s="14" t="s">
        <v>84</v>
      </c>
      <c r="AY228" s="164" t="s">
        <v>210</v>
      </c>
    </row>
    <row r="229" spans="2:65" s="11" customFormat="1" ht="22.9" customHeight="1">
      <c r="B229" s="121"/>
      <c r="D229" s="122" t="s">
        <v>75</v>
      </c>
      <c r="E229" s="131" t="s">
        <v>245</v>
      </c>
      <c r="F229" s="131" t="s">
        <v>399</v>
      </c>
      <c r="I229" s="124"/>
      <c r="J229" s="132">
        <f>BK229</f>
        <v>0</v>
      </c>
      <c r="L229" s="121"/>
      <c r="M229" s="126"/>
      <c r="P229" s="127">
        <f>SUM(P230:P356)</f>
        <v>0</v>
      </c>
      <c r="R229" s="127">
        <f>SUM(R230:R356)</f>
        <v>607.92951999999991</v>
      </c>
      <c r="T229" s="128">
        <f>SUM(T230:T356)</f>
        <v>0</v>
      </c>
      <c r="AR229" s="122" t="s">
        <v>84</v>
      </c>
      <c r="AT229" s="129" t="s">
        <v>75</v>
      </c>
      <c r="AU229" s="129" t="s">
        <v>84</v>
      </c>
      <c r="AY229" s="122" t="s">
        <v>210</v>
      </c>
      <c r="BK229" s="130">
        <f>SUM(BK230:BK356)</f>
        <v>0</v>
      </c>
    </row>
    <row r="230" spans="2:65" s="1" customFormat="1" ht="37.9" customHeight="1">
      <c r="B230" s="32"/>
      <c r="C230" s="133" t="s">
        <v>341</v>
      </c>
      <c r="D230" s="133" t="s">
        <v>212</v>
      </c>
      <c r="E230" s="134" t="s">
        <v>1081</v>
      </c>
      <c r="F230" s="135" t="s">
        <v>1082</v>
      </c>
      <c r="G230" s="136" t="s">
        <v>215</v>
      </c>
      <c r="H230" s="137">
        <v>334</v>
      </c>
      <c r="I230" s="138"/>
      <c r="J230" s="139">
        <f>ROUND(I230*H230,2)</f>
        <v>0</v>
      </c>
      <c r="K230" s="135" t="s">
        <v>216</v>
      </c>
      <c r="L230" s="32"/>
      <c r="M230" s="140" t="s">
        <v>1</v>
      </c>
      <c r="N230" s="141" t="s">
        <v>41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217</v>
      </c>
      <c r="AT230" s="144" t="s">
        <v>212</v>
      </c>
      <c r="AU230" s="144" t="s">
        <v>86</v>
      </c>
      <c r="AY230" s="17" t="s">
        <v>210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7" t="s">
        <v>84</v>
      </c>
      <c r="BK230" s="145">
        <f>ROUND(I230*H230,2)</f>
        <v>0</v>
      </c>
      <c r="BL230" s="17" t="s">
        <v>217</v>
      </c>
      <c r="BM230" s="144" t="s">
        <v>1083</v>
      </c>
    </row>
    <row r="231" spans="2:65" s="1" customFormat="1" ht="18">
      <c r="B231" s="32"/>
      <c r="D231" s="146" t="s">
        <v>219</v>
      </c>
      <c r="F231" s="147" t="s">
        <v>1084</v>
      </c>
      <c r="I231" s="148"/>
      <c r="L231" s="32"/>
      <c r="M231" s="149"/>
      <c r="T231" s="56"/>
      <c r="AT231" s="17" t="s">
        <v>219</v>
      </c>
      <c r="AU231" s="17" t="s">
        <v>86</v>
      </c>
    </row>
    <row r="232" spans="2:65" s="12" customFormat="1">
      <c r="B232" s="150"/>
      <c r="D232" s="146" t="s">
        <v>221</v>
      </c>
      <c r="E232" s="151" t="s">
        <v>1</v>
      </c>
      <c r="F232" s="152" t="s">
        <v>1065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1263</v>
      </c>
      <c r="H233" s="159">
        <v>114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2" customFormat="1">
      <c r="B234" s="150"/>
      <c r="D234" s="146" t="s">
        <v>221</v>
      </c>
      <c r="E234" s="151" t="s">
        <v>1</v>
      </c>
      <c r="F234" s="152" t="s">
        <v>1068</v>
      </c>
      <c r="H234" s="151" t="s">
        <v>1</v>
      </c>
      <c r="I234" s="153"/>
      <c r="L234" s="150"/>
      <c r="M234" s="154"/>
      <c r="T234" s="155"/>
      <c r="AT234" s="151" t="s">
        <v>221</v>
      </c>
      <c r="AU234" s="151" t="s">
        <v>86</v>
      </c>
      <c r="AV234" s="12" t="s">
        <v>84</v>
      </c>
      <c r="AW234" s="12" t="s">
        <v>32</v>
      </c>
      <c r="AX234" s="12" t="s">
        <v>76</v>
      </c>
      <c r="AY234" s="151" t="s">
        <v>210</v>
      </c>
    </row>
    <row r="235" spans="2:65" s="13" customFormat="1">
      <c r="B235" s="156"/>
      <c r="D235" s="146" t="s">
        <v>221</v>
      </c>
      <c r="E235" s="157" t="s">
        <v>1</v>
      </c>
      <c r="F235" s="158" t="s">
        <v>1264</v>
      </c>
      <c r="H235" s="159">
        <v>220</v>
      </c>
      <c r="I235" s="160"/>
      <c r="L235" s="156"/>
      <c r="M235" s="161"/>
      <c r="T235" s="162"/>
      <c r="AT235" s="157" t="s">
        <v>221</v>
      </c>
      <c r="AU235" s="157" t="s">
        <v>86</v>
      </c>
      <c r="AV235" s="13" t="s">
        <v>86</v>
      </c>
      <c r="AW235" s="13" t="s">
        <v>32</v>
      </c>
      <c r="AX235" s="13" t="s">
        <v>76</v>
      </c>
      <c r="AY235" s="157" t="s">
        <v>210</v>
      </c>
    </row>
    <row r="236" spans="2:65" s="14" customFormat="1">
      <c r="B236" s="163"/>
      <c r="D236" s="146" t="s">
        <v>221</v>
      </c>
      <c r="E236" s="164" t="s">
        <v>1</v>
      </c>
      <c r="F236" s="165" t="s">
        <v>224</v>
      </c>
      <c r="H236" s="166">
        <v>334</v>
      </c>
      <c r="I236" s="167"/>
      <c r="L236" s="163"/>
      <c r="M236" s="168"/>
      <c r="T236" s="169"/>
      <c r="AT236" s="164" t="s">
        <v>221</v>
      </c>
      <c r="AU236" s="164" t="s">
        <v>86</v>
      </c>
      <c r="AV236" s="14" t="s">
        <v>217</v>
      </c>
      <c r="AW236" s="14" t="s">
        <v>32</v>
      </c>
      <c r="AX236" s="14" t="s">
        <v>84</v>
      </c>
      <c r="AY236" s="164" t="s">
        <v>210</v>
      </c>
    </row>
    <row r="237" spans="2:65" s="1" customFormat="1" ht="33" customHeight="1">
      <c r="B237" s="32"/>
      <c r="C237" s="133" t="s">
        <v>7</v>
      </c>
      <c r="D237" s="133" t="s">
        <v>212</v>
      </c>
      <c r="E237" s="134" t="s">
        <v>1087</v>
      </c>
      <c r="F237" s="135" t="s">
        <v>1088</v>
      </c>
      <c r="G237" s="136" t="s">
        <v>215</v>
      </c>
      <c r="H237" s="137">
        <v>1252</v>
      </c>
      <c r="I237" s="138"/>
      <c r="J237" s="139">
        <f>ROUND(I237*H237,2)</f>
        <v>0</v>
      </c>
      <c r="K237" s="135" t="s">
        <v>216</v>
      </c>
      <c r="L237" s="32"/>
      <c r="M237" s="140" t="s">
        <v>1</v>
      </c>
      <c r="N237" s="141" t="s">
        <v>41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217</v>
      </c>
      <c r="AT237" s="144" t="s">
        <v>212</v>
      </c>
      <c r="AU237" s="144" t="s">
        <v>86</v>
      </c>
      <c r="AY237" s="17" t="s">
        <v>210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7" t="s">
        <v>84</v>
      </c>
      <c r="BK237" s="145">
        <f>ROUND(I237*H237,2)</f>
        <v>0</v>
      </c>
      <c r="BL237" s="17" t="s">
        <v>217</v>
      </c>
      <c r="BM237" s="144" t="s">
        <v>1089</v>
      </c>
    </row>
    <row r="238" spans="2:65" s="12" customFormat="1">
      <c r="B238" s="150"/>
      <c r="D238" s="146" t="s">
        <v>221</v>
      </c>
      <c r="E238" s="151" t="s">
        <v>1</v>
      </c>
      <c r="F238" s="152" t="s">
        <v>1063</v>
      </c>
      <c r="H238" s="151" t="s">
        <v>1</v>
      </c>
      <c r="I238" s="153"/>
      <c r="L238" s="150"/>
      <c r="M238" s="154"/>
      <c r="T238" s="155"/>
      <c r="AT238" s="151" t="s">
        <v>221</v>
      </c>
      <c r="AU238" s="151" t="s">
        <v>86</v>
      </c>
      <c r="AV238" s="12" t="s">
        <v>84</v>
      </c>
      <c r="AW238" s="12" t="s">
        <v>32</v>
      </c>
      <c r="AX238" s="12" t="s">
        <v>76</v>
      </c>
      <c r="AY238" s="151" t="s">
        <v>210</v>
      </c>
    </row>
    <row r="239" spans="2:65" s="13" customFormat="1">
      <c r="B239" s="156"/>
      <c r="D239" s="146" t="s">
        <v>221</v>
      </c>
      <c r="E239" s="157" t="s">
        <v>1</v>
      </c>
      <c r="F239" s="158" t="s">
        <v>1250</v>
      </c>
      <c r="H239" s="159">
        <v>445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65" s="12" customFormat="1">
      <c r="B240" s="150"/>
      <c r="D240" s="146" t="s">
        <v>221</v>
      </c>
      <c r="E240" s="151" t="s">
        <v>1</v>
      </c>
      <c r="F240" s="152" t="s">
        <v>1065</v>
      </c>
      <c r="H240" s="151" t="s">
        <v>1</v>
      </c>
      <c r="I240" s="153"/>
      <c r="L240" s="150"/>
      <c r="M240" s="154"/>
      <c r="T240" s="155"/>
      <c r="AT240" s="151" t="s">
        <v>221</v>
      </c>
      <c r="AU240" s="151" t="s">
        <v>86</v>
      </c>
      <c r="AV240" s="12" t="s">
        <v>84</v>
      </c>
      <c r="AW240" s="12" t="s">
        <v>32</v>
      </c>
      <c r="AX240" s="12" t="s">
        <v>76</v>
      </c>
      <c r="AY240" s="151" t="s">
        <v>210</v>
      </c>
    </row>
    <row r="241" spans="2:65" s="13" customFormat="1">
      <c r="B241" s="156"/>
      <c r="D241" s="146" t="s">
        <v>221</v>
      </c>
      <c r="E241" s="157" t="s">
        <v>1</v>
      </c>
      <c r="F241" s="158" t="s">
        <v>526</v>
      </c>
      <c r="H241" s="159">
        <v>57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76</v>
      </c>
      <c r="AY241" s="157" t="s">
        <v>210</v>
      </c>
    </row>
    <row r="242" spans="2:65" s="12" customFormat="1">
      <c r="B242" s="150"/>
      <c r="D242" s="146" t="s">
        <v>221</v>
      </c>
      <c r="E242" s="151" t="s">
        <v>1</v>
      </c>
      <c r="F242" s="152" t="s">
        <v>1066</v>
      </c>
      <c r="H242" s="151" t="s">
        <v>1</v>
      </c>
      <c r="I242" s="153"/>
      <c r="L242" s="150"/>
      <c r="M242" s="154"/>
      <c r="T242" s="155"/>
      <c r="AT242" s="151" t="s">
        <v>221</v>
      </c>
      <c r="AU242" s="151" t="s">
        <v>86</v>
      </c>
      <c r="AV242" s="12" t="s">
        <v>84</v>
      </c>
      <c r="AW242" s="12" t="s">
        <v>32</v>
      </c>
      <c r="AX242" s="12" t="s">
        <v>76</v>
      </c>
      <c r="AY242" s="151" t="s">
        <v>210</v>
      </c>
    </row>
    <row r="243" spans="2:65" s="13" customFormat="1">
      <c r="B243" s="156"/>
      <c r="D243" s="146" t="s">
        <v>221</v>
      </c>
      <c r="E243" s="157" t="s">
        <v>1</v>
      </c>
      <c r="F243" s="158" t="s">
        <v>1251</v>
      </c>
      <c r="H243" s="159">
        <v>640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65" s="12" customFormat="1">
      <c r="B244" s="150"/>
      <c r="D244" s="146" t="s">
        <v>221</v>
      </c>
      <c r="E244" s="151" t="s">
        <v>1</v>
      </c>
      <c r="F244" s="152" t="s">
        <v>1068</v>
      </c>
      <c r="H244" s="151" t="s">
        <v>1</v>
      </c>
      <c r="I244" s="153"/>
      <c r="L244" s="150"/>
      <c r="M244" s="154"/>
      <c r="T244" s="155"/>
      <c r="AT244" s="151" t="s">
        <v>221</v>
      </c>
      <c r="AU244" s="151" t="s">
        <v>86</v>
      </c>
      <c r="AV244" s="12" t="s">
        <v>84</v>
      </c>
      <c r="AW244" s="12" t="s">
        <v>32</v>
      </c>
      <c r="AX244" s="12" t="s">
        <v>76</v>
      </c>
      <c r="AY244" s="151" t="s">
        <v>210</v>
      </c>
    </row>
    <row r="245" spans="2:65" s="13" customFormat="1">
      <c r="B245" s="156"/>
      <c r="D245" s="146" t="s">
        <v>221</v>
      </c>
      <c r="E245" s="157" t="s">
        <v>1</v>
      </c>
      <c r="F245" s="158" t="s">
        <v>801</v>
      </c>
      <c r="H245" s="159">
        <v>110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76</v>
      </c>
      <c r="AY245" s="157" t="s">
        <v>210</v>
      </c>
    </row>
    <row r="246" spans="2:65" s="14" customFormat="1">
      <c r="B246" s="163"/>
      <c r="D246" s="146" t="s">
        <v>221</v>
      </c>
      <c r="E246" s="164" t="s">
        <v>1</v>
      </c>
      <c r="F246" s="165" t="s">
        <v>224</v>
      </c>
      <c r="H246" s="166">
        <v>1252</v>
      </c>
      <c r="I246" s="167"/>
      <c r="L246" s="163"/>
      <c r="M246" s="168"/>
      <c r="T246" s="169"/>
      <c r="AT246" s="164" t="s">
        <v>221</v>
      </c>
      <c r="AU246" s="164" t="s">
        <v>86</v>
      </c>
      <c r="AV246" s="14" t="s">
        <v>217</v>
      </c>
      <c r="AW246" s="14" t="s">
        <v>32</v>
      </c>
      <c r="AX246" s="14" t="s">
        <v>84</v>
      </c>
      <c r="AY246" s="164" t="s">
        <v>210</v>
      </c>
    </row>
    <row r="247" spans="2:65" s="1" customFormat="1" ht="78" customHeight="1">
      <c r="B247" s="32"/>
      <c r="C247" s="133" t="s">
        <v>354</v>
      </c>
      <c r="D247" s="133" t="s">
        <v>212</v>
      </c>
      <c r="E247" s="134" t="s">
        <v>1090</v>
      </c>
      <c r="F247" s="135" t="s">
        <v>1091</v>
      </c>
      <c r="G247" s="136" t="s">
        <v>215</v>
      </c>
      <c r="H247" s="137">
        <v>455</v>
      </c>
      <c r="I247" s="138"/>
      <c r="J247" s="139">
        <f>ROUND(I247*H247,2)</f>
        <v>0</v>
      </c>
      <c r="K247" s="135" t="s">
        <v>216</v>
      </c>
      <c r="L247" s="32"/>
      <c r="M247" s="140" t="s">
        <v>1</v>
      </c>
      <c r="N247" s="141" t="s">
        <v>41</v>
      </c>
      <c r="P247" s="142">
        <f>O247*H247</f>
        <v>0</v>
      </c>
      <c r="Q247" s="142">
        <v>8.9219999999999994E-2</v>
      </c>
      <c r="R247" s="142">
        <f>Q247*H247</f>
        <v>40.595099999999995</v>
      </c>
      <c r="S247" s="142">
        <v>0</v>
      </c>
      <c r="T247" s="143">
        <f>S247*H247</f>
        <v>0</v>
      </c>
      <c r="AR247" s="144" t="s">
        <v>217</v>
      </c>
      <c r="AT247" s="144" t="s">
        <v>212</v>
      </c>
      <c r="AU247" s="144" t="s">
        <v>86</v>
      </c>
      <c r="AY247" s="17" t="s">
        <v>210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7" t="s">
        <v>84</v>
      </c>
      <c r="BK247" s="145">
        <f>ROUND(I247*H247,2)</f>
        <v>0</v>
      </c>
      <c r="BL247" s="17" t="s">
        <v>217</v>
      </c>
      <c r="BM247" s="144" t="s">
        <v>1092</v>
      </c>
    </row>
    <row r="248" spans="2:65" s="12" customFormat="1">
      <c r="B248" s="150"/>
      <c r="D248" s="146" t="s">
        <v>221</v>
      </c>
      <c r="E248" s="151" t="s">
        <v>1</v>
      </c>
      <c r="F248" s="152" t="s">
        <v>1063</v>
      </c>
      <c r="H248" s="151" t="s">
        <v>1</v>
      </c>
      <c r="I248" s="153"/>
      <c r="L248" s="150"/>
      <c r="M248" s="154"/>
      <c r="T248" s="155"/>
      <c r="AT248" s="151" t="s">
        <v>221</v>
      </c>
      <c r="AU248" s="151" t="s">
        <v>86</v>
      </c>
      <c r="AV248" s="12" t="s">
        <v>84</v>
      </c>
      <c r="AW248" s="12" t="s">
        <v>32</v>
      </c>
      <c r="AX248" s="12" t="s">
        <v>76</v>
      </c>
      <c r="AY248" s="151" t="s">
        <v>210</v>
      </c>
    </row>
    <row r="249" spans="2:65" s="13" customFormat="1">
      <c r="B249" s="156"/>
      <c r="D249" s="146" t="s">
        <v>221</v>
      </c>
      <c r="E249" s="157" t="s">
        <v>1</v>
      </c>
      <c r="F249" s="158" t="s">
        <v>1250</v>
      </c>
      <c r="H249" s="159">
        <v>445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76</v>
      </c>
      <c r="AY249" s="157" t="s">
        <v>210</v>
      </c>
    </row>
    <row r="250" spans="2:65" s="12" customFormat="1">
      <c r="B250" s="150"/>
      <c r="D250" s="146" t="s">
        <v>221</v>
      </c>
      <c r="E250" s="151" t="s">
        <v>1</v>
      </c>
      <c r="F250" s="152" t="s">
        <v>1093</v>
      </c>
      <c r="H250" s="151" t="s">
        <v>1</v>
      </c>
      <c r="I250" s="153"/>
      <c r="L250" s="150"/>
      <c r="M250" s="154"/>
      <c r="T250" s="155"/>
      <c r="AT250" s="151" t="s">
        <v>221</v>
      </c>
      <c r="AU250" s="151" t="s">
        <v>86</v>
      </c>
      <c r="AV250" s="12" t="s">
        <v>84</v>
      </c>
      <c r="AW250" s="12" t="s">
        <v>32</v>
      </c>
      <c r="AX250" s="12" t="s">
        <v>76</v>
      </c>
      <c r="AY250" s="151" t="s">
        <v>210</v>
      </c>
    </row>
    <row r="251" spans="2:65" s="13" customFormat="1">
      <c r="B251" s="156"/>
      <c r="D251" s="146" t="s">
        <v>221</v>
      </c>
      <c r="E251" s="157" t="s">
        <v>1</v>
      </c>
      <c r="F251" s="158" t="s">
        <v>276</v>
      </c>
      <c r="H251" s="159">
        <v>10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76</v>
      </c>
      <c r="AY251" s="157" t="s">
        <v>210</v>
      </c>
    </row>
    <row r="252" spans="2:65" s="14" customFormat="1">
      <c r="B252" s="163"/>
      <c r="D252" s="146" t="s">
        <v>221</v>
      </c>
      <c r="E252" s="164" t="s">
        <v>1</v>
      </c>
      <c r="F252" s="165" t="s">
        <v>224</v>
      </c>
      <c r="H252" s="166">
        <v>455</v>
      </c>
      <c r="I252" s="167"/>
      <c r="L252" s="163"/>
      <c r="M252" s="168"/>
      <c r="T252" s="169"/>
      <c r="AT252" s="164" t="s">
        <v>221</v>
      </c>
      <c r="AU252" s="164" t="s">
        <v>86</v>
      </c>
      <c r="AV252" s="14" t="s">
        <v>217</v>
      </c>
      <c r="AW252" s="14" t="s">
        <v>32</v>
      </c>
      <c r="AX252" s="14" t="s">
        <v>84</v>
      </c>
      <c r="AY252" s="164" t="s">
        <v>210</v>
      </c>
    </row>
    <row r="253" spans="2:65" s="1" customFormat="1" ht="24.25" customHeight="1">
      <c r="B253" s="32"/>
      <c r="C253" s="170" t="s">
        <v>360</v>
      </c>
      <c r="D253" s="170" t="s">
        <v>327</v>
      </c>
      <c r="E253" s="171" t="s">
        <v>1094</v>
      </c>
      <c r="F253" s="172" t="s">
        <v>1095</v>
      </c>
      <c r="G253" s="173" t="s">
        <v>215</v>
      </c>
      <c r="H253" s="174">
        <v>426.36</v>
      </c>
      <c r="I253" s="175"/>
      <c r="J253" s="176">
        <f>ROUND(I253*H253,2)</f>
        <v>0</v>
      </c>
      <c r="K253" s="172" t="s">
        <v>216</v>
      </c>
      <c r="L253" s="177"/>
      <c r="M253" s="178" t="s">
        <v>1</v>
      </c>
      <c r="N253" s="179" t="s">
        <v>41</v>
      </c>
      <c r="P253" s="142">
        <f>O253*H253</f>
        <v>0</v>
      </c>
      <c r="Q253" s="142">
        <v>0.13200000000000001</v>
      </c>
      <c r="R253" s="142">
        <f>Q253*H253</f>
        <v>56.279520000000005</v>
      </c>
      <c r="S253" s="142">
        <v>0</v>
      </c>
      <c r="T253" s="143">
        <f>S253*H253</f>
        <v>0</v>
      </c>
      <c r="AR253" s="144" t="s">
        <v>263</v>
      </c>
      <c r="AT253" s="144" t="s">
        <v>327</v>
      </c>
      <c r="AU253" s="144" t="s">
        <v>86</v>
      </c>
      <c r="AY253" s="17" t="s">
        <v>210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7" t="s">
        <v>84</v>
      </c>
      <c r="BK253" s="145">
        <f>ROUND(I253*H253,2)</f>
        <v>0</v>
      </c>
      <c r="BL253" s="17" t="s">
        <v>217</v>
      </c>
      <c r="BM253" s="144" t="s">
        <v>1096</v>
      </c>
    </row>
    <row r="254" spans="2:65" s="12" customFormat="1">
      <c r="B254" s="150"/>
      <c r="D254" s="146" t="s">
        <v>221</v>
      </c>
      <c r="E254" s="151" t="s">
        <v>1</v>
      </c>
      <c r="F254" s="152" t="s">
        <v>1097</v>
      </c>
      <c r="H254" s="151" t="s">
        <v>1</v>
      </c>
      <c r="I254" s="153"/>
      <c r="L254" s="150"/>
      <c r="M254" s="154"/>
      <c r="T254" s="155"/>
      <c r="AT254" s="151" t="s">
        <v>221</v>
      </c>
      <c r="AU254" s="151" t="s">
        <v>86</v>
      </c>
      <c r="AV254" s="12" t="s">
        <v>84</v>
      </c>
      <c r="AW254" s="12" t="s">
        <v>32</v>
      </c>
      <c r="AX254" s="12" t="s">
        <v>76</v>
      </c>
      <c r="AY254" s="151" t="s">
        <v>210</v>
      </c>
    </row>
    <row r="255" spans="2:65" s="13" customFormat="1">
      <c r="B255" s="156"/>
      <c r="D255" s="146" t="s">
        <v>221</v>
      </c>
      <c r="E255" s="157" t="s">
        <v>1</v>
      </c>
      <c r="F255" s="158" t="s">
        <v>1265</v>
      </c>
      <c r="H255" s="159">
        <v>426.36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76</v>
      </c>
      <c r="AY255" s="157" t="s">
        <v>210</v>
      </c>
    </row>
    <row r="256" spans="2:65" s="14" customFormat="1">
      <c r="B256" s="163"/>
      <c r="D256" s="146" t="s">
        <v>221</v>
      </c>
      <c r="E256" s="164" t="s">
        <v>1</v>
      </c>
      <c r="F256" s="165" t="s">
        <v>224</v>
      </c>
      <c r="H256" s="166">
        <v>426.36</v>
      </c>
      <c r="I256" s="167"/>
      <c r="L256" s="163"/>
      <c r="M256" s="168"/>
      <c r="T256" s="169"/>
      <c r="AT256" s="164" t="s">
        <v>221</v>
      </c>
      <c r="AU256" s="164" t="s">
        <v>86</v>
      </c>
      <c r="AV256" s="14" t="s">
        <v>217</v>
      </c>
      <c r="AW256" s="14" t="s">
        <v>32</v>
      </c>
      <c r="AX256" s="14" t="s">
        <v>84</v>
      </c>
      <c r="AY256" s="164" t="s">
        <v>210</v>
      </c>
    </row>
    <row r="257" spans="2:65" s="1" customFormat="1" ht="24.25" customHeight="1">
      <c r="B257" s="32"/>
      <c r="C257" s="170" t="s">
        <v>365</v>
      </c>
      <c r="D257" s="170" t="s">
        <v>327</v>
      </c>
      <c r="E257" s="171" t="s">
        <v>1099</v>
      </c>
      <c r="F257" s="172" t="s">
        <v>1100</v>
      </c>
      <c r="G257" s="173" t="s">
        <v>215</v>
      </c>
      <c r="H257" s="174">
        <v>23.46</v>
      </c>
      <c r="I257" s="175"/>
      <c r="J257" s="176">
        <f>ROUND(I257*H257,2)</f>
        <v>0</v>
      </c>
      <c r="K257" s="172" t="s">
        <v>216</v>
      </c>
      <c r="L257" s="177"/>
      <c r="M257" s="178" t="s">
        <v>1</v>
      </c>
      <c r="N257" s="179" t="s">
        <v>41</v>
      </c>
      <c r="P257" s="142">
        <f>O257*H257</f>
        <v>0</v>
      </c>
      <c r="Q257" s="142">
        <v>0.13100000000000001</v>
      </c>
      <c r="R257" s="142">
        <f>Q257*H257</f>
        <v>3.0732600000000003</v>
      </c>
      <c r="S257" s="142">
        <v>0</v>
      </c>
      <c r="T257" s="143">
        <f>S257*H257</f>
        <v>0</v>
      </c>
      <c r="AR257" s="144" t="s">
        <v>263</v>
      </c>
      <c r="AT257" s="144" t="s">
        <v>327</v>
      </c>
      <c r="AU257" s="144" t="s">
        <v>86</v>
      </c>
      <c r="AY257" s="17" t="s">
        <v>210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7" t="s">
        <v>84</v>
      </c>
      <c r="BK257" s="145">
        <f>ROUND(I257*H257,2)</f>
        <v>0</v>
      </c>
      <c r="BL257" s="17" t="s">
        <v>217</v>
      </c>
      <c r="BM257" s="144" t="s">
        <v>1101</v>
      </c>
    </row>
    <row r="258" spans="2:65" s="12" customFormat="1">
      <c r="B258" s="150"/>
      <c r="D258" s="146" t="s">
        <v>221</v>
      </c>
      <c r="E258" s="151" t="s">
        <v>1</v>
      </c>
      <c r="F258" s="152" t="s">
        <v>1102</v>
      </c>
      <c r="H258" s="151" t="s">
        <v>1</v>
      </c>
      <c r="I258" s="153"/>
      <c r="L258" s="150"/>
      <c r="M258" s="154"/>
      <c r="T258" s="155"/>
      <c r="AT258" s="151" t="s">
        <v>221</v>
      </c>
      <c r="AU258" s="151" t="s">
        <v>86</v>
      </c>
      <c r="AV258" s="12" t="s">
        <v>84</v>
      </c>
      <c r="AW258" s="12" t="s">
        <v>32</v>
      </c>
      <c r="AX258" s="12" t="s">
        <v>76</v>
      </c>
      <c r="AY258" s="151" t="s">
        <v>210</v>
      </c>
    </row>
    <row r="259" spans="2:65" s="13" customFormat="1">
      <c r="B259" s="156"/>
      <c r="D259" s="146" t="s">
        <v>221</v>
      </c>
      <c r="E259" s="157" t="s">
        <v>1</v>
      </c>
      <c r="F259" s="158" t="s">
        <v>1266</v>
      </c>
      <c r="H259" s="159">
        <v>13.26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76</v>
      </c>
      <c r="AY259" s="157" t="s">
        <v>210</v>
      </c>
    </row>
    <row r="260" spans="2:65" s="12" customFormat="1">
      <c r="B260" s="150"/>
      <c r="D260" s="146" t="s">
        <v>221</v>
      </c>
      <c r="E260" s="151" t="s">
        <v>1</v>
      </c>
      <c r="F260" s="152" t="s">
        <v>1093</v>
      </c>
      <c r="H260" s="151" t="s">
        <v>1</v>
      </c>
      <c r="I260" s="153"/>
      <c r="L260" s="150"/>
      <c r="M260" s="154"/>
      <c r="T260" s="155"/>
      <c r="AT260" s="151" t="s">
        <v>221</v>
      </c>
      <c r="AU260" s="151" t="s">
        <v>86</v>
      </c>
      <c r="AV260" s="12" t="s">
        <v>84</v>
      </c>
      <c r="AW260" s="12" t="s">
        <v>32</v>
      </c>
      <c r="AX260" s="12" t="s">
        <v>76</v>
      </c>
      <c r="AY260" s="151" t="s">
        <v>210</v>
      </c>
    </row>
    <row r="261" spans="2:65" s="13" customFormat="1">
      <c r="B261" s="156"/>
      <c r="D261" s="146" t="s">
        <v>221</v>
      </c>
      <c r="E261" s="157" t="s">
        <v>1</v>
      </c>
      <c r="F261" s="158" t="s">
        <v>1267</v>
      </c>
      <c r="H261" s="159">
        <v>10.199999999999999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76</v>
      </c>
      <c r="AY261" s="157" t="s">
        <v>210</v>
      </c>
    </row>
    <row r="262" spans="2:65" s="14" customFormat="1">
      <c r="B262" s="163"/>
      <c r="D262" s="146" t="s">
        <v>221</v>
      </c>
      <c r="E262" s="164" t="s">
        <v>1</v>
      </c>
      <c r="F262" s="165" t="s">
        <v>224</v>
      </c>
      <c r="H262" s="166">
        <v>23.46</v>
      </c>
      <c r="I262" s="167"/>
      <c r="L262" s="163"/>
      <c r="M262" s="168"/>
      <c r="T262" s="169"/>
      <c r="AT262" s="164" t="s">
        <v>221</v>
      </c>
      <c r="AU262" s="164" t="s">
        <v>86</v>
      </c>
      <c r="AV262" s="14" t="s">
        <v>217</v>
      </c>
      <c r="AW262" s="14" t="s">
        <v>32</v>
      </c>
      <c r="AX262" s="14" t="s">
        <v>84</v>
      </c>
      <c r="AY262" s="164" t="s">
        <v>210</v>
      </c>
    </row>
    <row r="263" spans="2:65" s="1" customFormat="1" ht="24.25" customHeight="1">
      <c r="B263" s="32"/>
      <c r="C263" s="170" t="s">
        <v>369</v>
      </c>
      <c r="D263" s="170" t="s">
        <v>327</v>
      </c>
      <c r="E263" s="171" t="s">
        <v>1268</v>
      </c>
      <c r="F263" s="172" t="s">
        <v>1269</v>
      </c>
      <c r="G263" s="173" t="s">
        <v>215</v>
      </c>
      <c r="H263" s="174">
        <v>10.199999999999999</v>
      </c>
      <c r="I263" s="175"/>
      <c r="J263" s="176">
        <f>ROUND(I263*H263,2)</f>
        <v>0</v>
      </c>
      <c r="K263" s="172" t="s">
        <v>216</v>
      </c>
      <c r="L263" s="177"/>
      <c r="M263" s="178" t="s">
        <v>1</v>
      </c>
      <c r="N263" s="179" t="s">
        <v>41</v>
      </c>
      <c r="P263" s="142">
        <f>O263*H263</f>
        <v>0</v>
      </c>
      <c r="Q263" s="142">
        <v>0.13200000000000001</v>
      </c>
      <c r="R263" s="142">
        <f>Q263*H263</f>
        <v>1.3464</v>
      </c>
      <c r="S263" s="142">
        <v>0</v>
      </c>
      <c r="T263" s="143">
        <f>S263*H263</f>
        <v>0</v>
      </c>
      <c r="AR263" s="144" t="s">
        <v>263</v>
      </c>
      <c r="AT263" s="144" t="s">
        <v>327</v>
      </c>
      <c r="AU263" s="144" t="s">
        <v>86</v>
      </c>
      <c r="AY263" s="17" t="s">
        <v>210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7" t="s">
        <v>84</v>
      </c>
      <c r="BK263" s="145">
        <f>ROUND(I263*H263,2)</f>
        <v>0</v>
      </c>
      <c r="BL263" s="17" t="s">
        <v>217</v>
      </c>
      <c r="BM263" s="144" t="s">
        <v>1270</v>
      </c>
    </row>
    <row r="264" spans="2:65" s="12" customFormat="1">
      <c r="B264" s="150"/>
      <c r="D264" s="146" t="s">
        <v>221</v>
      </c>
      <c r="E264" s="151" t="s">
        <v>1</v>
      </c>
      <c r="F264" s="152" t="s">
        <v>1271</v>
      </c>
      <c r="H264" s="151" t="s">
        <v>1</v>
      </c>
      <c r="I264" s="153"/>
      <c r="L264" s="150"/>
      <c r="M264" s="154"/>
      <c r="T264" s="155"/>
      <c r="AT264" s="151" t="s">
        <v>221</v>
      </c>
      <c r="AU264" s="151" t="s">
        <v>86</v>
      </c>
      <c r="AV264" s="12" t="s">
        <v>84</v>
      </c>
      <c r="AW264" s="12" t="s">
        <v>32</v>
      </c>
      <c r="AX264" s="12" t="s">
        <v>76</v>
      </c>
      <c r="AY264" s="151" t="s">
        <v>210</v>
      </c>
    </row>
    <row r="265" spans="2:65" s="13" customFormat="1">
      <c r="B265" s="156"/>
      <c r="D265" s="146" t="s">
        <v>221</v>
      </c>
      <c r="E265" s="157" t="s">
        <v>1</v>
      </c>
      <c r="F265" s="158" t="s">
        <v>1267</v>
      </c>
      <c r="H265" s="159">
        <v>10.199999999999999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76</v>
      </c>
      <c r="AY265" s="157" t="s">
        <v>210</v>
      </c>
    </row>
    <row r="266" spans="2:65" s="14" customFormat="1">
      <c r="B266" s="163"/>
      <c r="D266" s="146" t="s">
        <v>221</v>
      </c>
      <c r="E266" s="164" t="s">
        <v>1</v>
      </c>
      <c r="F266" s="165" t="s">
        <v>224</v>
      </c>
      <c r="H266" s="166">
        <v>10.199999999999999</v>
      </c>
      <c r="I266" s="167"/>
      <c r="L266" s="163"/>
      <c r="M266" s="168"/>
      <c r="T266" s="169"/>
      <c r="AT266" s="164" t="s">
        <v>221</v>
      </c>
      <c r="AU266" s="164" t="s">
        <v>86</v>
      </c>
      <c r="AV266" s="14" t="s">
        <v>217</v>
      </c>
      <c r="AW266" s="14" t="s">
        <v>32</v>
      </c>
      <c r="AX266" s="14" t="s">
        <v>84</v>
      </c>
      <c r="AY266" s="164" t="s">
        <v>210</v>
      </c>
    </row>
    <row r="267" spans="2:65" s="1" customFormat="1" ht="24.25" customHeight="1">
      <c r="B267" s="32"/>
      <c r="C267" s="170" t="s">
        <v>376</v>
      </c>
      <c r="D267" s="170" t="s">
        <v>327</v>
      </c>
      <c r="E267" s="171" t="s">
        <v>1272</v>
      </c>
      <c r="F267" s="172" t="s">
        <v>1273</v>
      </c>
      <c r="G267" s="173" t="s">
        <v>215</v>
      </c>
      <c r="H267" s="174">
        <v>4.08</v>
      </c>
      <c r="I267" s="175"/>
      <c r="J267" s="176">
        <f>ROUND(I267*H267,2)</f>
        <v>0</v>
      </c>
      <c r="K267" s="172" t="s">
        <v>216</v>
      </c>
      <c r="L267" s="177"/>
      <c r="M267" s="178" t="s">
        <v>1</v>
      </c>
      <c r="N267" s="179" t="s">
        <v>41</v>
      </c>
      <c r="P267" s="142">
        <f>O267*H267</f>
        <v>0</v>
      </c>
      <c r="Q267" s="142">
        <v>0.128</v>
      </c>
      <c r="R267" s="142">
        <f>Q267*H267</f>
        <v>0.52224000000000004</v>
      </c>
      <c r="S267" s="142">
        <v>0</v>
      </c>
      <c r="T267" s="143">
        <f>S267*H267</f>
        <v>0</v>
      </c>
      <c r="AR267" s="144" t="s">
        <v>263</v>
      </c>
      <c r="AT267" s="144" t="s">
        <v>327</v>
      </c>
      <c r="AU267" s="144" t="s">
        <v>86</v>
      </c>
      <c r="AY267" s="17" t="s">
        <v>210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7" t="s">
        <v>84</v>
      </c>
      <c r="BK267" s="145">
        <f>ROUND(I267*H267,2)</f>
        <v>0</v>
      </c>
      <c r="BL267" s="17" t="s">
        <v>217</v>
      </c>
      <c r="BM267" s="144" t="s">
        <v>1274</v>
      </c>
    </row>
    <row r="268" spans="2:65" s="12" customFormat="1">
      <c r="B268" s="150"/>
      <c r="D268" s="146" t="s">
        <v>221</v>
      </c>
      <c r="E268" s="151" t="s">
        <v>1</v>
      </c>
      <c r="F268" s="152" t="s">
        <v>1275</v>
      </c>
      <c r="H268" s="151" t="s">
        <v>1</v>
      </c>
      <c r="I268" s="153"/>
      <c r="L268" s="150"/>
      <c r="M268" s="154"/>
      <c r="T268" s="155"/>
      <c r="AT268" s="151" t="s">
        <v>221</v>
      </c>
      <c r="AU268" s="151" t="s">
        <v>86</v>
      </c>
      <c r="AV268" s="12" t="s">
        <v>84</v>
      </c>
      <c r="AW268" s="12" t="s">
        <v>32</v>
      </c>
      <c r="AX268" s="12" t="s">
        <v>76</v>
      </c>
      <c r="AY268" s="151" t="s">
        <v>210</v>
      </c>
    </row>
    <row r="269" spans="2:65" s="13" customFormat="1">
      <c r="B269" s="156"/>
      <c r="D269" s="146" t="s">
        <v>221</v>
      </c>
      <c r="E269" s="157" t="s">
        <v>1</v>
      </c>
      <c r="F269" s="158" t="s">
        <v>1276</v>
      </c>
      <c r="H269" s="159">
        <v>4.08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76</v>
      </c>
      <c r="AY269" s="157" t="s">
        <v>210</v>
      </c>
    </row>
    <row r="270" spans="2:65" s="14" customFormat="1">
      <c r="B270" s="163"/>
      <c r="D270" s="146" t="s">
        <v>221</v>
      </c>
      <c r="E270" s="164" t="s">
        <v>1</v>
      </c>
      <c r="F270" s="165" t="s">
        <v>224</v>
      </c>
      <c r="H270" s="166">
        <v>4.08</v>
      </c>
      <c r="I270" s="167"/>
      <c r="L270" s="163"/>
      <c r="M270" s="168"/>
      <c r="T270" s="169"/>
      <c r="AT270" s="164" t="s">
        <v>221</v>
      </c>
      <c r="AU270" s="164" t="s">
        <v>86</v>
      </c>
      <c r="AV270" s="14" t="s">
        <v>217</v>
      </c>
      <c r="AW270" s="14" t="s">
        <v>32</v>
      </c>
      <c r="AX270" s="14" t="s">
        <v>84</v>
      </c>
      <c r="AY270" s="164" t="s">
        <v>210</v>
      </c>
    </row>
    <row r="271" spans="2:65" s="1" customFormat="1" ht="78" customHeight="1">
      <c r="B271" s="32"/>
      <c r="C271" s="133" t="s">
        <v>382</v>
      </c>
      <c r="D271" s="133" t="s">
        <v>212</v>
      </c>
      <c r="E271" s="134" t="s">
        <v>1105</v>
      </c>
      <c r="F271" s="135" t="s">
        <v>1106</v>
      </c>
      <c r="G271" s="136" t="s">
        <v>215</v>
      </c>
      <c r="H271" s="137">
        <v>84</v>
      </c>
      <c r="I271" s="138"/>
      <c r="J271" s="139">
        <f>ROUND(I271*H271,2)</f>
        <v>0</v>
      </c>
      <c r="K271" s="135" t="s">
        <v>216</v>
      </c>
      <c r="L271" s="32"/>
      <c r="M271" s="140" t="s">
        <v>1</v>
      </c>
      <c r="N271" s="141" t="s">
        <v>41</v>
      </c>
      <c r="P271" s="142">
        <f>O271*H271</f>
        <v>0</v>
      </c>
      <c r="Q271" s="142">
        <v>0.11162</v>
      </c>
      <c r="R271" s="142">
        <f>Q271*H271</f>
        <v>9.37608</v>
      </c>
      <c r="S271" s="142">
        <v>0</v>
      </c>
      <c r="T271" s="143">
        <f>S271*H271</f>
        <v>0</v>
      </c>
      <c r="AR271" s="144" t="s">
        <v>217</v>
      </c>
      <c r="AT271" s="144" t="s">
        <v>212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1107</v>
      </c>
    </row>
    <row r="272" spans="2:65" s="12" customFormat="1">
      <c r="B272" s="150"/>
      <c r="D272" s="146" t="s">
        <v>221</v>
      </c>
      <c r="E272" s="151" t="s">
        <v>1</v>
      </c>
      <c r="F272" s="152" t="s">
        <v>1065</v>
      </c>
      <c r="H272" s="151" t="s">
        <v>1</v>
      </c>
      <c r="I272" s="153"/>
      <c r="L272" s="150"/>
      <c r="M272" s="154"/>
      <c r="T272" s="155"/>
      <c r="AT272" s="151" t="s">
        <v>221</v>
      </c>
      <c r="AU272" s="151" t="s">
        <v>86</v>
      </c>
      <c r="AV272" s="12" t="s">
        <v>84</v>
      </c>
      <c r="AW272" s="12" t="s">
        <v>32</v>
      </c>
      <c r="AX272" s="12" t="s">
        <v>76</v>
      </c>
      <c r="AY272" s="151" t="s">
        <v>210</v>
      </c>
    </row>
    <row r="273" spans="2:65" s="13" customFormat="1">
      <c r="B273" s="156"/>
      <c r="D273" s="146" t="s">
        <v>221</v>
      </c>
      <c r="E273" s="157" t="s">
        <v>1</v>
      </c>
      <c r="F273" s="158" t="s">
        <v>526</v>
      </c>
      <c r="H273" s="159">
        <v>57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76</v>
      </c>
      <c r="AY273" s="157" t="s">
        <v>210</v>
      </c>
    </row>
    <row r="274" spans="2:65" s="12" customFormat="1">
      <c r="B274" s="150"/>
      <c r="D274" s="146" t="s">
        <v>221</v>
      </c>
      <c r="E274" s="151" t="s">
        <v>1</v>
      </c>
      <c r="F274" s="152" t="s">
        <v>1109</v>
      </c>
      <c r="H274" s="151" t="s">
        <v>1</v>
      </c>
      <c r="I274" s="153"/>
      <c r="L274" s="150"/>
      <c r="M274" s="154"/>
      <c r="T274" s="155"/>
      <c r="AT274" s="151" t="s">
        <v>221</v>
      </c>
      <c r="AU274" s="151" t="s">
        <v>86</v>
      </c>
      <c r="AV274" s="12" t="s">
        <v>84</v>
      </c>
      <c r="AW274" s="12" t="s">
        <v>32</v>
      </c>
      <c r="AX274" s="12" t="s">
        <v>76</v>
      </c>
      <c r="AY274" s="151" t="s">
        <v>210</v>
      </c>
    </row>
    <row r="275" spans="2:65" s="13" customFormat="1">
      <c r="B275" s="156"/>
      <c r="D275" s="146" t="s">
        <v>221</v>
      </c>
      <c r="E275" s="157" t="s">
        <v>1</v>
      </c>
      <c r="F275" s="158" t="s">
        <v>360</v>
      </c>
      <c r="H275" s="159">
        <v>23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76</v>
      </c>
      <c r="AY275" s="157" t="s">
        <v>210</v>
      </c>
    </row>
    <row r="276" spans="2:65" s="12" customFormat="1" ht="20">
      <c r="B276" s="150"/>
      <c r="D276" s="146" t="s">
        <v>221</v>
      </c>
      <c r="E276" s="151" t="s">
        <v>1</v>
      </c>
      <c r="F276" s="152" t="s">
        <v>1110</v>
      </c>
      <c r="H276" s="151" t="s">
        <v>1</v>
      </c>
      <c r="I276" s="153"/>
      <c r="L276" s="150"/>
      <c r="M276" s="154"/>
      <c r="T276" s="155"/>
      <c r="AT276" s="151" t="s">
        <v>221</v>
      </c>
      <c r="AU276" s="151" t="s">
        <v>86</v>
      </c>
      <c r="AV276" s="12" t="s">
        <v>84</v>
      </c>
      <c r="AW276" s="12" t="s">
        <v>32</v>
      </c>
      <c r="AX276" s="12" t="s">
        <v>76</v>
      </c>
      <c r="AY276" s="151" t="s">
        <v>210</v>
      </c>
    </row>
    <row r="277" spans="2:65" s="13" customFormat="1">
      <c r="B277" s="156"/>
      <c r="D277" s="146" t="s">
        <v>221</v>
      </c>
      <c r="E277" s="157" t="s">
        <v>1</v>
      </c>
      <c r="F277" s="158" t="s">
        <v>217</v>
      </c>
      <c r="H277" s="159">
        <v>4</v>
      </c>
      <c r="I277" s="160"/>
      <c r="L277" s="156"/>
      <c r="M277" s="161"/>
      <c r="T277" s="162"/>
      <c r="AT277" s="157" t="s">
        <v>221</v>
      </c>
      <c r="AU277" s="157" t="s">
        <v>86</v>
      </c>
      <c r="AV277" s="13" t="s">
        <v>86</v>
      </c>
      <c r="AW277" s="13" t="s">
        <v>32</v>
      </c>
      <c r="AX277" s="13" t="s">
        <v>76</v>
      </c>
      <c r="AY277" s="157" t="s">
        <v>210</v>
      </c>
    </row>
    <row r="278" spans="2:65" s="14" customFormat="1">
      <c r="B278" s="163"/>
      <c r="D278" s="146" t="s">
        <v>221</v>
      </c>
      <c r="E278" s="164" t="s">
        <v>1</v>
      </c>
      <c r="F278" s="165" t="s">
        <v>224</v>
      </c>
      <c r="H278" s="166">
        <v>84</v>
      </c>
      <c r="I278" s="167"/>
      <c r="L278" s="163"/>
      <c r="M278" s="168"/>
      <c r="T278" s="169"/>
      <c r="AT278" s="164" t="s">
        <v>221</v>
      </c>
      <c r="AU278" s="164" t="s">
        <v>86</v>
      </c>
      <c r="AV278" s="14" t="s">
        <v>217</v>
      </c>
      <c r="AW278" s="14" t="s">
        <v>32</v>
      </c>
      <c r="AX278" s="14" t="s">
        <v>84</v>
      </c>
      <c r="AY278" s="164" t="s">
        <v>210</v>
      </c>
    </row>
    <row r="279" spans="2:65" s="1" customFormat="1" ht="24.25" customHeight="1">
      <c r="B279" s="32"/>
      <c r="C279" s="170" t="s">
        <v>387</v>
      </c>
      <c r="D279" s="170" t="s">
        <v>327</v>
      </c>
      <c r="E279" s="171" t="s">
        <v>1111</v>
      </c>
      <c r="F279" s="172" t="s">
        <v>1112</v>
      </c>
      <c r="G279" s="173" t="s">
        <v>215</v>
      </c>
      <c r="H279" s="174">
        <v>39.78</v>
      </c>
      <c r="I279" s="175"/>
      <c r="J279" s="176">
        <f>ROUND(I279*H279,2)</f>
        <v>0</v>
      </c>
      <c r="K279" s="172" t="s">
        <v>216</v>
      </c>
      <c r="L279" s="177"/>
      <c r="M279" s="178" t="s">
        <v>1</v>
      </c>
      <c r="N279" s="179" t="s">
        <v>41</v>
      </c>
      <c r="P279" s="142">
        <f>O279*H279</f>
        <v>0</v>
      </c>
      <c r="Q279" s="142">
        <v>0.17599999999999999</v>
      </c>
      <c r="R279" s="142">
        <f>Q279*H279</f>
        <v>7.0012799999999995</v>
      </c>
      <c r="S279" s="142">
        <v>0</v>
      </c>
      <c r="T279" s="143">
        <f>S279*H279</f>
        <v>0</v>
      </c>
      <c r="AR279" s="144" t="s">
        <v>263</v>
      </c>
      <c r="AT279" s="144" t="s">
        <v>327</v>
      </c>
      <c r="AU279" s="144" t="s">
        <v>86</v>
      </c>
      <c r="AY279" s="17" t="s">
        <v>210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7" t="s">
        <v>84</v>
      </c>
      <c r="BK279" s="145">
        <f>ROUND(I279*H279,2)</f>
        <v>0</v>
      </c>
      <c r="BL279" s="17" t="s">
        <v>217</v>
      </c>
      <c r="BM279" s="144" t="s">
        <v>1113</v>
      </c>
    </row>
    <row r="280" spans="2:65" s="12" customFormat="1">
      <c r="B280" s="150"/>
      <c r="D280" s="146" t="s">
        <v>221</v>
      </c>
      <c r="E280" s="151" t="s">
        <v>1</v>
      </c>
      <c r="F280" s="152" t="s">
        <v>1114</v>
      </c>
      <c r="H280" s="151" t="s">
        <v>1</v>
      </c>
      <c r="I280" s="153"/>
      <c r="L280" s="150"/>
      <c r="M280" s="154"/>
      <c r="T280" s="155"/>
      <c r="AT280" s="151" t="s">
        <v>221</v>
      </c>
      <c r="AU280" s="151" t="s">
        <v>86</v>
      </c>
      <c r="AV280" s="12" t="s">
        <v>84</v>
      </c>
      <c r="AW280" s="12" t="s">
        <v>32</v>
      </c>
      <c r="AX280" s="12" t="s">
        <v>76</v>
      </c>
      <c r="AY280" s="151" t="s">
        <v>210</v>
      </c>
    </row>
    <row r="281" spans="2:65" s="13" customFormat="1">
      <c r="B281" s="156"/>
      <c r="D281" s="146" t="s">
        <v>221</v>
      </c>
      <c r="E281" s="157" t="s">
        <v>1</v>
      </c>
      <c r="F281" s="158" t="s">
        <v>1277</v>
      </c>
      <c r="H281" s="159">
        <v>39.78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76</v>
      </c>
      <c r="AY281" s="157" t="s">
        <v>210</v>
      </c>
    </row>
    <row r="282" spans="2:65" s="14" customFormat="1">
      <c r="B282" s="163"/>
      <c r="D282" s="146" t="s">
        <v>221</v>
      </c>
      <c r="E282" s="164" t="s">
        <v>1</v>
      </c>
      <c r="F282" s="165" t="s">
        <v>224</v>
      </c>
      <c r="H282" s="166">
        <v>39.78</v>
      </c>
      <c r="I282" s="167"/>
      <c r="L282" s="163"/>
      <c r="M282" s="168"/>
      <c r="T282" s="169"/>
      <c r="AT282" s="164" t="s">
        <v>221</v>
      </c>
      <c r="AU282" s="164" t="s">
        <v>86</v>
      </c>
      <c r="AV282" s="14" t="s">
        <v>217</v>
      </c>
      <c r="AW282" s="14" t="s">
        <v>32</v>
      </c>
      <c r="AX282" s="14" t="s">
        <v>84</v>
      </c>
      <c r="AY282" s="164" t="s">
        <v>210</v>
      </c>
    </row>
    <row r="283" spans="2:65" s="1" customFormat="1" ht="24.25" customHeight="1">
      <c r="B283" s="32"/>
      <c r="C283" s="170" t="s">
        <v>393</v>
      </c>
      <c r="D283" s="170" t="s">
        <v>327</v>
      </c>
      <c r="E283" s="171" t="s">
        <v>1116</v>
      </c>
      <c r="F283" s="172" t="s">
        <v>1117</v>
      </c>
      <c r="G283" s="173" t="s">
        <v>215</v>
      </c>
      <c r="H283" s="174">
        <v>41.82</v>
      </c>
      <c r="I283" s="175"/>
      <c r="J283" s="176">
        <f>ROUND(I283*H283,2)</f>
        <v>0</v>
      </c>
      <c r="K283" s="172" t="s">
        <v>216</v>
      </c>
      <c r="L283" s="177"/>
      <c r="M283" s="178" t="s">
        <v>1</v>
      </c>
      <c r="N283" s="179" t="s">
        <v>41</v>
      </c>
      <c r="P283" s="142">
        <f>O283*H283</f>
        <v>0</v>
      </c>
      <c r="Q283" s="142">
        <v>0.17499999999999999</v>
      </c>
      <c r="R283" s="142">
        <f>Q283*H283</f>
        <v>7.3184999999999993</v>
      </c>
      <c r="S283" s="142">
        <v>0</v>
      </c>
      <c r="T283" s="143">
        <f>S283*H283</f>
        <v>0</v>
      </c>
      <c r="AR283" s="144" t="s">
        <v>263</v>
      </c>
      <c r="AT283" s="144" t="s">
        <v>327</v>
      </c>
      <c r="AU283" s="144" t="s">
        <v>86</v>
      </c>
      <c r="AY283" s="17" t="s">
        <v>210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7" t="s">
        <v>84</v>
      </c>
      <c r="BK283" s="145">
        <f>ROUND(I283*H283,2)</f>
        <v>0</v>
      </c>
      <c r="BL283" s="17" t="s">
        <v>217</v>
      </c>
      <c r="BM283" s="144" t="s">
        <v>1118</v>
      </c>
    </row>
    <row r="284" spans="2:65" s="12" customFormat="1">
      <c r="B284" s="150"/>
      <c r="D284" s="146" t="s">
        <v>221</v>
      </c>
      <c r="E284" s="151" t="s">
        <v>1</v>
      </c>
      <c r="F284" s="152" t="s">
        <v>1119</v>
      </c>
      <c r="H284" s="151" t="s">
        <v>1</v>
      </c>
      <c r="I284" s="153"/>
      <c r="L284" s="150"/>
      <c r="M284" s="154"/>
      <c r="T284" s="155"/>
      <c r="AT284" s="151" t="s">
        <v>221</v>
      </c>
      <c r="AU284" s="151" t="s">
        <v>86</v>
      </c>
      <c r="AV284" s="12" t="s">
        <v>84</v>
      </c>
      <c r="AW284" s="12" t="s">
        <v>32</v>
      </c>
      <c r="AX284" s="12" t="s">
        <v>76</v>
      </c>
      <c r="AY284" s="151" t="s">
        <v>210</v>
      </c>
    </row>
    <row r="285" spans="2:65" s="13" customFormat="1">
      <c r="B285" s="156"/>
      <c r="D285" s="146" t="s">
        <v>221</v>
      </c>
      <c r="E285" s="157" t="s">
        <v>1</v>
      </c>
      <c r="F285" s="158" t="s">
        <v>1278</v>
      </c>
      <c r="H285" s="159">
        <v>18.36</v>
      </c>
      <c r="I285" s="160"/>
      <c r="L285" s="156"/>
      <c r="M285" s="161"/>
      <c r="T285" s="162"/>
      <c r="AT285" s="157" t="s">
        <v>221</v>
      </c>
      <c r="AU285" s="157" t="s">
        <v>86</v>
      </c>
      <c r="AV285" s="13" t="s">
        <v>86</v>
      </c>
      <c r="AW285" s="13" t="s">
        <v>32</v>
      </c>
      <c r="AX285" s="13" t="s">
        <v>76</v>
      </c>
      <c r="AY285" s="157" t="s">
        <v>210</v>
      </c>
    </row>
    <row r="286" spans="2:65" s="12" customFormat="1">
      <c r="B286" s="150"/>
      <c r="D286" s="146" t="s">
        <v>221</v>
      </c>
      <c r="E286" s="151" t="s">
        <v>1</v>
      </c>
      <c r="F286" s="152" t="s">
        <v>1109</v>
      </c>
      <c r="H286" s="151" t="s">
        <v>1</v>
      </c>
      <c r="I286" s="153"/>
      <c r="L286" s="150"/>
      <c r="M286" s="154"/>
      <c r="T286" s="155"/>
      <c r="AT286" s="151" t="s">
        <v>221</v>
      </c>
      <c r="AU286" s="151" t="s">
        <v>86</v>
      </c>
      <c r="AV286" s="12" t="s">
        <v>84</v>
      </c>
      <c r="AW286" s="12" t="s">
        <v>32</v>
      </c>
      <c r="AX286" s="12" t="s">
        <v>76</v>
      </c>
      <c r="AY286" s="151" t="s">
        <v>210</v>
      </c>
    </row>
    <row r="287" spans="2:65" s="13" customFormat="1">
      <c r="B287" s="156"/>
      <c r="D287" s="146" t="s">
        <v>221</v>
      </c>
      <c r="E287" s="157" t="s">
        <v>1</v>
      </c>
      <c r="F287" s="158" t="s">
        <v>1279</v>
      </c>
      <c r="H287" s="159">
        <v>23.46</v>
      </c>
      <c r="I287" s="160"/>
      <c r="L287" s="156"/>
      <c r="M287" s="161"/>
      <c r="T287" s="162"/>
      <c r="AT287" s="157" t="s">
        <v>221</v>
      </c>
      <c r="AU287" s="157" t="s">
        <v>86</v>
      </c>
      <c r="AV287" s="13" t="s">
        <v>86</v>
      </c>
      <c r="AW287" s="13" t="s">
        <v>32</v>
      </c>
      <c r="AX287" s="13" t="s">
        <v>76</v>
      </c>
      <c r="AY287" s="157" t="s">
        <v>210</v>
      </c>
    </row>
    <row r="288" spans="2:65" s="14" customFormat="1">
      <c r="B288" s="163"/>
      <c r="D288" s="146" t="s">
        <v>221</v>
      </c>
      <c r="E288" s="164" t="s">
        <v>1</v>
      </c>
      <c r="F288" s="165" t="s">
        <v>224</v>
      </c>
      <c r="H288" s="166">
        <v>41.82</v>
      </c>
      <c r="I288" s="167"/>
      <c r="L288" s="163"/>
      <c r="M288" s="168"/>
      <c r="T288" s="169"/>
      <c r="AT288" s="164" t="s">
        <v>221</v>
      </c>
      <c r="AU288" s="164" t="s">
        <v>86</v>
      </c>
      <c r="AV288" s="14" t="s">
        <v>217</v>
      </c>
      <c r="AW288" s="14" t="s">
        <v>32</v>
      </c>
      <c r="AX288" s="14" t="s">
        <v>84</v>
      </c>
      <c r="AY288" s="164" t="s">
        <v>210</v>
      </c>
    </row>
    <row r="289" spans="2:65" s="1" customFormat="1" ht="24.25" customHeight="1">
      <c r="B289" s="32"/>
      <c r="C289" s="170" t="s">
        <v>400</v>
      </c>
      <c r="D289" s="170" t="s">
        <v>327</v>
      </c>
      <c r="E289" s="171" t="s">
        <v>1122</v>
      </c>
      <c r="F289" s="172" t="s">
        <v>1123</v>
      </c>
      <c r="G289" s="173" t="s">
        <v>215</v>
      </c>
      <c r="H289" s="174">
        <v>4.08</v>
      </c>
      <c r="I289" s="175"/>
      <c r="J289" s="176">
        <f>ROUND(I289*H289,2)</f>
        <v>0</v>
      </c>
      <c r="K289" s="172" t="s">
        <v>216</v>
      </c>
      <c r="L289" s="177"/>
      <c r="M289" s="178" t="s">
        <v>1</v>
      </c>
      <c r="N289" s="179" t="s">
        <v>41</v>
      </c>
      <c r="P289" s="142">
        <f>O289*H289</f>
        <v>0</v>
      </c>
      <c r="Q289" s="142">
        <v>0.17599999999999999</v>
      </c>
      <c r="R289" s="142">
        <f>Q289*H289</f>
        <v>0.71807999999999994</v>
      </c>
      <c r="S289" s="142">
        <v>0</v>
      </c>
      <c r="T289" s="143">
        <f>S289*H289</f>
        <v>0</v>
      </c>
      <c r="AR289" s="144" t="s">
        <v>263</v>
      </c>
      <c r="AT289" s="144" t="s">
        <v>327</v>
      </c>
      <c r="AU289" s="144" t="s">
        <v>86</v>
      </c>
      <c r="AY289" s="17" t="s">
        <v>210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7" t="s">
        <v>84</v>
      </c>
      <c r="BK289" s="145">
        <f>ROUND(I289*H289,2)</f>
        <v>0</v>
      </c>
      <c r="BL289" s="17" t="s">
        <v>217</v>
      </c>
      <c r="BM289" s="144" t="s">
        <v>1280</v>
      </c>
    </row>
    <row r="290" spans="2:65" s="12" customFormat="1" ht="20">
      <c r="B290" s="150"/>
      <c r="D290" s="146" t="s">
        <v>221</v>
      </c>
      <c r="E290" s="151" t="s">
        <v>1</v>
      </c>
      <c r="F290" s="152" t="s">
        <v>1110</v>
      </c>
      <c r="H290" s="151" t="s">
        <v>1</v>
      </c>
      <c r="I290" s="153"/>
      <c r="L290" s="150"/>
      <c r="M290" s="154"/>
      <c r="T290" s="155"/>
      <c r="AT290" s="151" t="s">
        <v>221</v>
      </c>
      <c r="AU290" s="151" t="s">
        <v>86</v>
      </c>
      <c r="AV290" s="12" t="s">
        <v>84</v>
      </c>
      <c r="AW290" s="12" t="s">
        <v>32</v>
      </c>
      <c r="AX290" s="12" t="s">
        <v>76</v>
      </c>
      <c r="AY290" s="151" t="s">
        <v>210</v>
      </c>
    </row>
    <row r="291" spans="2:65" s="13" customFormat="1">
      <c r="B291" s="156"/>
      <c r="D291" s="146" t="s">
        <v>221</v>
      </c>
      <c r="E291" s="157" t="s">
        <v>1</v>
      </c>
      <c r="F291" s="158" t="s">
        <v>1276</v>
      </c>
      <c r="H291" s="159">
        <v>4.08</v>
      </c>
      <c r="I291" s="160"/>
      <c r="L291" s="156"/>
      <c r="M291" s="161"/>
      <c r="T291" s="162"/>
      <c r="AT291" s="157" t="s">
        <v>221</v>
      </c>
      <c r="AU291" s="157" t="s">
        <v>86</v>
      </c>
      <c r="AV291" s="13" t="s">
        <v>86</v>
      </c>
      <c r="AW291" s="13" t="s">
        <v>32</v>
      </c>
      <c r="AX291" s="13" t="s">
        <v>84</v>
      </c>
      <c r="AY291" s="157" t="s">
        <v>210</v>
      </c>
    </row>
    <row r="292" spans="2:65" s="1" customFormat="1" ht="55.5" customHeight="1">
      <c r="B292" s="32"/>
      <c r="C292" s="133" t="s">
        <v>275</v>
      </c>
      <c r="D292" s="133" t="s">
        <v>212</v>
      </c>
      <c r="E292" s="134" t="s">
        <v>1126</v>
      </c>
      <c r="F292" s="135" t="s">
        <v>1127</v>
      </c>
      <c r="G292" s="136" t="s">
        <v>215</v>
      </c>
      <c r="H292" s="137">
        <v>624</v>
      </c>
      <c r="I292" s="138"/>
      <c r="J292" s="139">
        <f>ROUND(I292*H292,2)</f>
        <v>0</v>
      </c>
      <c r="K292" s="135" t="s">
        <v>216</v>
      </c>
      <c r="L292" s="32"/>
      <c r="M292" s="140" t="s">
        <v>1</v>
      </c>
      <c r="N292" s="141" t="s">
        <v>41</v>
      </c>
      <c r="P292" s="142">
        <f>O292*H292</f>
        <v>0</v>
      </c>
      <c r="Q292" s="142">
        <v>0.17449999999999999</v>
      </c>
      <c r="R292" s="142">
        <f>Q292*H292</f>
        <v>108.88799999999999</v>
      </c>
      <c r="S292" s="142">
        <v>0</v>
      </c>
      <c r="T292" s="143">
        <f>S292*H292</f>
        <v>0</v>
      </c>
      <c r="AR292" s="144" t="s">
        <v>217</v>
      </c>
      <c r="AT292" s="144" t="s">
        <v>212</v>
      </c>
      <c r="AU292" s="144" t="s">
        <v>86</v>
      </c>
      <c r="AY292" s="17" t="s">
        <v>210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7" t="s">
        <v>84</v>
      </c>
      <c r="BK292" s="145">
        <f>ROUND(I292*H292,2)</f>
        <v>0</v>
      </c>
      <c r="BL292" s="17" t="s">
        <v>217</v>
      </c>
      <c r="BM292" s="144" t="s">
        <v>1128</v>
      </c>
    </row>
    <row r="293" spans="2:65" s="12" customFormat="1">
      <c r="B293" s="150"/>
      <c r="D293" s="146" t="s">
        <v>221</v>
      </c>
      <c r="E293" s="151" t="s">
        <v>1</v>
      </c>
      <c r="F293" s="152" t="s">
        <v>1129</v>
      </c>
      <c r="H293" s="151" t="s">
        <v>1</v>
      </c>
      <c r="I293" s="153"/>
      <c r="L293" s="150"/>
      <c r="M293" s="154"/>
      <c r="T293" s="155"/>
      <c r="AT293" s="151" t="s">
        <v>221</v>
      </c>
      <c r="AU293" s="151" t="s">
        <v>86</v>
      </c>
      <c r="AV293" s="12" t="s">
        <v>84</v>
      </c>
      <c r="AW293" s="12" t="s">
        <v>32</v>
      </c>
      <c r="AX293" s="12" t="s">
        <v>76</v>
      </c>
      <c r="AY293" s="151" t="s">
        <v>210</v>
      </c>
    </row>
    <row r="294" spans="2:65" s="13" customFormat="1">
      <c r="B294" s="156"/>
      <c r="D294" s="146" t="s">
        <v>221</v>
      </c>
      <c r="E294" s="157" t="s">
        <v>1</v>
      </c>
      <c r="F294" s="158" t="s">
        <v>1281</v>
      </c>
      <c r="H294" s="159">
        <v>624</v>
      </c>
      <c r="I294" s="160"/>
      <c r="L294" s="156"/>
      <c r="M294" s="161"/>
      <c r="T294" s="162"/>
      <c r="AT294" s="157" t="s">
        <v>221</v>
      </c>
      <c r="AU294" s="157" t="s">
        <v>86</v>
      </c>
      <c r="AV294" s="13" t="s">
        <v>86</v>
      </c>
      <c r="AW294" s="13" t="s">
        <v>32</v>
      </c>
      <c r="AX294" s="13" t="s">
        <v>76</v>
      </c>
      <c r="AY294" s="157" t="s">
        <v>210</v>
      </c>
    </row>
    <row r="295" spans="2:65" s="14" customFormat="1">
      <c r="B295" s="163"/>
      <c r="D295" s="146" t="s">
        <v>221</v>
      </c>
      <c r="E295" s="164" t="s">
        <v>1</v>
      </c>
      <c r="F295" s="165" t="s">
        <v>224</v>
      </c>
      <c r="H295" s="166">
        <v>624</v>
      </c>
      <c r="I295" s="167"/>
      <c r="L295" s="163"/>
      <c r="M295" s="168"/>
      <c r="T295" s="169"/>
      <c r="AT295" s="164" t="s">
        <v>221</v>
      </c>
      <c r="AU295" s="164" t="s">
        <v>86</v>
      </c>
      <c r="AV295" s="14" t="s">
        <v>217</v>
      </c>
      <c r="AW295" s="14" t="s">
        <v>32</v>
      </c>
      <c r="AX295" s="14" t="s">
        <v>84</v>
      </c>
      <c r="AY295" s="164" t="s">
        <v>210</v>
      </c>
    </row>
    <row r="296" spans="2:65" s="1" customFormat="1" ht="21.75" customHeight="1">
      <c r="B296" s="32"/>
      <c r="C296" s="170" t="s">
        <v>408</v>
      </c>
      <c r="D296" s="170" t="s">
        <v>327</v>
      </c>
      <c r="E296" s="171" t="s">
        <v>1131</v>
      </c>
      <c r="F296" s="172" t="s">
        <v>1132</v>
      </c>
      <c r="G296" s="173" t="s">
        <v>215</v>
      </c>
      <c r="H296" s="174">
        <v>636.48</v>
      </c>
      <c r="I296" s="175"/>
      <c r="J296" s="176">
        <f>ROUND(I296*H296,2)</f>
        <v>0</v>
      </c>
      <c r="K296" s="172" t="s">
        <v>216</v>
      </c>
      <c r="L296" s="177"/>
      <c r="M296" s="178" t="s">
        <v>1</v>
      </c>
      <c r="N296" s="179" t="s">
        <v>41</v>
      </c>
      <c r="P296" s="142">
        <f>O296*H296</f>
        <v>0</v>
      </c>
      <c r="Q296" s="142">
        <v>0.11799999999999999</v>
      </c>
      <c r="R296" s="142">
        <f>Q296*H296</f>
        <v>75.104640000000003</v>
      </c>
      <c r="S296" s="142">
        <v>0</v>
      </c>
      <c r="T296" s="143">
        <f>S296*H296</f>
        <v>0</v>
      </c>
      <c r="AR296" s="144" t="s">
        <v>263</v>
      </c>
      <c r="AT296" s="144" t="s">
        <v>327</v>
      </c>
      <c r="AU296" s="144" t="s">
        <v>86</v>
      </c>
      <c r="AY296" s="17" t="s">
        <v>210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7" t="s">
        <v>84</v>
      </c>
      <c r="BK296" s="145">
        <f>ROUND(I296*H296,2)</f>
        <v>0</v>
      </c>
      <c r="BL296" s="17" t="s">
        <v>217</v>
      </c>
      <c r="BM296" s="144" t="s">
        <v>1133</v>
      </c>
    </row>
    <row r="297" spans="2:65" s="12" customFormat="1">
      <c r="B297" s="150"/>
      <c r="D297" s="146" t="s">
        <v>221</v>
      </c>
      <c r="E297" s="151" t="s">
        <v>1</v>
      </c>
      <c r="F297" s="152" t="s">
        <v>1129</v>
      </c>
      <c r="H297" s="151" t="s">
        <v>1</v>
      </c>
      <c r="I297" s="153"/>
      <c r="L297" s="150"/>
      <c r="M297" s="154"/>
      <c r="T297" s="155"/>
      <c r="AT297" s="151" t="s">
        <v>221</v>
      </c>
      <c r="AU297" s="151" t="s">
        <v>86</v>
      </c>
      <c r="AV297" s="12" t="s">
        <v>84</v>
      </c>
      <c r="AW297" s="12" t="s">
        <v>32</v>
      </c>
      <c r="AX297" s="12" t="s">
        <v>76</v>
      </c>
      <c r="AY297" s="151" t="s">
        <v>210</v>
      </c>
    </row>
    <row r="298" spans="2:65" s="13" customFormat="1">
      <c r="B298" s="156"/>
      <c r="D298" s="146" t="s">
        <v>221</v>
      </c>
      <c r="E298" s="157" t="s">
        <v>1</v>
      </c>
      <c r="F298" s="158" t="s">
        <v>1282</v>
      </c>
      <c r="H298" s="159">
        <v>636.48</v>
      </c>
      <c r="I298" s="160"/>
      <c r="L298" s="156"/>
      <c r="M298" s="161"/>
      <c r="T298" s="162"/>
      <c r="AT298" s="157" t="s">
        <v>221</v>
      </c>
      <c r="AU298" s="157" t="s">
        <v>86</v>
      </c>
      <c r="AV298" s="13" t="s">
        <v>86</v>
      </c>
      <c r="AW298" s="13" t="s">
        <v>32</v>
      </c>
      <c r="AX298" s="13" t="s">
        <v>76</v>
      </c>
      <c r="AY298" s="157" t="s">
        <v>210</v>
      </c>
    </row>
    <row r="299" spans="2:65" s="14" customFormat="1">
      <c r="B299" s="163"/>
      <c r="D299" s="146" t="s">
        <v>221</v>
      </c>
      <c r="E299" s="164" t="s">
        <v>1</v>
      </c>
      <c r="F299" s="165" t="s">
        <v>224</v>
      </c>
      <c r="H299" s="166">
        <v>636.48</v>
      </c>
      <c r="I299" s="167"/>
      <c r="L299" s="163"/>
      <c r="M299" s="168"/>
      <c r="T299" s="169"/>
      <c r="AT299" s="164" t="s">
        <v>221</v>
      </c>
      <c r="AU299" s="164" t="s">
        <v>86</v>
      </c>
      <c r="AV299" s="14" t="s">
        <v>217</v>
      </c>
      <c r="AW299" s="14" t="s">
        <v>32</v>
      </c>
      <c r="AX299" s="14" t="s">
        <v>84</v>
      </c>
      <c r="AY299" s="164" t="s">
        <v>210</v>
      </c>
    </row>
    <row r="300" spans="2:65" s="1" customFormat="1" ht="55.5" customHeight="1">
      <c r="B300" s="32"/>
      <c r="C300" s="133" t="s">
        <v>413</v>
      </c>
      <c r="D300" s="133" t="s">
        <v>212</v>
      </c>
      <c r="E300" s="134" t="s">
        <v>1135</v>
      </c>
      <c r="F300" s="135" t="s">
        <v>1136</v>
      </c>
      <c r="G300" s="136" t="s">
        <v>215</v>
      </c>
      <c r="H300" s="137">
        <v>65</v>
      </c>
      <c r="I300" s="138"/>
      <c r="J300" s="139">
        <f>ROUND(I300*H300,2)</f>
        <v>0</v>
      </c>
      <c r="K300" s="135" t="s">
        <v>216</v>
      </c>
      <c r="L300" s="32"/>
      <c r="M300" s="140" t="s">
        <v>1</v>
      </c>
      <c r="N300" s="141" t="s">
        <v>41</v>
      </c>
      <c r="P300" s="142">
        <f>O300*H300</f>
        <v>0</v>
      </c>
      <c r="Q300" s="142">
        <v>0.1837</v>
      </c>
      <c r="R300" s="142">
        <f>Q300*H300</f>
        <v>11.9405</v>
      </c>
      <c r="S300" s="142">
        <v>0</v>
      </c>
      <c r="T300" s="143">
        <f>S300*H300</f>
        <v>0</v>
      </c>
      <c r="AR300" s="144" t="s">
        <v>217</v>
      </c>
      <c r="AT300" s="144" t="s">
        <v>212</v>
      </c>
      <c r="AU300" s="144" t="s">
        <v>86</v>
      </c>
      <c r="AY300" s="17" t="s">
        <v>210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7" t="s">
        <v>84</v>
      </c>
      <c r="BK300" s="145">
        <f>ROUND(I300*H300,2)</f>
        <v>0</v>
      </c>
      <c r="BL300" s="17" t="s">
        <v>217</v>
      </c>
      <c r="BM300" s="144" t="s">
        <v>1137</v>
      </c>
    </row>
    <row r="301" spans="2:65" s="12" customFormat="1">
      <c r="B301" s="150"/>
      <c r="D301" s="146" t="s">
        <v>221</v>
      </c>
      <c r="E301" s="151" t="s">
        <v>1</v>
      </c>
      <c r="F301" s="152" t="s">
        <v>1138</v>
      </c>
      <c r="H301" s="151" t="s">
        <v>1</v>
      </c>
      <c r="I301" s="153"/>
      <c r="L301" s="150"/>
      <c r="M301" s="154"/>
      <c r="T301" s="155"/>
      <c r="AT301" s="151" t="s">
        <v>221</v>
      </c>
      <c r="AU301" s="151" t="s">
        <v>86</v>
      </c>
      <c r="AV301" s="12" t="s">
        <v>84</v>
      </c>
      <c r="AW301" s="12" t="s">
        <v>32</v>
      </c>
      <c r="AX301" s="12" t="s">
        <v>76</v>
      </c>
      <c r="AY301" s="151" t="s">
        <v>210</v>
      </c>
    </row>
    <row r="302" spans="2:65" s="13" customFormat="1">
      <c r="B302" s="156"/>
      <c r="D302" s="146" t="s">
        <v>221</v>
      </c>
      <c r="E302" s="157" t="s">
        <v>1</v>
      </c>
      <c r="F302" s="158" t="s">
        <v>558</v>
      </c>
      <c r="H302" s="159">
        <v>65</v>
      </c>
      <c r="I302" s="160"/>
      <c r="L302" s="156"/>
      <c r="M302" s="161"/>
      <c r="T302" s="162"/>
      <c r="AT302" s="157" t="s">
        <v>221</v>
      </c>
      <c r="AU302" s="157" t="s">
        <v>86</v>
      </c>
      <c r="AV302" s="13" t="s">
        <v>86</v>
      </c>
      <c r="AW302" s="13" t="s">
        <v>32</v>
      </c>
      <c r="AX302" s="13" t="s">
        <v>76</v>
      </c>
      <c r="AY302" s="157" t="s">
        <v>210</v>
      </c>
    </row>
    <row r="303" spans="2:65" s="14" customFormat="1">
      <c r="B303" s="163"/>
      <c r="D303" s="146" t="s">
        <v>221</v>
      </c>
      <c r="E303" s="164" t="s">
        <v>1</v>
      </c>
      <c r="F303" s="165" t="s">
        <v>224</v>
      </c>
      <c r="H303" s="166">
        <v>65</v>
      </c>
      <c r="I303" s="167"/>
      <c r="L303" s="163"/>
      <c r="M303" s="168"/>
      <c r="T303" s="169"/>
      <c r="AT303" s="164" t="s">
        <v>221</v>
      </c>
      <c r="AU303" s="164" t="s">
        <v>86</v>
      </c>
      <c r="AV303" s="14" t="s">
        <v>217</v>
      </c>
      <c r="AW303" s="14" t="s">
        <v>32</v>
      </c>
      <c r="AX303" s="14" t="s">
        <v>84</v>
      </c>
      <c r="AY303" s="164" t="s">
        <v>210</v>
      </c>
    </row>
    <row r="304" spans="2:65" s="1" customFormat="1" ht="16.5" customHeight="1">
      <c r="B304" s="32"/>
      <c r="C304" s="170" t="s">
        <v>417</v>
      </c>
      <c r="D304" s="170" t="s">
        <v>327</v>
      </c>
      <c r="E304" s="171" t="s">
        <v>622</v>
      </c>
      <c r="F304" s="172" t="s">
        <v>623</v>
      </c>
      <c r="G304" s="173" t="s">
        <v>215</v>
      </c>
      <c r="H304" s="174">
        <v>66.3</v>
      </c>
      <c r="I304" s="175"/>
      <c r="J304" s="176">
        <f>ROUND(I304*H304,2)</f>
        <v>0</v>
      </c>
      <c r="K304" s="172" t="s">
        <v>216</v>
      </c>
      <c r="L304" s="177"/>
      <c r="M304" s="178" t="s">
        <v>1</v>
      </c>
      <c r="N304" s="179" t="s">
        <v>41</v>
      </c>
      <c r="P304" s="142">
        <f>O304*H304</f>
        <v>0</v>
      </c>
      <c r="Q304" s="142">
        <v>0.222</v>
      </c>
      <c r="R304" s="142">
        <f>Q304*H304</f>
        <v>14.7186</v>
      </c>
      <c r="S304" s="142">
        <v>0</v>
      </c>
      <c r="T304" s="143">
        <f>S304*H304</f>
        <v>0</v>
      </c>
      <c r="AR304" s="144" t="s">
        <v>263</v>
      </c>
      <c r="AT304" s="144" t="s">
        <v>327</v>
      </c>
      <c r="AU304" s="144" t="s">
        <v>86</v>
      </c>
      <c r="AY304" s="17" t="s">
        <v>210</v>
      </c>
      <c r="BE304" s="145">
        <f>IF(N304="základní",J304,0)</f>
        <v>0</v>
      </c>
      <c r="BF304" s="145">
        <f>IF(N304="snížená",J304,0)</f>
        <v>0</v>
      </c>
      <c r="BG304" s="145">
        <f>IF(N304="zákl. přenesená",J304,0)</f>
        <v>0</v>
      </c>
      <c r="BH304" s="145">
        <f>IF(N304="sníž. přenesená",J304,0)</f>
        <v>0</v>
      </c>
      <c r="BI304" s="145">
        <f>IF(N304="nulová",J304,0)</f>
        <v>0</v>
      </c>
      <c r="BJ304" s="17" t="s">
        <v>84</v>
      </c>
      <c r="BK304" s="145">
        <f>ROUND(I304*H304,2)</f>
        <v>0</v>
      </c>
      <c r="BL304" s="17" t="s">
        <v>217</v>
      </c>
      <c r="BM304" s="144" t="s">
        <v>1140</v>
      </c>
    </row>
    <row r="305" spans="2:65" s="12" customFormat="1">
      <c r="B305" s="150"/>
      <c r="D305" s="146" t="s">
        <v>221</v>
      </c>
      <c r="E305" s="151" t="s">
        <v>1</v>
      </c>
      <c r="F305" s="152" t="s">
        <v>1138</v>
      </c>
      <c r="H305" s="151" t="s">
        <v>1</v>
      </c>
      <c r="I305" s="153"/>
      <c r="L305" s="150"/>
      <c r="M305" s="154"/>
      <c r="T305" s="155"/>
      <c r="AT305" s="151" t="s">
        <v>221</v>
      </c>
      <c r="AU305" s="151" t="s">
        <v>86</v>
      </c>
      <c r="AV305" s="12" t="s">
        <v>84</v>
      </c>
      <c r="AW305" s="12" t="s">
        <v>32</v>
      </c>
      <c r="AX305" s="12" t="s">
        <v>76</v>
      </c>
      <c r="AY305" s="151" t="s">
        <v>210</v>
      </c>
    </row>
    <row r="306" spans="2:65" s="13" customFormat="1">
      <c r="B306" s="156"/>
      <c r="D306" s="146" t="s">
        <v>221</v>
      </c>
      <c r="E306" s="157" t="s">
        <v>1</v>
      </c>
      <c r="F306" s="158" t="s">
        <v>1283</v>
      </c>
      <c r="H306" s="159">
        <v>66.3</v>
      </c>
      <c r="I306" s="160"/>
      <c r="L306" s="156"/>
      <c r="M306" s="161"/>
      <c r="T306" s="162"/>
      <c r="AT306" s="157" t="s">
        <v>221</v>
      </c>
      <c r="AU306" s="157" t="s">
        <v>86</v>
      </c>
      <c r="AV306" s="13" t="s">
        <v>86</v>
      </c>
      <c r="AW306" s="13" t="s">
        <v>32</v>
      </c>
      <c r="AX306" s="13" t="s">
        <v>76</v>
      </c>
      <c r="AY306" s="157" t="s">
        <v>210</v>
      </c>
    </row>
    <row r="307" spans="2:65" s="14" customFormat="1">
      <c r="B307" s="163"/>
      <c r="D307" s="146" t="s">
        <v>221</v>
      </c>
      <c r="E307" s="164" t="s">
        <v>1</v>
      </c>
      <c r="F307" s="165" t="s">
        <v>224</v>
      </c>
      <c r="H307" s="166">
        <v>66.3</v>
      </c>
      <c r="I307" s="167"/>
      <c r="L307" s="163"/>
      <c r="M307" s="168"/>
      <c r="T307" s="169"/>
      <c r="AT307" s="164" t="s">
        <v>221</v>
      </c>
      <c r="AU307" s="164" t="s">
        <v>86</v>
      </c>
      <c r="AV307" s="14" t="s">
        <v>217</v>
      </c>
      <c r="AW307" s="14" t="s">
        <v>32</v>
      </c>
      <c r="AX307" s="14" t="s">
        <v>84</v>
      </c>
      <c r="AY307" s="164" t="s">
        <v>210</v>
      </c>
    </row>
    <row r="308" spans="2:65" s="1" customFormat="1" ht="66.75" customHeight="1">
      <c r="B308" s="32"/>
      <c r="C308" s="133" t="s">
        <v>425</v>
      </c>
      <c r="D308" s="133" t="s">
        <v>212</v>
      </c>
      <c r="E308" s="134" t="s">
        <v>1142</v>
      </c>
      <c r="F308" s="135" t="s">
        <v>1143</v>
      </c>
      <c r="G308" s="136" t="s">
        <v>215</v>
      </c>
      <c r="H308" s="137">
        <v>24</v>
      </c>
      <c r="I308" s="138"/>
      <c r="J308" s="139">
        <f>ROUND(I308*H308,2)</f>
        <v>0</v>
      </c>
      <c r="K308" s="135" t="s">
        <v>216</v>
      </c>
      <c r="L308" s="32"/>
      <c r="M308" s="140" t="s">
        <v>1</v>
      </c>
      <c r="N308" s="141" t="s">
        <v>41</v>
      </c>
      <c r="P308" s="142">
        <f>O308*H308</f>
        <v>0</v>
      </c>
      <c r="Q308" s="142">
        <v>0.10100000000000001</v>
      </c>
      <c r="R308" s="142">
        <f>Q308*H308</f>
        <v>2.4240000000000004</v>
      </c>
      <c r="S308" s="142">
        <v>0</v>
      </c>
      <c r="T308" s="143">
        <f>S308*H308</f>
        <v>0</v>
      </c>
      <c r="AR308" s="144" t="s">
        <v>217</v>
      </c>
      <c r="AT308" s="144" t="s">
        <v>212</v>
      </c>
      <c r="AU308" s="144" t="s">
        <v>86</v>
      </c>
      <c r="AY308" s="17" t="s">
        <v>210</v>
      </c>
      <c r="BE308" s="145">
        <f>IF(N308="základní",J308,0)</f>
        <v>0</v>
      </c>
      <c r="BF308" s="145">
        <f>IF(N308="snížená",J308,0)</f>
        <v>0</v>
      </c>
      <c r="BG308" s="145">
        <f>IF(N308="zákl. přenesená",J308,0)</f>
        <v>0</v>
      </c>
      <c r="BH308" s="145">
        <f>IF(N308="sníž. přenesená",J308,0)</f>
        <v>0</v>
      </c>
      <c r="BI308" s="145">
        <f>IF(N308="nulová",J308,0)</f>
        <v>0</v>
      </c>
      <c r="BJ308" s="17" t="s">
        <v>84</v>
      </c>
      <c r="BK308" s="145">
        <f>ROUND(I308*H308,2)</f>
        <v>0</v>
      </c>
      <c r="BL308" s="17" t="s">
        <v>217</v>
      </c>
      <c r="BM308" s="144" t="s">
        <v>1144</v>
      </c>
    </row>
    <row r="309" spans="2:65" s="1" customFormat="1" ht="18">
      <c r="B309" s="32"/>
      <c r="D309" s="146" t="s">
        <v>219</v>
      </c>
      <c r="F309" s="147" t="s">
        <v>1145</v>
      </c>
      <c r="I309" s="148"/>
      <c r="L309" s="32"/>
      <c r="M309" s="149"/>
      <c r="T309" s="56"/>
      <c r="AT309" s="17" t="s">
        <v>219</v>
      </c>
      <c r="AU309" s="17" t="s">
        <v>86</v>
      </c>
    </row>
    <row r="310" spans="2:65" s="12" customFormat="1">
      <c r="B310" s="150"/>
      <c r="D310" s="146" t="s">
        <v>221</v>
      </c>
      <c r="E310" s="151" t="s">
        <v>1</v>
      </c>
      <c r="F310" s="152" t="s">
        <v>1066</v>
      </c>
      <c r="H310" s="151" t="s">
        <v>1</v>
      </c>
      <c r="I310" s="153"/>
      <c r="L310" s="150"/>
      <c r="M310" s="154"/>
      <c r="T310" s="155"/>
      <c r="AT310" s="151" t="s">
        <v>221</v>
      </c>
      <c r="AU310" s="151" t="s">
        <v>86</v>
      </c>
      <c r="AV310" s="12" t="s">
        <v>84</v>
      </c>
      <c r="AW310" s="12" t="s">
        <v>32</v>
      </c>
      <c r="AX310" s="12" t="s">
        <v>76</v>
      </c>
      <c r="AY310" s="151" t="s">
        <v>210</v>
      </c>
    </row>
    <row r="311" spans="2:65" s="13" customFormat="1">
      <c r="B311" s="156"/>
      <c r="D311" s="146" t="s">
        <v>221</v>
      </c>
      <c r="E311" s="157" t="s">
        <v>1</v>
      </c>
      <c r="F311" s="158" t="s">
        <v>251</v>
      </c>
      <c r="H311" s="159">
        <v>6</v>
      </c>
      <c r="I311" s="160"/>
      <c r="L311" s="156"/>
      <c r="M311" s="161"/>
      <c r="T311" s="162"/>
      <c r="AT311" s="157" t="s">
        <v>221</v>
      </c>
      <c r="AU311" s="157" t="s">
        <v>86</v>
      </c>
      <c r="AV311" s="13" t="s">
        <v>86</v>
      </c>
      <c r="AW311" s="13" t="s">
        <v>32</v>
      </c>
      <c r="AX311" s="13" t="s">
        <v>76</v>
      </c>
      <c r="AY311" s="157" t="s">
        <v>210</v>
      </c>
    </row>
    <row r="312" spans="2:65" s="12" customFormat="1">
      <c r="B312" s="150"/>
      <c r="D312" s="146" t="s">
        <v>221</v>
      </c>
      <c r="E312" s="151" t="s">
        <v>1</v>
      </c>
      <c r="F312" s="152" t="s">
        <v>1068</v>
      </c>
      <c r="H312" s="151" t="s">
        <v>1</v>
      </c>
      <c r="I312" s="153"/>
      <c r="L312" s="150"/>
      <c r="M312" s="154"/>
      <c r="T312" s="155"/>
      <c r="AT312" s="151" t="s">
        <v>221</v>
      </c>
      <c r="AU312" s="151" t="s">
        <v>86</v>
      </c>
      <c r="AV312" s="12" t="s">
        <v>84</v>
      </c>
      <c r="AW312" s="12" t="s">
        <v>32</v>
      </c>
      <c r="AX312" s="12" t="s">
        <v>76</v>
      </c>
      <c r="AY312" s="151" t="s">
        <v>210</v>
      </c>
    </row>
    <row r="313" spans="2:65" s="13" customFormat="1">
      <c r="B313" s="156"/>
      <c r="D313" s="146" t="s">
        <v>221</v>
      </c>
      <c r="E313" s="157" t="s">
        <v>1</v>
      </c>
      <c r="F313" s="158" t="s">
        <v>326</v>
      </c>
      <c r="H313" s="159">
        <v>18</v>
      </c>
      <c r="I313" s="160"/>
      <c r="L313" s="156"/>
      <c r="M313" s="161"/>
      <c r="T313" s="162"/>
      <c r="AT313" s="157" t="s">
        <v>221</v>
      </c>
      <c r="AU313" s="157" t="s">
        <v>86</v>
      </c>
      <c r="AV313" s="13" t="s">
        <v>86</v>
      </c>
      <c r="AW313" s="13" t="s">
        <v>32</v>
      </c>
      <c r="AX313" s="13" t="s">
        <v>76</v>
      </c>
      <c r="AY313" s="157" t="s">
        <v>210</v>
      </c>
    </row>
    <row r="314" spans="2:65" s="14" customFormat="1">
      <c r="B314" s="163"/>
      <c r="D314" s="146" t="s">
        <v>221</v>
      </c>
      <c r="E314" s="164" t="s">
        <v>1</v>
      </c>
      <c r="F314" s="165" t="s">
        <v>224</v>
      </c>
      <c r="H314" s="166">
        <v>24</v>
      </c>
      <c r="I314" s="167"/>
      <c r="L314" s="163"/>
      <c r="M314" s="168"/>
      <c r="T314" s="169"/>
      <c r="AT314" s="164" t="s">
        <v>221</v>
      </c>
      <c r="AU314" s="164" t="s">
        <v>86</v>
      </c>
      <c r="AV314" s="14" t="s">
        <v>217</v>
      </c>
      <c r="AW314" s="14" t="s">
        <v>32</v>
      </c>
      <c r="AX314" s="14" t="s">
        <v>84</v>
      </c>
      <c r="AY314" s="164" t="s">
        <v>210</v>
      </c>
    </row>
    <row r="315" spans="2:65" s="1" customFormat="1" ht="21.75" customHeight="1">
      <c r="B315" s="32"/>
      <c r="C315" s="170" t="s">
        <v>429</v>
      </c>
      <c r="D315" s="170" t="s">
        <v>327</v>
      </c>
      <c r="E315" s="171" t="s">
        <v>1146</v>
      </c>
      <c r="F315" s="172" t="s">
        <v>1147</v>
      </c>
      <c r="G315" s="173" t="s">
        <v>215</v>
      </c>
      <c r="H315" s="174">
        <v>24.48</v>
      </c>
      <c r="I315" s="175"/>
      <c r="J315" s="176">
        <f>ROUND(I315*H315,2)</f>
        <v>0</v>
      </c>
      <c r="K315" s="172" t="s">
        <v>1</v>
      </c>
      <c r="L315" s="177"/>
      <c r="M315" s="178" t="s">
        <v>1</v>
      </c>
      <c r="N315" s="179" t="s">
        <v>41</v>
      </c>
      <c r="P315" s="142">
        <f>O315*H315</f>
        <v>0</v>
      </c>
      <c r="Q315" s="142">
        <v>0.13500000000000001</v>
      </c>
      <c r="R315" s="142">
        <f>Q315*H315</f>
        <v>3.3048000000000002</v>
      </c>
      <c r="S315" s="142">
        <v>0</v>
      </c>
      <c r="T315" s="143">
        <f>S315*H315</f>
        <v>0</v>
      </c>
      <c r="AR315" s="144" t="s">
        <v>263</v>
      </c>
      <c r="AT315" s="144" t="s">
        <v>327</v>
      </c>
      <c r="AU315" s="144" t="s">
        <v>86</v>
      </c>
      <c r="AY315" s="17" t="s">
        <v>210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7" t="s">
        <v>84</v>
      </c>
      <c r="BK315" s="145">
        <f>ROUND(I315*H315,2)</f>
        <v>0</v>
      </c>
      <c r="BL315" s="17" t="s">
        <v>217</v>
      </c>
      <c r="BM315" s="144" t="s">
        <v>1148</v>
      </c>
    </row>
    <row r="316" spans="2:65" s="1" customFormat="1" ht="18">
      <c r="B316" s="32"/>
      <c r="D316" s="146" t="s">
        <v>219</v>
      </c>
      <c r="F316" s="147" t="s">
        <v>1145</v>
      </c>
      <c r="I316" s="148"/>
      <c r="L316" s="32"/>
      <c r="M316" s="149"/>
      <c r="T316" s="56"/>
      <c r="AT316" s="17" t="s">
        <v>219</v>
      </c>
      <c r="AU316" s="17" t="s">
        <v>86</v>
      </c>
    </row>
    <row r="317" spans="2:65" s="12" customFormat="1">
      <c r="B317" s="150"/>
      <c r="D317" s="146" t="s">
        <v>221</v>
      </c>
      <c r="E317" s="151" t="s">
        <v>1</v>
      </c>
      <c r="F317" s="152" t="s">
        <v>1066</v>
      </c>
      <c r="H317" s="151" t="s">
        <v>1</v>
      </c>
      <c r="I317" s="153"/>
      <c r="L317" s="150"/>
      <c r="M317" s="154"/>
      <c r="T317" s="155"/>
      <c r="AT317" s="151" t="s">
        <v>221</v>
      </c>
      <c r="AU317" s="151" t="s">
        <v>86</v>
      </c>
      <c r="AV317" s="12" t="s">
        <v>84</v>
      </c>
      <c r="AW317" s="12" t="s">
        <v>32</v>
      </c>
      <c r="AX317" s="12" t="s">
        <v>76</v>
      </c>
      <c r="AY317" s="151" t="s">
        <v>210</v>
      </c>
    </row>
    <row r="318" spans="2:65" s="13" customFormat="1">
      <c r="B318" s="156"/>
      <c r="D318" s="146" t="s">
        <v>221</v>
      </c>
      <c r="E318" s="157" t="s">
        <v>1</v>
      </c>
      <c r="F318" s="158" t="s">
        <v>1284</v>
      </c>
      <c r="H318" s="159">
        <v>6.12</v>
      </c>
      <c r="I318" s="160"/>
      <c r="L318" s="156"/>
      <c r="M318" s="161"/>
      <c r="T318" s="162"/>
      <c r="AT318" s="157" t="s">
        <v>221</v>
      </c>
      <c r="AU318" s="157" t="s">
        <v>86</v>
      </c>
      <c r="AV318" s="13" t="s">
        <v>86</v>
      </c>
      <c r="AW318" s="13" t="s">
        <v>32</v>
      </c>
      <c r="AX318" s="13" t="s">
        <v>76</v>
      </c>
      <c r="AY318" s="157" t="s">
        <v>210</v>
      </c>
    </row>
    <row r="319" spans="2:65" s="12" customFormat="1">
      <c r="B319" s="150"/>
      <c r="D319" s="146" t="s">
        <v>221</v>
      </c>
      <c r="E319" s="151" t="s">
        <v>1</v>
      </c>
      <c r="F319" s="152" t="s">
        <v>1068</v>
      </c>
      <c r="H319" s="151" t="s">
        <v>1</v>
      </c>
      <c r="I319" s="153"/>
      <c r="L319" s="150"/>
      <c r="M319" s="154"/>
      <c r="T319" s="155"/>
      <c r="AT319" s="151" t="s">
        <v>221</v>
      </c>
      <c r="AU319" s="151" t="s">
        <v>86</v>
      </c>
      <c r="AV319" s="12" t="s">
        <v>84</v>
      </c>
      <c r="AW319" s="12" t="s">
        <v>32</v>
      </c>
      <c r="AX319" s="12" t="s">
        <v>76</v>
      </c>
      <c r="AY319" s="151" t="s">
        <v>210</v>
      </c>
    </row>
    <row r="320" spans="2:65" s="13" customFormat="1">
      <c r="B320" s="156"/>
      <c r="D320" s="146" t="s">
        <v>221</v>
      </c>
      <c r="E320" s="157" t="s">
        <v>1</v>
      </c>
      <c r="F320" s="158" t="s">
        <v>1278</v>
      </c>
      <c r="H320" s="159">
        <v>18.36</v>
      </c>
      <c r="I320" s="160"/>
      <c r="L320" s="156"/>
      <c r="M320" s="161"/>
      <c r="T320" s="162"/>
      <c r="AT320" s="157" t="s">
        <v>221</v>
      </c>
      <c r="AU320" s="157" t="s">
        <v>86</v>
      </c>
      <c r="AV320" s="13" t="s">
        <v>86</v>
      </c>
      <c r="AW320" s="13" t="s">
        <v>32</v>
      </c>
      <c r="AX320" s="13" t="s">
        <v>76</v>
      </c>
      <c r="AY320" s="157" t="s">
        <v>210</v>
      </c>
    </row>
    <row r="321" spans="2:65" s="14" customFormat="1">
      <c r="B321" s="163"/>
      <c r="D321" s="146" t="s">
        <v>221</v>
      </c>
      <c r="E321" s="164" t="s">
        <v>1</v>
      </c>
      <c r="F321" s="165" t="s">
        <v>224</v>
      </c>
      <c r="H321" s="166">
        <v>24.48</v>
      </c>
      <c r="I321" s="167"/>
      <c r="L321" s="163"/>
      <c r="M321" s="168"/>
      <c r="T321" s="169"/>
      <c r="AT321" s="164" t="s">
        <v>221</v>
      </c>
      <c r="AU321" s="164" t="s">
        <v>86</v>
      </c>
      <c r="AV321" s="14" t="s">
        <v>217</v>
      </c>
      <c r="AW321" s="14" t="s">
        <v>32</v>
      </c>
      <c r="AX321" s="14" t="s">
        <v>84</v>
      </c>
      <c r="AY321" s="164" t="s">
        <v>210</v>
      </c>
    </row>
    <row r="322" spans="2:65" s="1" customFormat="1" ht="49.15" customHeight="1">
      <c r="B322" s="32"/>
      <c r="C322" s="133" t="s">
        <v>433</v>
      </c>
      <c r="D322" s="133" t="s">
        <v>212</v>
      </c>
      <c r="E322" s="134" t="s">
        <v>569</v>
      </c>
      <c r="F322" s="135" t="s">
        <v>570</v>
      </c>
      <c r="G322" s="136" t="s">
        <v>240</v>
      </c>
      <c r="H322" s="137">
        <v>357</v>
      </c>
      <c r="I322" s="138"/>
      <c r="J322" s="139">
        <f>ROUND(I322*H322,2)</f>
        <v>0</v>
      </c>
      <c r="K322" s="135" t="s">
        <v>216</v>
      </c>
      <c r="L322" s="32"/>
      <c r="M322" s="140" t="s">
        <v>1</v>
      </c>
      <c r="N322" s="141" t="s">
        <v>41</v>
      </c>
      <c r="P322" s="142">
        <f>O322*H322</f>
        <v>0</v>
      </c>
      <c r="Q322" s="142">
        <v>0.16850000000000001</v>
      </c>
      <c r="R322" s="142">
        <f>Q322*H322</f>
        <v>60.154500000000006</v>
      </c>
      <c r="S322" s="142">
        <v>0</v>
      </c>
      <c r="T322" s="143">
        <f>S322*H322</f>
        <v>0</v>
      </c>
      <c r="AR322" s="144" t="s">
        <v>217</v>
      </c>
      <c r="AT322" s="144" t="s">
        <v>212</v>
      </c>
      <c r="AU322" s="144" t="s">
        <v>86</v>
      </c>
      <c r="AY322" s="17" t="s">
        <v>210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7" t="s">
        <v>84</v>
      </c>
      <c r="BK322" s="145">
        <f>ROUND(I322*H322,2)</f>
        <v>0</v>
      </c>
      <c r="BL322" s="17" t="s">
        <v>217</v>
      </c>
      <c r="BM322" s="144" t="s">
        <v>1151</v>
      </c>
    </row>
    <row r="323" spans="2:65" s="12" customFormat="1">
      <c r="B323" s="150"/>
      <c r="D323" s="146" t="s">
        <v>221</v>
      </c>
      <c r="E323" s="151" t="s">
        <v>1</v>
      </c>
      <c r="F323" s="152" t="s">
        <v>572</v>
      </c>
      <c r="H323" s="151" t="s">
        <v>1</v>
      </c>
      <c r="I323" s="153"/>
      <c r="L323" s="150"/>
      <c r="M323" s="154"/>
      <c r="T323" s="155"/>
      <c r="AT323" s="151" t="s">
        <v>221</v>
      </c>
      <c r="AU323" s="151" t="s">
        <v>86</v>
      </c>
      <c r="AV323" s="12" t="s">
        <v>84</v>
      </c>
      <c r="AW323" s="12" t="s">
        <v>32</v>
      </c>
      <c r="AX323" s="12" t="s">
        <v>76</v>
      </c>
      <c r="AY323" s="151" t="s">
        <v>210</v>
      </c>
    </row>
    <row r="324" spans="2:65" s="13" customFormat="1">
      <c r="B324" s="156"/>
      <c r="D324" s="146" t="s">
        <v>221</v>
      </c>
      <c r="E324" s="157" t="s">
        <v>1</v>
      </c>
      <c r="F324" s="158" t="s">
        <v>1285</v>
      </c>
      <c r="H324" s="159">
        <v>357</v>
      </c>
      <c r="I324" s="160"/>
      <c r="L324" s="156"/>
      <c r="M324" s="161"/>
      <c r="T324" s="162"/>
      <c r="AT324" s="157" t="s">
        <v>221</v>
      </c>
      <c r="AU324" s="157" t="s">
        <v>86</v>
      </c>
      <c r="AV324" s="13" t="s">
        <v>86</v>
      </c>
      <c r="AW324" s="13" t="s">
        <v>32</v>
      </c>
      <c r="AX324" s="13" t="s">
        <v>76</v>
      </c>
      <c r="AY324" s="157" t="s">
        <v>210</v>
      </c>
    </row>
    <row r="325" spans="2:65" s="14" customFormat="1">
      <c r="B325" s="163"/>
      <c r="D325" s="146" t="s">
        <v>221</v>
      </c>
      <c r="E325" s="164" t="s">
        <v>1</v>
      </c>
      <c r="F325" s="165" t="s">
        <v>224</v>
      </c>
      <c r="H325" s="166">
        <v>357</v>
      </c>
      <c r="I325" s="167"/>
      <c r="L325" s="163"/>
      <c r="M325" s="168"/>
      <c r="T325" s="169"/>
      <c r="AT325" s="164" t="s">
        <v>221</v>
      </c>
      <c r="AU325" s="164" t="s">
        <v>86</v>
      </c>
      <c r="AV325" s="14" t="s">
        <v>217</v>
      </c>
      <c r="AW325" s="14" t="s">
        <v>32</v>
      </c>
      <c r="AX325" s="14" t="s">
        <v>84</v>
      </c>
      <c r="AY325" s="164" t="s">
        <v>210</v>
      </c>
    </row>
    <row r="326" spans="2:65" s="1" customFormat="1" ht="16.5" customHeight="1">
      <c r="B326" s="32"/>
      <c r="C326" s="170" t="s">
        <v>438</v>
      </c>
      <c r="D326" s="170" t="s">
        <v>327</v>
      </c>
      <c r="E326" s="171" t="s">
        <v>575</v>
      </c>
      <c r="F326" s="172" t="s">
        <v>576</v>
      </c>
      <c r="G326" s="173" t="s">
        <v>240</v>
      </c>
      <c r="H326" s="174">
        <v>335.58</v>
      </c>
      <c r="I326" s="175"/>
      <c r="J326" s="176">
        <f>ROUND(I326*H326,2)</f>
        <v>0</v>
      </c>
      <c r="K326" s="172" t="s">
        <v>216</v>
      </c>
      <c r="L326" s="177"/>
      <c r="M326" s="178" t="s">
        <v>1</v>
      </c>
      <c r="N326" s="179" t="s">
        <v>41</v>
      </c>
      <c r="P326" s="142">
        <f>O326*H326</f>
        <v>0</v>
      </c>
      <c r="Q326" s="142">
        <v>0.08</v>
      </c>
      <c r="R326" s="142">
        <f>Q326*H326</f>
        <v>26.846399999999999</v>
      </c>
      <c r="S326" s="142">
        <v>0</v>
      </c>
      <c r="T326" s="143">
        <f>S326*H326</f>
        <v>0</v>
      </c>
      <c r="AR326" s="144" t="s">
        <v>263</v>
      </c>
      <c r="AT326" s="144" t="s">
        <v>327</v>
      </c>
      <c r="AU326" s="144" t="s">
        <v>86</v>
      </c>
      <c r="AY326" s="17" t="s">
        <v>210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7" t="s">
        <v>84</v>
      </c>
      <c r="BK326" s="145">
        <f>ROUND(I326*H326,2)</f>
        <v>0</v>
      </c>
      <c r="BL326" s="17" t="s">
        <v>217</v>
      </c>
      <c r="BM326" s="144" t="s">
        <v>1153</v>
      </c>
    </row>
    <row r="327" spans="2:65" s="12" customFormat="1">
      <c r="B327" s="150"/>
      <c r="D327" s="146" t="s">
        <v>221</v>
      </c>
      <c r="E327" s="151" t="s">
        <v>1</v>
      </c>
      <c r="F327" s="152" t="s">
        <v>1286</v>
      </c>
      <c r="H327" s="151" t="s">
        <v>1</v>
      </c>
      <c r="I327" s="153"/>
      <c r="L327" s="150"/>
      <c r="M327" s="154"/>
      <c r="T327" s="155"/>
      <c r="AT327" s="151" t="s">
        <v>221</v>
      </c>
      <c r="AU327" s="151" t="s">
        <v>86</v>
      </c>
      <c r="AV327" s="12" t="s">
        <v>84</v>
      </c>
      <c r="AW327" s="12" t="s">
        <v>32</v>
      </c>
      <c r="AX327" s="12" t="s">
        <v>76</v>
      </c>
      <c r="AY327" s="151" t="s">
        <v>210</v>
      </c>
    </row>
    <row r="328" spans="2:65" s="13" customFormat="1">
      <c r="B328" s="156"/>
      <c r="D328" s="146" t="s">
        <v>221</v>
      </c>
      <c r="E328" s="157" t="s">
        <v>1</v>
      </c>
      <c r="F328" s="158" t="s">
        <v>1287</v>
      </c>
      <c r="H328" s="159">
        <v>335.58</v>
      </c>
      <c r="I328" s="160"/>
      <c r="L328" s="156"/>
      <c r="M328" s="161"/>
      <c r="T328" s="162"/>
      <c r="AT328" s="157" t="s">
        <v>221</v>
      </c>
      <c r="AU328" s="157" t="s">
        <v>86</v>
      </c>
      <c r="AV328" s="13" t="s">
        <v>86</v>
      </c>
      <c r="AW328" s="13" t="s">
        <v>32</v>
      </c>
      <c r="AX328" s="13" t="s">
        <v>76</v>
      </c>
      <c r="AY328" s="157" t="s">
        <v>210</v>
      </c>
    </row>
    <row r="329" spans="2:65" s="14" customFormat="1">
      <c r="B329" s="163"/>
      <c r="D329" s="146" t="s">
        <v>221</v>
      </c>
      <c r="E329" s="164" t="s">
        <v>1</v>
      </c>
      <c r="F329" s="165" t="s">
        <v>224</v>
      </c>
      <c r="H329" s="166">
        <v>335.58</v>
      </c>
      <c r="I329" s="167"/>
      <c r="L329" s="163"/>
      <c r="M329" s="168"/>
      <c r="T329" s="169"/>
      <c r="AT329" s="164" t="s">
        <v>221</v>
      </c>
      <c r="AU329" s="164" t="s">
        <v>86</v>
      </c>
      <c r="AV329" s="14" t="s">
        <v>217</v>
      </c>
      <c r="AW329" s="14" t="s">
        <v>32</v>
      </c>
      <c r="AX329" s="14" t="s">
        <v>84</v>
      </c>
      <c r="AY329" s="164" t="s">
        <v>210</v>
      </c>
    </row>
    <row r="330" spans="2:65" s="1" customFormat="1" ht="16.5" customHeight="1">
      <c r="B330" s="32"/>
      <c r="C330" s="170" t="s">
        <v>442</v>
      </c>
      <c r="D330" s="170" t="s">
        <v>327</v>
      </c>
      <c r="E330" s="171" t="s">
        <v>1288</v>
      </c>
      <c r="F330" s="172" t="s">
        <v>1289</v>
      </c>
      <c r="G330" s="173" t="s">
        <v>240</v>
      </c>
      <c r="H330" s="174">
        <v>28.56</v>
      </c>
      <c r="I330" s="175"/>
      <c r="J330" s="176">
        <f>ROUND(I330*H330,2)</f>
        <v>0</v>
      </c>
      <c r="K330" s="172" t="s">
        <v>216</v>
      </c>
      <c r="L330" s="177"/>
      <c r="M330" s="178" t="s">
        <v>1</v>
      </c>
      <c r="N330" s="179" t="s">
        <v>41</v>
      </c>
      <c r="P330" s="142">
        <f>O330*H330</f>
        <v>0</v>
      </c>
      <c r="Q330" s="142">
        <v>0.10199999999999999</v>
      </c>
      <c r="R330" s="142">
        <f>Q330*H330</f>
        <v>2.9131199999999997</v>
      </c>
      <c r="S330" s="142">
        <v>0</v>
      </c>
      <c r="T330" s="143">
        <f>S330*H330</f>
        <v>0</v>
      </c>
      <c r="AR330" s="144" t="s">
        <v>263</v>
      </c>
      <c r="AT330" s="144" t="s">
        <v>327</v>
      </c>
      <c r="AU330" s="144" t="s">
        <v>86</v>
      </c>
      <c r="AY330" s="17" t="s">
        <v>210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7" t="s">
        <v>84</v>
      </c>
      <c r="BK330" s="145">
        <f>ROUND(I330*H330,2)</f>
        <v>0</v>
      </c>
      <c r="BL330" s="17" t="s">
        <v>217</v>
      </c>
      <c r="BM330" s="144" t="s">
        <v>1290</v>
      </c>
    </row>
    <row r="331" spans="2:65" s="12" customFormat="1">
      <c r="B331" s="150"/>
      <c r="D331" s="146" t="s">
        <v>221</v>
      </c>
      <c r="E331" s="151" t="s">
        <v>1</v>
      </c>
      <c r="F331" s="152" t="s">
        <v>1291</v>
      </c>
      <c r="H331" s="151" t="s">
        <v>1</v>
      </c>
      <c r="I331" s="153"/>
      <c r="L331" s="150"/>
      <c r="M331" s="154"/>
      <c r="T331" s="155"/>
      <c r="AT331" s="151" t="s">
        <v>221</v>
      </c>
      <c r="AU331" s="151" t="s">
        <v>86</v>
      </c>
      <c r="AV331" s="12" t="s">
        <v>84</v>
      </c>
      <c r="AW331" s="12" t="s">
        <v>32</v>
      </c>
      <c r="AX331" s="12" t="s">
        <v>76</v>
      </c>
      <c r="AY331" s="151" t="s">
        <v>210</v>
      </c>
    </row>
    <row r="332" spans="2:65" s="13" customFormat="1">
      <c r="B332" s="156"/>
      <c r="D332" s="146" t="s">
        <v>221</v>
      </c>
      <c r="E332" s="157" t="s">
        <v>1</v>
      </c>
      <c r="F332" s="158" t="s">
        <v>1166</v>
      </c>
      <c r="H332" s="159">
        <v>28.56</v>
      </c>
      <c r="I332" s="160"/>
      <c r="L332" s="156"/>
      <c r="M332" s="161"/>
      <c r="T332" s="162"/>
      <c r="AT332" s="157" t="s">
        <v>221</v>
      </c>
      <c r="AU332" s="157" t="s">
        <v>86</v>
      </c>
      <c r="AV332" s="13" t="s">
        <v>86</v>
      </c>
      <c r="AW332" s="13" t="s">
        <v>32</v>
      </c>
      <c r="AX332" s="13" t="s">
        <v>76</v>
      </c>
      <c r="AY332" s="157" t="s">
        <v>210</v>
      </c>
    </row>
    <row r="333" spans="2:65" s="14" customFormat="1">
      <c r="B333" s="163"/>
      <c r="D333" s="146" t="s">
        <v>221</v>
      </c>
      <c r="E333" s="164" t="s">
        <v>1</v>
      </c>
      <c r="F333" s="165" t="s">
        <v>224</v>
      </c>
      <c r="H333" s="166">
        <v>28.56</v>
      </c>
      <c r="I333" s="167"/>
      <c r="L333" s="163"/>
      <c r="M333" s="168"/>
      <c r="T333" s="169"/>
      <c r="AT333" s="164" t="s">
        <v>221</v>
      </c>
      <c r="AU333" s="164" t="s">
        <v>86</v>
      </c>
      <c r="AV333" s="14" t="s">
        <v>217</v>
      </c>
      <c r="AW333" s="14" t="s">
        <v>32</v>
      </c>
      <c r="AX333" s="14" t="s">
        <v>84</v>
      </c>
      <c r="AY333" s="164" t="s">
        <v>210</v>
      </c>
    </row>
    <row r="334" spans="2:65" s="1" customFormat="1" ht="49.15" customHeight="1">
      <c r="B334" s="32"/>
      <c r="C334" s="133" t="s">
        <v>448</v>
      </c>
      <c r="D334" s="133" t="s">
        <v>212</v>
      </c>
      <c r="E334" s="134" t="s">
        <v>590</v>
      </c>
      <c r="F334" s="135" t="s">
        <v>591</v>
      </c>
      <c r="G334" s="136" t="s">
        <v>240</v>
      </c>
      <c r="H334" s="137">
        <v>525</v>
      </c>
      <c r="I334" s="138"/>
      <c r="J334" s="139">
        <f>ROUND(I334*H334,2)</f>
        <v>0</v>
      </c>
      <c r="K334" s="135" t="s">
        <v>216</v>
      </c>
      <c r="L334" s="32"/>
      <c r="M334" s="140" t="s">
        <v>1</v>
      </c>
      <c r="N334" s="141" t="s">
        <v>41</v>
      </c>
      <c r="P334" s="142">
        <f>O334*H334</f>
        <v>0</v>
      </c>
      <c r="Q334" s="142">
        <v>0.15256</v>
      </c>
      <c r="R334" s="142">
        <f>Q334*H334</f>
        <v>80.093999999999994</v>
      </c>
      <c r="S334" s="142">
        <v>0</v>
      </c>
      <c r="T334" s="143">
        <f>S334*H334</f>
        <v>0</v>
      </c>
      <c r="AR334" s="144" t="s">
        <v>217</v>
      </c>
      <c r="AT334" s="144" t="s">
        <v>212</v>
      </c>
      <c r="AU334" s="144" t="s">
        <v>86</v>
      </c>
      <c r="AY334" s="17" t="s">
        <v>210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7" t="s">
        <v>84</v>
      </c>
      <c r="BK334" s="145">
        <f>ROUND(I334*H334,2)</f>
        <v>0</v>
      </c>
      <c r="BL334" s="17" t="s">
        <v>217</v>
      </c>
      <c r="BM334" s="144" t="s">
        <v>1155</v>
      </c>
    </row>
    <row r="335" spans="2:65" s="12" customFormat="1">
      <c r="B335" s="150"/>
      <c r="D335" s="146" t="s">
        <v>221</v>
      </c>
      <c r="E335" s="151" t="s">
        <v>1</v>
      </c>
      <c r="F335" s="152" t="s">
        <v>593</v>
      </c>
      <c r="H335" s="151" t="s">
        <v>1</v>
      </c>
      <c r="I335" s="153"/>
      <c r="L335" s="150"/>
      <c r="M335" s="154"/>
      <c r="T335" s="155"/>
      <c r="AT335" s="151" t="s">
        <v>221</v>
      </c>
      <c r="AU335" s="151" t="s">
        <v>86</v>
      </c>
      <c r="AV335" s="12" t="s">
        <v>84</v>
      </c>
      <c r="AW335" s="12" t="s">
        <v>32</v>
      </c>
      <c r="AX335" s="12" t="s">
        <v>76</v>
      </c>
      <c r="AY335" s="151" t="s">
        <v>210</v>
      </c>
    </row>
    <row r="336" spans="2:65" s="13" customFormat="1">
      <c r="B336" s="156"/>
      <c r="D336" s="146" t="s">
        <v>221</v>
      </c>
      <c r="E336" s="157" t="s">
        <v>1</v>
      </c>
      <c r="F336" s="158" t="s">
        <v>1292</v>
      </c>
      <c r="H336" s="159">
        <v>350</v>
      </c>
      <c r="I336" s="160"/>
      <c r="L336" s="156"/>
      <c r="M336" s="161"/>
      <c r="T336" s="162"/>
      <c r="AT336" s="157" t="s">
        <v>221</v>
      </c>
      <c r="AU336" s="157" t="s">
        <v>86</v>
      </c>
      <c r="AV336" s="13" t="s">
        <v>86</v>
      </c>
      <c r="AW336" s="13" t="s">
        <v>32</v>
      </c>
      <c r="AX336" s="13" t="s">
        <v>76</v>
      </c>
      <c r="AY336" s="157" t="s">
        <v>210</v>
      </c>
    </row>
    <row r="337" spans="2:65" s="12" customFormat="1">
      <c r="B337" s="150"/>
      <c r="D337" s="146" t="s">
        <v>221</v>
      </c>
      <c r="E337" s="151" t="s">
        <v>1</v>
      </c>
      <c r="F337" s="152" t="s">
        <v>1157</v>
      </c>
      <c r="H337" s="151" t="s">
        <v>1</v>
      </c>
      <c r="I337" s="153"/>
      <c r="L337" s="150"/>
      <c r="M337" s="154"/>
      <c r="T337" s="155"/>
      <c r="AT337" s="151" t="s">
        <v>221</v>
      </c>
      <c r="AU337" s="151" t="s">
        <v>86</v>
      </c>
      <c r="AV337" s="12" t="s">
        <v>84</v>
      </c>
      <c r="AW337" s="12" t="s">
        <v>32</v>
      </c>
      <c r="AX337" s="12" t="s">
        <v>76</v>
      </c>
      <c r="AY337" s="151" t="s">
        <v>210</v>
      </c>
    </row>
    <row r="338" spans="2:65" s="13" customFormat="1">
      <c r="B338" s="156"/>
      <c r="D338" s="146" t="s">
        <v>221</v>
      </c>
      <c r="E338" s="157" t="s">
        <v>1</v>
      </c>
      <c r="F338" s="158" t="s">
        <v>1293</v>
      </c>
      <c r="H338" s="159">
        <v>175</v>
      </c>
      <c r="I338" s="160"/>
      <c r="L338" s="156"/>
      <c r="M338" s="161"/>
      <c r="T338" s="162"/>
      <c r="AT338" s="157" t="s">
        <v>221</v>
      </c>
      <c r="AU338" s="157" t="s">
        <v>86</v>
      </c>
      <c r="AV338" s="13" t="s">
        <v>86</v>
      </c>
      <c r="AW338" s="13" t="s">
        <v>32</v>
      </c>
      <c r="AX338" s="13" t="s">
        <v>76</v>
      </c>
      <c r="AY338" s="157" t="s">
        <v>210</v>
      </c>
    </row>
    <row r="339" spans="2:65" s="14" customFormat="1">
      <c r="B339" s="163"/>
      <c r="D339" s="146" t="s">
        <v>221</v>
      </c>
      <c r="E339" s="164" t="s">
        <v>1</v>
      </c>
      <c r="F339" s="165" t="s">
        <v>224</v>
      </c>
      <c r="H339" s="166">
        <v>525</v>
      </c>
      <c r="I339" s="167"/>
      <c r="L339" s="163"/>
      <c r="M339" s="168"/>
      <c r="T339" s="169"/>
      <c r="AT339" s="164" t="s">
        <v>221</v>
      </c>
      <c r="AU339" s="164" t="s">
        <v>86</v>
      </c>
      <c r="AV339" s="14" t="s">
        <v>217</v>
      </c>
      <c r="AW339" s="14" t="s">
        <v>32</v>
      </c>
      <c r="AX339" s="14" t="s">
        <v>84</v>
      </c>
      <c r="AY339" s="164" t="s">
        <v>210</v>
      </c>
    </row>
    <row r="340" spans="2:65" s="1" customFormat="1" ht="16.5" customHeight="1">
      <c r="B340" s="32"/>
      <c r="C340" s="170" t="s">
        <v>454</v>
      </c>
      <c r="D340" s="170" t="s">
        <v>327</v>
      </c>
      <c r="E340" s="171" t="s">
        <v>596</v>
      </c>
      <c r="F340" s="172" t="s">
        <v>597</v>
      </c>
      <c r="G340" s="173" t="s">
        <v>240</v>
      </c>
      <c r="H340" s="174">
        <v>357</v>
      </c>
      <c r="I340" s="175"/>
      <c r="J340" s="176">
        <f>ROUND(I340*H340,2)</f>
        <v>0</v>
      </c>
      <c r="K340" s="172" t="s">
        <v>216</v>
      </c>
      <c r="L340" s="177"/>
      <c r="M340" s="178" t="s">
        <v>1</v>
      </c>
      <c r="N340" s="179" t="s">
        <v>41</v>
      </c>
      <c r="P340" s="142">
        <f>O340*H340</f>
        <v>0</v>
      </c>
      <c r="Q340" s="142">
        <v>0.104</v>
      </c>
      <c r="R340" s="142">
        <f>Q340*H340</f>
        <v>37.128</v>
      </c>
      <c r="S340" s="142">
        <v>0</v>
      </c>
      <c r="T340" s="143">
        <f>S340*H340</f>
        <v>0</v>
      </c>
      <c r="AR340" s="144" t="s">
        <v>263</v>
      </c>
      <c r="AT340" s="144" t="s">
        <v>327</v>
      </c>
      <c r="AU340" s="144" t="s">
        <v>86</v>
      </c>
      <c r="AY340" s="17" t="s">
        <v>210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7" t="s">
        <v>84</v>
      </c>
      <c r="BK340" s="145">
        <f>ROUND(I340*H340,2)</f>
        <v>0</v>
      </c>
      <c r="BL340" s="17" t="s">
        <v>217</v>
      </c>
      <c r="BM340" s="144" t="s">
        <v>1159</v>
      </c>
    </row>
    <row r="341" spans="2:65" s="1" customFormat="1" ht="18">
      <c r="B341" s="32"/>
      <c r="D341" s="146" t="s">
        <v>219</v>
      </c>
      <c r="F341" s="147" t="s">
        <v>938</v>
      </c>
      <c r="I341" s="148"/>
      <c r="L341" s="32"/>
      <c r="M341" s="149"/>
      <c r="T341" s="56"/>
      <c r="AT341" s="17" t="s">
        <v>219</v>
      </c>
      <c r="AU341" s="17" t="s">
        <v>86</v>
      </c>
    </row>
    <row r="342" spans="2:65" s="12" customFormat="1">
      <c r="B342" s="150"/>
      <c r="D342" s="146" t="s">
        <v>221</v>
      </c>
      <c r="E342" s="151" t="s">
        <v>1</v>
      </c>
      <c r="F342" s="152" t="s">
        <v>1160</v>
      </c>
      <c r="H342" s="151" t="s">
        <v>1</v>
      </c>
      <c r="I342" s="153"/>
      <c r="L342" s="150"/>
      <c r="M342" s="154"/>
      <c r="T342" s="155"/>
      <c r="AT342" s="151" t="s">
        <v>221</v>
      </c>
      <c r="AU342" s="151" t="s">
        <v>86</v>
      </c>
      <c r="AV342" s="12" t="s">
        <v>84</v>
      </c>
      <c r="AW342" s="12" t="s">
        <v>32</v>
      </c>
      <c r="AX342" s="12" t="s">
        <v>76</v>
      </c>
      <c r="AY342" s="151" t="s">
        <v>210</v>
      </c>
    </row>
    <row r="343" spans="2:65" s="13" customFormat="1">
      <c r="B343" s="156"/>
      <c r="D343" s="146" t="s">
        <v>221</v>
      </c>
      <c r="E343" s="157" t="s">
        <v>1</v>
      </c>
      <c r="F343" s="158" t="s">
        <v>1294</v>
      </c>
      <c r="H343" s="159">
        <v>357</v>
      </c>
      <c r="I343" s="160"/>
      <c r="L343" s="156"/>
      <c r="M343" s="161"/>
      <c r="T343" s="162"/>
      <c r="AT343" s="157" t="s">
        <v>221</v>
      </c>
      <c r="AU343" s="157" t="s">
        <v>86</v>
      </c>
      <c r="AV343" s="13" t="s">
        <v>86</v>
      </c>
      <c r="AW343" s="13" t="s">
        <v>32</v>
      </c>
      <c r="AX343" s="13" t="s">
        <v>76</v>
      </c>
      <c r="AY343" s="157" t="s">
        <v>210</v>
      </c>
    </row>
    <row r="344" spans="2:65" s="14" customFormat="1">
      <c r="B344" s="163"/>
      <c r="D344" s="146" t="s">
        <v>221</v>
      </c>
      <c r="E344" s="164" t="s">
        <v>1</v>
      </c>
      <c r="F344" s="165" t="s">
        <v>224</v>
      </c>
      <c r="H344" s="166">
        <v>357</v>
      </c>
      <c r="I344" s="167"/>
      <c r="L344" s="163"/>
      <c r="M344" s="168"/>
      <c r="T344" s="169"/>
      <c r="AT344" s="164" t="s">
        <v>221</v>
      </c>
      <c r="AU344" s="164" t="s">
        <v>86</v>
      </c>
      <c r="AV344" s="14" t="s">
        <v>217</v>
      </c>
      <c r="AW344" s="14" t="s">
        <v>32</v>
      </c>
      <c r="AX344" s="14" t="s">
        <v>84</v>
      </c>
      <c r="AY344" s="164" t="s">
        <v>210</v>
      </c>
    </row>
    <row r="345" spans="2:65" s="1" customFormat="1" ht="21.75" customHeight="1">
      <c r="B345" s="32"/>
      <c r="C345" s="170" t="s">
        <v>459</v>
      </c>
      <c r="D345" s="170" t="s">
        <v>327</v>
      </c>
      <c r="E345" s="171" t="s">
        <v>1167</v>
      </c>
      <c r="F345" s="172" t="s">
        <v>1168</v>
      </c>
      <c r="G345" s="173" t="s">
        <v>240</v>
      </c>
      <c r="H345" s="174">
        <v>178.5</v>
      </c>
      <c r="I345" s="175"/>
      <c r="J345" s="176">
        <f>ROUND(I345*H345,2)</f>
        <v>0</v>
      </c>
      <c r="K345" s="172" t="s">
        <v>216</v>
      </c>
      <c r="L345" s="177"/>
      <c r="M345" s="178" t="s">
        <v>1</v>
      </c>
      <c r="N345" s="179" t="s">
        <v>41</v>
      </c>
      <c r="P345" s="142">
        <f>O345*H345</f>
        <v>0</v>
      </c>
      <c r="Q345" s="142">
        <v>6.5000000000000002E-2</v>
      </c>
      <c r="R345" s="142">
        <f>Q345*H345</f>
        <v>11.602500000000001</v>
      </c>
      <c r="S345" s="142">
        <v>0</v>
      </c>
      <c r="T345" s="143">
        <f>S345*H345</f>
        <v>0</v>
      </c>
      <c r="AR345" s="144" t="s">
        <v>263</v>
      </c>
      <c r="AT345" s="144" t="s">
        <v>327</v>
      </c>
      <c r="AU345" s="144" t="s">
        <v>86</v>
      </c>
      <c r="AY345" s="17" t="s">
        <v>210</v>
      </c>
      <c r="BE345" s="145">
        <f>IF(N345="základní",J345,0)</f>
        <v>0</v>
      </c>
      <c r="BF345" s="145">
        <f>IF(N345="snížená",J345,0)</f>
        <v>0</v>
      </c>
      <c r="BG345" s="145">
        <f>IF(N345="zákl. přenesená",J345,0)</f>
        <v>0</v>
      </c>
      <c r="BH345" s="145">
        <f>IF(N345="sníž. přenesená",J345,0)</f>
        <v>0</v>
      </c>
      <c r="BI345" s="145">
        <f>IF(N345="nulová",J345,0)</f>
        <v>0</v>
      </c>
      <c r="BJ345" s="17" t="s">
        <v>84</v>
      </c>
      <c r="BK345" s="145">
        <f>ROUND(I345*H345,2)</f>
        <v>0</v>
      </c>
      <c r="BL345" s="17" t="s">
        <v>217</v>
      </c>
      <c r="BM345" s="144" t="s">
        <v>1169</v>
      </c>
    </row>
    <row r="346" spans="2:65" s="12" customFormat="1">
      <c r="B346" s="150"/>
      <c r="D346" s="146" t="s">
        <v>221</v>
      </c>
      <c r="E346" s="151" t="s">
        <v>1</v>
      </c>
      <c r="F346" s="152" t="s">
        <v>1157</v>
      </c>
      <c r="H346" s="151" t="s">
        <v>1</v>
      </c>
      <c r="I346" s="153"/>
      <c r="L346" s="150"/>
      <c r="M346" s="154"/>
      <c r="T346" s="155"/>
      <c r="AT346" s="151" t="s">
        <v>221</v>
      </c>
      <c r="AU346" s="151" t="s">
        <v>86</v>
      </c>
      <c r="AV346" s="12" t="s">
        <v>84</v>
      </c>
      <c r="AW346" s="12" t="s">
        <v>32</v>
      </c>
      <c r="AX346" s="12" t="s">
        <v>76</v>
      </c>
      <c r="AY346" s="151" t="s">
        <v>210</v>
      </c>
    </row>
    <row r="347" spans="2:65" s="13" customFormat="1">
      <c r="B347" s="156"/>
      <c r="D347" s="146" t="s">
        <v>221</v>
      </c>
      <c r="E347" s="157" t="s">
        <v>1</v>
      </c>
      <c r="F347" s="158" t="s">
        <v>1295</v>
      </c>
      <c r="H347" s="159">
        <v>178.5</v>
      </c>
      <c r="I347" s="160"/>
      <c r="L347" s="156"/>
      <c r="M347" s="161"/>
      <c r="T347" s="162"/>
      <c r="AT347" s="157" t="s">
        <v>221</v>
      </c>
      <c r="AU347" s="157" t="s">
        <v>86</v>
      </c>
      <c r="AV347" s="13" t="s">
        <v>86</v>
      </c>
      <c r="AW347" s="13" t="s">
        <v>32</v>
      </c>
      <c r="AX347" s="13" t="s">
        <v>76</v>
      </c>
      <c r="AY347" s="157" t="s">
        <v>210</v>
      </c>
    </row>
    <row r="348" spans="2:65" s="14" customFormat="1">
      <c r="B348" s="163"/>
      <c r="D348" s="146" t="s">
        <v>221</v>
      </c>
      <c r="E348" s="164" t="s">
        <v>1</v>
      </c>
      <c r="F348" s="165" t="s">
        <v>224</v>
      </c>
      <c r="H348" s="166">
        <v>178.5</v>
      </c>
      <c r="I348" s="167"/>
      <c r="L348" s="163"/>
      <c r="M348" s="168"/>
      <c r="T348" s="169"/>
      <c r="AT348" s="164" t="s">
        <v>221</v>
      </c>
      <c r="AU348" s="164" t="s">
        <v>86</v>
      </c>
      <c r="AV348" s="14" t="s">
        <v>217</v>
      </c>
      <c r="AW348" s="14" t="s">
        <v>32</v>
      </c>
      <c r="AX348" s="14" t="s">
        <v>84</v>
      </c>
      <c r="AY348" s="164" t="s">
        <v>210</v>
      </c>
    </row>
    <row r="349" spans="2:65" s="1" customFormat="1" ht="49.15" customHeight="1">
      <c r="B349" s="32"/>
      <c r="C349" s="133" t="s">
        <v>465</v>
      </c>
      <c r="D349" s="133" t="s">
        <v>212</v>
      </c>
      <c r="E349" s="134" t="s">
        <v>1171</v>
      </c>
      <c r="F349" s="135" t="s">
        <v>1172</v>
      </c>
      <c r="G349" s="136" t="s">
        <v>240</v>
      </c>
      <c r="H349" s="137">
        <v>250</v>
      </c>
      <c r="I349" s="138"/>
      <c r="J349" s="139">
        <f>ROUND(I349*H349,2)</f>
        <v>0</v>
      </c>
      <c r="K349" s="135" t="s">
        <v>216</v>
      </c>
      <c r="L349" s="32"/>
      <c r="M349" s="140" t="s">
        <v>1</v>
      </c>
      <c r="N349" s="141" t="s">
        <v>41</v>
      </c>
      <c r="P349" s="142">
        <f>O349*H349</f>
        <v>0</v>
      </c>
      <c r="Q349" s="142">
        <v>0.14041999999999999</v>
      </c>
      <c r="R349" s="142">
        <f>Q349*H349</f>
        <v>35.104999999999997</v>
      </c>
      <c r="S349" s="142">
        <v>0</v>
      </c>
      <c r="T349" s="143">
        <f>S349*H349</f>
        <v>0</v>
      </c>
      <c r="AR349" s="144" t="s">
        <v>217</v>
      </c>
      <c r="AT349" s="144" t="s">
        <v>212</v>
      </c>
      <c r="AU349" s="144" t="s">
        <v>86</v>
      </c>
      <c r="AY349" s="17" t="s">
        <v>210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7" t="s">
        <v>84</v>
      </c>
      <c r="BK349" s="145">
        <f>ROUND(I349*H349,2)</f>
        <v>0</v>
      </c>
      <c r="BL349" s="17" t="s">
        <v>217</v>
      </c>
      <c r="BM349" s="144" t="s">
        <v>1173</v>
      </c>
    </row>
    <row r="350" spans="2:65" s="12" customFormat="1">
      <c r="B350" s="150"/>
      <c r="D350" s="146" t="s">
        <v>221</v>
      </c>
      <c r="E350" s="151" t="s">
        <v>1</v>
      </c>
      <c r="F350" s="152" t="s">
        <v>1174</v>
      </c>
      <c r="H350" s="151" t="s">
        <v>1</v>
      </c>
      <c r="I350" s="153"/>
      <c r="L350" s="150"/>
      <c r="M350" s="154"/>
      <c r="T350" s="155"/>
      <c r="AT350" s="151" t="s">
        <v>221</v>
      </c>
      <c r="AU350" s="151" t="s">
        <v>86</v>
      </c>
      <c r="AV350" s="12" t="s">
        <v>84</v>
      </c>
      <c r="AW350" s="12" t="s">
        <v>32</v>
      </c>
      <c r="AX350" s="12" t="s">
        <v>76</v>
      </c>
      <c r="AY350" s="151" t="s">
        <v>210</v>
      </c>
    </row>
    <row r="351" spans="2:65" s="13" customFormat="1">
      <c r="B351" s="156"/>
      <c r="D351" s="146" t="s">
        <v>221</v>
      </c>
      <c r="E351" s="157" t="s">
        <v>1</v>
      </c>
      <c r="F351" s="158" t="s">
        <v>1296</v>
      </c>
      <c r="H351" s="159">
        <v>250</v>
      </c>
      <c r="I351" s="160"/>
      <c r="L351" s="156"/>
      <c r="M351" s="161"/>
      <c r="T351" s="162"/>
      <c r="AT351" s="157" t="s">
        <v>221</v>
      </c>
      <c r="AU351" s="157" t="s">
        <v>86</v>
      </c>
      <c r="AV351" s="13" t="s">
        <v>86</v>
      </c>
      <c r="AW351" s="13" t="s">
        <v>32</v>
      </c>
      <c r="AX351" s="13" t="s">
        <v>76</v>
      </c>
      <c r="AY351" s="157" t="s">
        <v>210</v>
      </c>
    </row>
    <row r="352" spans="2:65" s="14" customFormat="1">
      <c r="B352" s="163"/>
      <c r="D352" s="146" t="s">
        <v>221</v>
      </c>
      <c r="E352" s="164" t="s">
        <v>1</v>
      </c>
      <c r="F352" s="165" t="s">
        <v>224</v>
      </c>
      <c r="H352" s="166">
        <v>250</v>
      </c>
      <c r="I352" s="167"/>
      <c r="L352" s="163"/>
      <c r="M352" s="168"/>
      <c r="T352" s="169"/>
      <c r="AT352" s="164" t="s">
        <v>221</v>
      </c>
      <c r="AU352" s="164" t="s">
        <v>86</v>
      </c>
      <c r="AV352" s="14" t="s">
        <v>217</v>
      </c>
      <c r="AW352" s="14" t="s">
        <v>32</v>
      </c>
      <c r="AX352" s="14" t="s">
        <v>84</v>
      </c>
      <c r="AY352" s="164" t="s">
        <v>210</v>
      </c>
    </row>
    <row r="353" spans="2:65" s="1" customFormat="1" ht="16.5" customHeight="1">
      <c r="B353" s="32"/>
      <c r="C353" s="170" t="s">
        <v>244</v>
      </c>
      <c r="D353" s="170" t="s">
        <v>327</v>
      </c>
      <c r="E353" s="171" t="s">
        <v>1175</v>
      </c>
      <c r="F353" s="172" t="s">
        <v>1176</v>
      </c>
      <c r="G353" s="173" t="s">
        <v>240</v>
      </c>
      <c r="H353" s="174">
        <v>255</v>
      </c>
      <c r="I353" s="175"/>
      <c r="J353" s="176">
        <f>ROUND(I353*H353,2)</f>
        <v>0</v>
      </c>
      <c r="K353" s="172" t="s">
        <v>216</v>
      </c>
      <c r="L353" s="177"/>
      <c r="M353" s="178" t="s">
        <v>1</v>
      </c>
      <c r="N353" s="179" t="s">
        <v>41</v>
      </c>
      <c r="P353" s="142">
        <f>O353*H353</f>
        <v>0</v>
      </c>
      <c r="Q353" s="142">
        <v>4.4999999999999998E-2</v>
      </c>
      <c r="R353" s="142">
        <f>Q353*H353</f>
        <v>11.475</v>
      </c>
      <c r="S353" s="142">
        <v>0</v>
      </c>
      <c r="T353" s="143">
        <f>S353*H353</f>
        <v>0</v>
      </c>
      <c r="AR353" s="144" t="s">
        <v>263</v>
      </c>
      <c r="AT353" s="144" t="s">
        <v>327</v>
      </c>
      <c r="AU353" s="144" t="s">
        <v>86</v>
      </c>
      <c r="AY353" s="17" t="s">
        <v>210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7" t="s">
        <v>84</v>
      </c>
      <c r="BK353" s="145">
        <f>ROUND(I353*H353,2)</f>
        <v>0</v>
      </c>
      <c r="BL353" s="17" t="s">
        <v>217</v>
      </c>
      <c r="BM353" s="144" t="s">
        <v>1177</v>
      </c>
    </row>
    <row r="354" spans="2:65" s="12" customFormat="1">
      <c r="B354" s="150"/>
      <c r="D354" s="146" t="s">
        <v>221</v>
      </c>
      <c r="E354" s="151" t="s">
        <v>1</v>
      </c>
      <c r="F354" s="152" t="s">
        <v>1174</v>
      </c>
      <c r="H354" s="151" t="s">
        <v>1</v>
      </c>
      <c r="I354" s="153"/>
      <c r="L354" s="150"/>
      <c r="M354" s="154"/>
      <c r="T354" s="155"/>
      <c r="AT354" s="151" t="s">
        <v>221</v>
      </c>
      <c r="AU354" s="151" t="s">
        <v>86</v>
      </c>
      <c r="AV354" s="12" t="s">
        <v>84</v>
      </c>
      <c r="AW354" s="12" t="s">
        <v>32</v>
      </c>
      <c r="AX354" s="12" t="s">
        <v>76</v>
      </c>
      <c r="AY354" s="151" t="s">
        <v>210</v>
      </c>
    </row>
    <row r="355" spans="2:65" s="13" customFormat="1">
      <c r="B355" s="156"/>
      <c r="D355" s="146" t="s">
        <v>221</v>
      </c>
      <c r="E355" s="157" t="s">
        <v>1</v>
      </c>
      <c r="F355" s="158" t="s">
        <v>1297</v>
      </c>
      <c r="H355" s="159">
        <v>255</v>
      </c>
      <c r="I355" s="160"/>
      <c r="L355" s="156"/>
      <c r="M355" s="161"/>
      <c r="T355" s="162"/>
      <c r="AT355" s="157" t="s">
        <v>221</v>
      </c>
      <c r="AU355" s="157" t="s">
        <v>86</v>
      </c>
      <c r="AV355" s="13" t="s">
        <v>86</v>
      </c>
      <c r="AW355" s="13" t="s">
        <v>32</v>
      </c>
      <c r="AX355" s="13" t="s">
        <v>76</v>
      </c>
      <c r="AY355" s="157" t="s">
        <v>210</v>
      </c>
    </row>
    <row r="356" spans="2:65" s="14" customFormat="1">
      <c r="B356" s="163"/>
      <c r="D356" s="146" t="s">
        <v>221</v>
      </c>
      <c r="E356" s="164" t="s">
        <v>1</v>
      </c>
      <c r="F356" s="165" t="s">
        <v>224</v>
      </c>
      <c r="H356" s="166">
        <v>255</v>
      </c>
      <c r="I356" s="167"/>
      <c r="L356" s="163"/>
      <c r="M356" s="168"/>
      <c r="T356" s="169"/>
      <c r="AT356" s="164" t="s">
        <v>221</v>
      </c>
      <c r="AU356" s="164" t="s">
        <v>86</v>
      </c>
      <c r="AV356" s="14" t="s">
        <v>217</v>
      </c>
      <c r="AW356" s="14" t="s">
        <v>32</v>
      </c>
      <c r="AX356" s="14" t="s">
        <v>84</v>
      </c>
      <c r="AY356" s="164" t="s">
        <v>210</v>
      </c>
    </row>
    <row r="357" spans="2:65" s="11" customFormat="1" ht="22.9" customHeight="1">
      <c r="B357" s="121"/>
      <c r="D357" s="122" t="s">
        <v>75</v>
      </c>
      <c r="E357" s="131" t="s">
        <v>269</v>
      </c>
      <c r="F357" s="131" t="s">
        <v>562</v>
      </c>
      <c r="I357" s="124"/>
      <c r="J357" s="132">
        <f>BK357</f>
        <v>0</v>
      </c>
      <c r="L357" s="121"/>
      <c r="M357" s="126"/>
      <c r="P357" s="127">
        <f>SUM(P358:P362)</f>
        <v>0</v>
      </c>
      <c r="R357" s="127">
        <f>SUM(R358:R362)</f>
        <v>0</v>
      </c>
      <c r="T357" s="128">
        <f>SUM(T358:T362)</f>
        <v>3.6</v>
      </c>
      <c r="AR357" s="122" t="s">
        <v>84</v>
      </c>
      <c r="AT357" s="129" t="s">
        <v>75</v>
      </c>
      <c r="AU357" s="129" t="s">
        <v>84</v>
      </c>
      <c r="AY357" s="122" t="s">
        <v>210</v>
      </c>
      <c r="BK357" s="130">
        <f>SUM(BK358:BK362)</f>
        <v>0</v>
      </c>
    </row>
    <row r="358" spans="2:65" s="1" customFormat="1" ht="66.75" customHeight="1">
      <c r="B358" s="32"/>
      <c r="C358" s="133" t="s">
        <v>474</v>
      </c>
      <c r="D358" s="133" t="s">
        <v>212</v>
      </c>
      <c r="E358" s="134" t="s">
        <v>1298</v>
      </c>
      <c r="F358" s="135" t="s">
        <v>1299</v>
      </c>
      <c r="G358" s="136" t="s">
        <v>240</v>
      </c>
      <c r="H358" s="137">
        <v>4</v>
      </c>
      <c r="I358" s="138"/>
      <c r="J358" s="139">
        <f>ROUND(I358*H358,2)</f>
        <v>0</v>
      </c>
      <c r="K358" s="135" t="s">
        <v>216</v>
      </c>
      <c r="L358" s="32"/>
      <c r="M358" s="140" t="s">
        <v>1</v>
      </c>
      <c r="N358" s="141" t="s">
        <v>41</v>
      </c>
      <c r="P358" s="142">
        <f>O358*H358</f>
        <v>0</v>
      </c>
      <c r="Q358" s="142">
        <v>0</v>
      </c>
      <c r="R358" s="142">
        <f>Q358*H358</f>
        <v>0</v>
      </c>
      <c r="S358" s="142">
        <v>0.9</v>
      </c>
      <c r="T358" s="143">
        <f>S358*H358</f>
        <v>3.6</v>
      </c>
      <c r="AR358" s="144" t="s">
        <v>217</v>
      </c>
      <c r="AT358" s="144" t="s">
        <v>212</v>
      </c>
      <c r="AU358" s="144" t="s">
        <v>86</v>
      </c>
      <c r="AY358" s="17" t="s">
        <v>210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7" t="s">
        <v>84</v>
      </c>
      <c r="BK358" s="145">
        <f>ROUND(I358*H358,2)</f>
        <v>0</v>
      </c>
      <c r="BL358" s="17" t="s">
        <v>217</v>
      </c>
      <c r="BM358" s="144" t="s">
        <v>1300</v>
      </c>
    </row>
    <row r="359" spans="2:65" s="1" customFormat="1" ht="18">
      <c r="B359" s="32"/>
      <c r="D359" s="146" t="s">
        <v>219</v>
      </c>
      <c r="F359" s="147" t="s">
        <v>242</v>
      </c>
      <c r="I359" s="148"/>
      <c r="L359" s="32"/>
      <c r="M359" s="149"/>
      <c r="T359" s="56"/>
      <c r="AT359" s="17" t="s">
        <v>219</v>
      </c>
      <c r="AU359" s="17" t="s">
        <v>86</v>
      </c>
    </row>
    <row r="360" spans="2:65" s="12" customFormat="1">
      <c r="B360" s="150"/>
      <c r="D360" s="146" t="s">
        <v>221</v>
      </c>
      <c r="E360" s="151" t="s">
        <v>1</v>
      </c>
      <c r="F360" s="152" t="s">
        <v>1301</v>
      </c>
      <c r="H360" s="151" t="s">
        <v>1</v>
      </c>
      <c r="I360" s="153"/>
      <c r="L360" s="150"/>
      <c r="M360" s="154"/>
      <c r="T360" s="155"/>
      <c r="AT360" s="151" t="s">
        <v>221</v>
      </c>
      <c r="AU360" s="151" t="s">
        <v>86</v>
      </c>
      <c r="AV360" s="12" t="s">
        <v>84</v>
      </c>
      <c r="AW360" s="12" t="s">
        <v>32</v>
      </c>
      <c r="AX360" s="12" t="s">
        <v>76</v>
      </c>
      <c r="AY360" s="151" t="s">
        <v>210</v>
      </c>
    </row>
    <row r="361" spans="2:65" s="13" customFormat="1">
      <c r="B361" s="156"/>
      <c r="D361" s="146" t="s">
        <v>221</v>
      </c>
      <c r="E361" s="157" t="s">
        <v>1</v>
      </c>
      <c r="F361" s="158" t="s">
        <v>217</v>
      </c>
      <c r="H361" s="159">
        <v>4</v>
      </c>
      <c r="I361" s="160"/>
      <c r="L361" s="156"/>
      <c r="M361" s="161"/>
      <c r="T361" s="162"/>
      <c r="AT361" s="157" t="s">
        <v>221</v>
      </c>
      <c r="AU361" s="157" t="s">
        <v>86</v>
      </c>
      <c r="AV361" s="13" t="s">
        <v>86</v>
      </c>
      <c r="AW361" s="13" t="s">
        <v>32</v>
      </c>
      <c r="AX361" s="13" t="s">
        <v>76</v>
      </c>
      <c r="AY361" s="157" t="s">
        <v>210</v>
      </c>
    </row>
    <row r="362" spans="2:65" s="14" customFormat="1">
      <c r="B362" s="163"/>
      <c r="D362" s="146" t="s">
        <v>221</v>
      </c>
      <c r="E362" s="164" t="s">
        <v>1</v>
      </c>
      <c r="F362" s="165" t="s">
        <v>224</v>
      </c>
      <c r="H362" s="166">
        <v>4</v>
      </c>
      <c r="I362" s="167"/>
      <c r="L362" s="163"/>
      <c r="M362" s="168"/>
      <c r="T362" s="169"/>
      <c r="AT362" s="164" t="s">
        <v>221</v>
      </c>
      <c r="AU362" s="164" t="s">
        <v>86</v>
      </c>
      <c r="AV362" s="14" t="s">
        <v>217</v>
      </c>
      <c r="AW362" s="14" t="s">
        <v>32</v>
      </c>
      <c r="AX362" s="14" t="s">
        <v>84</v>
      </c>
      <c r="AY362" s="164" t="s">
        <v>210</v>
      </c>
    </row>
    <row r="363" spans="2:65" s="11" customFormat="1" ht="22.9" customHeight="1">
      <c r="B363" s="121"/>
      <c r="D363" s="122" t="s">
        <v>75</v>
      </c>
      <c r="E363" s="131" t="s">
        <v>735</v>
      </c>
      <c r="F363" s="131" t="s">
        <v>736</v>
      </c>
      <c r="I363" s="124"/>
      <c r="J363" s="132">
        <f>BK363</f>
        <v>0</v>
      </c>
      <c r="L363" s="121"/>
      <c r="M363" s="126"/>
      <c r="P363" s="127">
        <f>SUM(P364:P387)</f>
        <v>0</v>
      </c>
      <c r="R363" s="127">
        <f>SUM(R364:R387)</f>
        <v>0</v>
      </c>
      <c r="T363" s="128">
        <f>SUM(T364:T387)</f>
        <v>0</v>
      </c>
      <c r="AR363" s="122" t="s">
        <v>84</v>
      </c>
      <c r="AT363" s="129" t="s">
        <v>75</v>
      </c>
      <c r="AU363" s="129" t="s">
        <v>84</v>
      </c>
      <c r="AY363" s="122" t="s">
        <v>210</v>
      </c>
      <c r="BK363" s="130">
        <f>SUM(BK364:BK387)</f>
        <v>0</v>
      </c>
    </row>
    <row r="364" spans="2:65" s="1" customFormat="1" ht="49.15" customHeight="1">
      <c r="B364" s="32"/>
      <c r="C364" s="133" t="s">
        <v>479</v>
      </c>
      <c r="D364" s="133" t="s">
        <v>212</v>
      </c>
      <c r="E364" s="134" t="s">
        <v>738</v>
      </c>
      <c r="F364" s="135" t="s">
        <v>739</v>
      </c>
      <c r="G364" s="136" t="s">
        <v>330</v>
      </c>
      <c r="H364" s="137">
        <v>175.49700000000001</v>
      </c>
      <c r="I364" s="138"/>
      <c r="J364" s="139">
        <f>ROUND(I364*H364,2)</f>
        <v>0</v>
      </c>
      <c r="K364" s="135" t="s">
        <v>1</v>
      </c>
      <c r="L364" s="32"/>
      <c r="M364" s="140" t="s">
        <v>1</v>
      </c>
      <c r="N364" s="141" t="s">
        <v>41</v>
      </c>
      <c r="P364" s="142">
        <f>O364*H364</f>
        <v>0</v>
      </c>
      <c r="Q364" s="142">
        <v>0</v>
      </c>
      <c r="R364" s="142">
        <f>Q364*H364</f>
        <v>0</v>
      </c>
      <c r="S364" s="142">
        <v>0</v>
      </c>
      <c r="T364" s="143">
        <f>S364*H364</f>
        <v>0</v>
      </c>
      <c r="AR364" s="144" t="s">
        <v>217</v>
      </c>
      <c r="AT364" s="144" t="s">
        <v>212</v>
      </c>
      <c r="AU364" s="144" t="s">
        <v>86</v>
      </c>
      <c r="AY364" s="17" t="s">
        <v>210</v>
      </c>
      <c r="BE364" s="145">
        <f>IF(N364="základní",J364,0)</f>
        <v>0</v>
      </c>
      <c r="BF364" s="145">
        <f>IF(N364="snížená",J364,0)</f>
        <v>0</v>
      </c>
      <c r="BG364" s="145">
        <f>IF(N364="zákl. přenesená",J364,0)</f>
        <v>0</v>
      </c>
      <c r="BH364" s="145">
        <f>IF(N364="sníž. přenesená",J364,0)</f>
        <v>0</v>
      </c>
      <c r="BI364" s="145">
        <f>IF(N364="nulová",J364,0)</f>
        <v>0</v>
      </c>
      <c r="BJ364" s="17" t="s">
        <v>84</v>
      </c>
      <c r="BK364" s="145">
        <f>ROUND(I364*H364,2)</f>
        <v>0</v>
      </c>
      <c r="BL364" s="17" t="s">
        <v>217</v>
      </c>
      <c r="BM364" s="144" t="s">
        <v>1191</v>
      </c>
    </row>
    <row r="365" spans="2:65" s="12" customFormat="1">
      <c r="B365" s="150"/>
      <c r="D365" s="146" t="s">
        <v>221</v>
      </c>
      <c r="E365" s="151" t="s">
        <v>1</v>
      </c>
      <c r="F365" s="152" t="s">
        <v>1193</v>
      </c>
      <c r="H365" s="151" t="s">
        <v>1</v>
      </c>
      <c r="I365" s="153"/>
      <c r="L365" s="150"/>
      <c r="M365" s="154"/>
      <c r="T365" s="155"/>
      <c r="AT365" s="151" t="s">
        <v>221</v>
      </c>
      <c r="AU365" s="151" t="s">
        <v>86</v>
      </c>
      <c r="AV365" s="12" t="s">
        <v>84</v>
      </c>
      <c r="AW365" s="12" t="s">
        <v>32</v>
      </c>
      <c r="AX365" s="12" t="s">
        <v>76</v>
      </c>
      <c r="AY365" s="151" t="s">
        <v>210</v>
      </c>
    </row>
    <row r="366" spans="2:65" s="13" customFormat="1">
      <c r="B366" s="156"/>
      <c r="D366" s="146" t="s">
        <v>221</v>
      </c>
      <c r="E366" s="157" t="s">
        <v>1</v>
      </c>
      <c r="F366" s="158" t="s">
        <v>1302</v>
      </c>
      <c r="H366" s="159">
        <v>14.4</v>
      </c>
      <c r="I366" s="160"/>
      <c r="L366" s="156"/>
      <c r="M366" s="161"/>
      <c r="T366" s="162"/>
      <c r="AT366" s="157" t="s">
        <v>221</v>
      </c>
      <c r="AU366" s="157" t="s">
        <v>86</v>
      </c>
      <c r="AV366" s="13" t="s">
        <v>86</v>
      </c>
      <c r="AW366" s="13" t="s">
        <v>32</v>
      </c>
      <c r="AX366" s="13" t="s">
        <v>76</v>
      </c>
      <c r="AY366" s="157" t="s">
        <v>210</v>
      </c>
    </row>
    <row r="367" spans="2:65" s="12" customFormat="1">
      <c r="B367" s="150"/>
      <c r="D367" s="146" t="s">
        <v>221</v>
      </c>
      <c r="E367" s="151" t="s">
        <v>1</v>
      </c>
      <c r="F367" s="152" t="s">
        <v>1195</v>
      </c>
      <c r="H367" s="151" t="s">
        <v>1</v>
      </c>
      <c r="I367" s="153"/>
      <c r="L367" s="150"/>
      <c r="M367" s="154"/>
      <c r="T367" s="155"/>
      <c r="AT367" s="151" t="s">
        <v>221</v>
      </c>
      <c r="AU367" s="151" t="s">
        <v>86</v>
      </c>
      <c r="AV367" s="12" t="s">
        <v>84</v>
      </c>
      <c r="AW367" s="12" t="s">
        <v>32</v>
      </c>
      <c r="AX367" s="12" t="s">
        <v>76</v>
      </c>
      <c r="AY367" s="151" t="s">
        <v>210</v>
      </c>
    </row>
    <row r="368" spans="2:65" s="13" customFormat="1">
      <c r="B368" s="156"/>
      <c r="D368" s="146" t="s">
        <v>221</v>
      </c>
      <c r="E368" s="157" t="s">
        <v>1</v>
      </c>
      <c r="F368" s="158" t="s">
        <v>1303</v>
      </c>
      <c r="H368" s="159">
        <v>44.25</v>
      </c>
      <c r="I368" s="160"/>
      <c r="L368" s="156"/>
      <c r="M368" s="161"/>
      <c r="T368" s="162"/>
      <c r="AT368" s="157" t="s">
        <v>221</v>
      </c>
      <c r="AU368" s="157" t="s">
        <v>86</v>
      </c>
      <c r="AV368" s="13" t="s">
        <v>86</v>
      </c>
      <c r="AW368" s="13" t="s">
        <v>32</v>
      </c>
      <c r="AX368" s="13" t="s">
        <v>76</v>
      </c>
      <c r="AY368" s="157" t="s">
        <v>210</v>
      </c>
    </row>
    <row r="369" spans="2:51" s="12" customFormat="1">
      <c r="B369" s="150"/>
      <c r="D369" s="146" t="s">
        <v>221</v>
      </c>
      <c r="E369" s="151" t="s">
        <v>1</v>
      </c>
      <c r="F369" s="152" t="s">
        <v>1304</v>
      </c>
      <c r="H369" s="151" t="s">
        <v>1</v>
      </c>
      <c r="I369" s="153"/>
      <c r="L369" s="150"/>
      <c r="M369" s="154"/>
      <c r="T369" s="155"/>
      <c r="AT369" s="151" t="s">
        <v>221</v>
      </c>
      <c r="AU369" s="151" t="s">
        <v>86</v>
      </c>
      <c r="AV369" s="12" t="s">
        <v>84</v>
      </c>
      <c r="AW369" s="12" t="s">
        <v>32</v>
      </c>
      <c r="AX369" s="12" t="s">
        <v>76</v>
      </c>
      <c r="AY369" s="151" t="s">
        <v>210</v>
      </c>
    </row>
    <row r="370" spans="2:51" s="13" customFormat="1">
      <c r="B370" s="156"/>
      <c r="D370" s="146" t="s">
        <v>221</v>
      </c>
      <c r="E370" s="157" t="s">
        <v>1</v>
      </c>
      <c r="F370" s="158" t="s">
        <v>1305</v>
      </c>
      <c r="H370" s="159">
        <v>14.04</v>
      </c>
      <c r="I370" s="160"/>
      <c r="L370" s="156"/>
      <c r="M370" s="161"/>
      <c r="T370" s="162"/>
      <c r="AT370" s="157" t="s">
        <v>221</v>
      </c>
      <c r="AU370" s="157" t="s">
        <v>86</v>
      </c>
      <c r="AV370" s="13" t="s">
        <v>86</v>
      </c>
      <c r="AW370" s="13" t="s">
        <v>32</v>
      </c>
      <c r="AX370" s="13" t="s">
        <v>76</v>
      </c>
      <c r="AY370" s="157" t="s">
        <v>210</v>
      </c>
    </row>
    <row r="371" spans="2:51" s="12" customFormat="1">
      <c r="B371" s="150"/>
      <c r="D371" s="146" t="s">
        <v>221</v>
      </c>
      <c r="E371" s="151" t="s">
        <v>1</v>
      </c>
      <c r="F371" s="152" t="s">
        <v>1197</v>
      </c>
      <c r="H371" s="151" t="s">
        <v>1</v>
      </c>
      <c r="I371" s="153"/>
      <c r="L371" s="150"/>
      <c r="M371" s="154"/>
      <c r="T371" s="155"/>
      <c r="AT371" s="151" t="s">
        <v>221</v>
      </c>
      <c r="AU371" s="151" t="s">
        <v>86</v>
      </c>
      <c r="AV371" s="12" t="s">
        <v>84</v>
      </c>
      <c r="AW371" s="12" t="s">
        <v>32</v>
      </c>
      <c r="AX371" s="12" t="s">
        <v>76</v>
      </c>
      <c r="AY371" s="151" t="s">
        <v>210</v>
      </c>
    </row>
    <row r="372" spans="2:51" s="13" customFormat="1">
      <c r="B372" s="156"/>
      <c r="D372" s="146" t="s">
        <v>221</v>
      </c>
      <c r="E372" s="157" t="s">
        <v>1</v>
      </c>
      <c r="F372" s="158" t="s">
        <v>376</v>
      </c>
      <c r="H372" s="159">
        <v>26</v>
      </c>
      <c r="I372" s="160"/>
      <c r="L372" s="156"/>
      <c r="M372" s="161"/>
      <c r="T372" s="162"/>
      <c r="AT372" s="157" t="s">
        <v>221</v>
      </c>
      <c r="AU372" s="157" t="s">
        <v>86</v>
      </c>
      <c r="AV372" s="13" t="s">
        <v>86</v>
      </c>
      <c r="AW372" s="13" t="s">
        <v>32</v>
      </c>
      <c r="AX372" s="13" t="s">
        <v>76</v>
      </c>
      <c r="AY372" s="157" t="s">
        <v>210</v>
      </c>
    </row>
    <row r="373" spans="2:51" s="12" customFormat="1">
      <c r="B373" s="150"/>
      <c r="D373" s="146" t="s">
        <v>221</v>
      </c>
      <c r="E373" s="151" t="s">
        <v>1</v>
      </c>
      <c r="F373" s="152" t="s">
        <v>1306</v>
      </c>
      <c r="H373" s="151" t="s">
        <v>1</v>
      </c>
      <c r="I373" s="153"/>
      <c r="L373" s="150"/>
      <c r="M373" s="154"/>
      <c r="T373" s="155"/>
      <c r="AT373" s="151" t="s">
        <v>221</v>
      </c>
      <c r="AU373" s="151" t="s">
        <v>86</v>
      </c>
      <c r="AV373" s="12" t="s">
        <v>84</v>
      </c>
      <c r="AW373" s="12" t="s">
        <v>32</v>
      </c>
      <c r="AX373" s="12" t="s">
        <v>76</v>
      </c>
      <c r="AY373" s="151" t="s">
        <v>210</v>
      </c>
    </row>
    <row r="374" spans="2:51" s="13" customFormat="1">
      <c r="B374" s="156"/>
      <c r="D374" s="146" t="s">
        <v>221</v>
      </c>
      <c r="E374" s="157" t="s">
        <v>1</v>
      </c>
      <c r="F374" s="158" t="s">
        <v>1307</v>
      </c>
      <c r="H374" s="159">
        <v>15.012</v>
      </c>
      <c r="I374" s="160"/>
      <c r="L374" s="156"/>
      <c r="M374" s="161"/>
      <c r="T374" s="162"/>
      <c r="AT374" s="157" t="s">
        <v>221</v>
      </c>
      <c r="AU374" s="157" t="s">
        <v>86</v>
      </c>
      <c r="AV374" s="13" t="s">
        <v>86</v>
      </c>
      <c r="AW374" s="13" t="s">
        <v>32</v>
      </c>
      <c r="AX374" s="13" t="s">
        <v>76</v>
      </c>
      <c r="AY374" s="157" t="s">
        <v>210</v>
      </c>
    </row>
    <row r="375" spans="2:51" s="12" customFormat="1">
      <c r="B375" s="150"/>
      <c r="D375" s="146" t="s">
        <v>221</v>
      </c>
      <c r="E375" s="151" t="s">
        <v>1</v>
      </c>
      <c r="F375" s="152" t="s">
        <v>1202</v>
      </c>
      <c r="H375" s="151" t="s">
        <v>1</v>
      </c>
      <c r="I375" s="153"/>
      <c r="L375" s="150"/>
      <c r="M375" s="154"/>
      <c r="T375" s="155"/>
      <c r="AT375" s="151" t="s">
        <v>221</v>
      </c>
      <c r="AU375" s="151" t="s">
        <v>86</v>
      </c>
      <c r="AV375" s="12" t="s">
        <v>84</v>
      </c>
      <c r="AW375" s="12" t="s">
        <v>32</v>
      </c>
      <c r="AX375" s="12" t="s">
        <v>76</v>
      </c>
      <c r="AY375" s="151" t="s">
        <v>210</v>
      </c>
    </row>
    <row r="376" spans="2:51" s="13" customFormat="1">
      <c r="B376" s="156"/>
      <c r="D376" s="146" t="s">
        <v>221</v>
      </c>
      <c r="E376" s="157" t="s">
        <v>1</v>
      </c>
      <c r="F376" s="158" t="s">
        <v>1308</v>
      </c>
      <c r="H376" s="159">
        <v>30.38</v>
      </c>
      <c r="I376" s="160"/>
      <c r="L376" s="156"/>
      <c r="M376" s="161"/>
      <c r="T376" s="162"/>
      <c r="AT376" s="157" t="s">
        <v>221</v>
      </c>
      <c r="AU376" s="157" t="s">
        <v>86</v>
      </c>
      <c r="AV376" s="13" t="s">
        <v>86</v>
      </c>
      <c r="AW376" s="13" t="s">
        <v>32</v>
      </c>
      <c r="AX376" s="13" t="s">
        <v>76</v>
      </c>
      <c r="AY376" s="157" t="s">
        <v>210</v>
      </c>
    </row>
    <row r="377" spans="2:51" s="12" customFormat="1">
      <c r="B377" s="150"/>
      <c r="D377" s="146" t="s">
        <v>221</v>
      </c>
      <c r="E377" s="151" t="s">
        <v>1</v>
      </c>
      <c r="F377" s="152" t="s">
        <v>964</v>
      </c>
      <c r="H377" s="151" t="s">
        <v>1</v>
      </c>
      <c r="I377" s="153"/>
      <c r="L377" s="150"/>
      <c r="M377" s="154"/>
      <c r="T377" s="155"/>
      <c r="AT377" s="151" t="s">
        <v>221</v>
      </c>
      <c r="AU377" s="151" t="s">
        <v>86</v>
      </c>
      <c r="AV377" s="12" t="s">
        <v>84</v>
      </c>
      <c r="AW377" s="12" t="s">
        <v>32</v>
      </c>
      <c r="AX377" s="12" t="s">
        <v>76</v>
      </c>
      <c r="AY377" s="151" t="s">
        <v>210</v>
      </c>
    </row>
    <row r="378" spans="2:51" s="13" customFormat="1">
      <c r="B378" s="156"/>
      <c r="D378" s="146" t="s">
        <v>221</v>
      </c>
      <c r="E378" s="157" t="s">
        <v>1</v>
      </c>
      <c r="F378" s="158" t="s">
        <v>1309</v>
      </c>
      <c r="H378" s="159">
        <v>9.02</v>
      </c>
      <c r="I378" s="160"/>
      <c r="L378" s="156"/>
      <c r="M378" s="161"/>
      <c r="T378" s="162"/>
      <c r="AT378" s="157" t="s">
        <v>221</v>
      </c>
      <c r="AU378" s="157" t="s">
        <v>86</v>
      </c>
      <c r="AV378" s="13" t="s">
        <v>86</v>
      </c>
      <c r="AW378" s="13" t="s">
        <v>32</v>
      </c>
      <c r="AX378" s="13" t="s">
        <v>76</v>
      </c>
      <c r="AY378" s="157" t="s">
        <v>210</v>
      </c>
    </row>
    <row r="379" spans="2:51" s="12" customFormat="1">
      <c r="B379" s="150"/>
      <c r="D379" s="146" t="s">
        <v>221</v>
      </c>
      <c r="E379" s="151" t="s">
        <v>1</v>
      </c>
      <c r="F379" s="152" t="s">
        <v>747</v>
      </c>
      <c r="H379" s="151" t="s">
        <v>1</v>
      </c>
      <c r="I379" s="153"/>
      <c r="L379" s="150"/>
      <c r="M379" s="154"/>
      <c r="T379" s="155"/>
      <c r="AT379" s="151" t="s">
        <v>221</v>
      </c>
      <c r="AU379" s="151" t="s">
        <v>86</v>
      </c>
      <c r="AV379" s="12" t="s">
        <v>84</v>
      </c>
      <c r="AW379" s="12" t="s">
        <v>32</v>
      </c>
      <c r="AX379" s="12" t="s">
        <v>76</v>
      </c>
      <c r="AY379" s="151" t="s">
        <v>210</v>
      </c>
    </row>
    <row r="380" spans="2:51" s="13" customFormat="1">
      <c r="B380" s="156"/>
      <c r="D380" s="146" t="s">
        <v>221</v>
      </c>
      <c r="E380" s="157" t="s">
        <v>1</v>
      </c>
      <c r="F380" s="158" t="s">
        <v>1310</v>
      </c>
      <c r="H380" s="159">
        <v>5.76</v>
      </c>
      <c r="I380" s="160"/>
      <c r="L380" s="156"/>
      <c r="M380" s="161"/>
      <c r="T380" s="162"/>
      <c r="AT380" s="157" t="s">
        <v>221</v>
      </c>
      <c r="AU380" s="157" t="s">
        <v>86</v>
      </c>
      <c r="AV380" s="13" t="s">
        <v>86</v>
      </c>
      <c r="AW380" s="13" t="s">
        <v>32</v>
      </c>
      <c r="AX380" s="13" t="s">
        <v>76</v>
      </c>
      <c r="AY380" s="157" t="s">
        <v>210</v>
      </c>
    </row>
    <row r="381" spans="2:51" s="12" customFormat="1">
      <c r="B381" s="150"/>
      <c r="D381" s="146" t="s">
        <v>221</v>
      </c>
      <c r="E381" s="151" t="s">
        <v>1</v>
      </c>
      <c r="F381" s="152" t="s">
        <v>745</v>
      </c>
      <c r="H381" s="151" t="s">
        <v>1</v>
      </c>
      <c r="I381" s="153"/>
      <c r="L381" s="150"/>
      <c r="M381" s="154"/>
      <c r="T381" s="155"/>
      <c r="AT381" s="151" t="s">
        <v>221</v>
      </c>
      <c r="AU381" s="151" t="s">
        <v>86</v>
      </c>
      <c r="AV381" s="12" t="s">
        <v>84</v>
      </c>
      <c r="AW381" s="12" t="s">
        <v>32</v>
      </c>
      <c r="AX381" s="12" t="s">
        <v>76</v>
      </c>
      <c r="AY381" s="151" t="s">
        <v>210</v>
      </c>
    </row>
    <row r="382" spans="2:51" s="13" customFormat="1">
      <c r="B382" s="156"/>
      <c r="D382" s="146" t="s">
        <v>221</v>
      </c>
      <c r="E382" s="157" t="s">
        <v>1</v>
      </c>
      <c r="F382" s="158" t="s">
        <v>1311</v>
      </c>
      <c r="H382" s="159">
        <v>1.0349999999999999</v>
      </c>
      <c r="I382" s="160"/>
      <c r="L382" s="156"/>
      <c r="M382" s="161"/>
      <c r="T382" s="162"/>
      <c r="AT382" s="157" t="s">
        <v>221</v>
      </c>
      <c r="AU382" s="157" t="s">
        <v>86</v>
      </c>
      <c r="AV382" s="13" t="s">
        <v>86</v>
      </c>
      <c r="AW382" s="13" t="s">
        <v>32</v>
      </c>
      <c r="AX382" s="13" t="s">
        <v>76</v>
      </c>
      <c r="AY382" s="157" t="s">
        <v>210</v>
      </c>
    </row>
    <row r="383" spans="2:51" s="12" customFormat="1">
      <c r="B383" s="150"/>
      <c r="D383" s="146" t="s">
        <v>221</v>
      </c>
      <c r="E383" s="151" t="s">
        <v>1</v>
      </c>
      <c r="F383" s="152" t="s">
        <v>1312</v>
      </c>
      <c r="H383" s="151" t="s">
        <v>1</v>
      </c>
      <c r="I383" s="153"/>
      <c r="L383" s="150"/>
      <c r="M383" s="154"/>
      <c r="T383" s="155"/>
      <c r="AT383" s="151" t="s">
        <v>221</v>
      </c>
      <c r="AU383" s="151" t="s">
        <v>86</v>
      </c>
      <c r="AV383" s="12" t="s">
        <v>84</v>
      </c>
      <c r="AW383" s="12" t="s">
        <v>32</v>
      </c>
      <c r="AX383" s="12" t="s">
        <v>76</v>
      </c>
      <c r="AY383" s="151" t="s">
        <v>210</v>
      </c>
    </row>
    <row r="384" spans="2:51" s="13" customFormat="1">
      <c r="B384" s="156"/>
      <c r="D384" s="146" t="s">
        <v>221</v>
      </c>
      <c r="E384" s="157" t="s">
        <v>1</v>
      </c>
      <c r="F384" s="158" t="s">
        <v>8</v>
      </c>
      <c r="H384" s="159">
        <v>12</v>
      </c>
      <c r="I384" s="160"/>
      <c r="L384" s="156"/>
      <c r="M384" s="161"/>
      <c r="T384" s="162"/>
      <c r="AT384" s="157" t="s">
        <v>221</v>
      </c>
      <c r="AU384" s="157" t="s">
        <v>86</v>
      </c>
      <c r="AV384" s="13" t="s">
        <v>86</v>
      </c>
      <c r="AW384" s="13" t="s">
        <v>32</v>
      </c>
      <c r="AX384" s="13" t="s">
        <v>76</v>
      </c>
      <c r="AY384" s="157" t="s">
        <v>210</v>
      </c>
    </row>
    <row r="385" spans="2:65" s="12" customFormat="1">
      <c r="B385" s="150"/>
      <c r="D385" s="146" t="s">
        <v>221</v>
      </c>
      <c r="E385" s="151" t="s">
        <v>1</v>
      </c>
      <c r="F385" s="152" t="s">
        <v>1313</v>
      </c>
      <c r="H385" s="151" t="s">
        <v>1</v>
      </c>
      <c r="I385" s="153"/>
      <c r="L385" s="150"/>
      <c r="M385" s="154"/>
      <c r="T385" s="155"/>
      <c r="AT385" s="151" t="s">
        <v>221</v>
      </c>
      <c r="AU385" s="151" t="s">
        <v>86</v>
      </c>
      <c r="AV385" s="12" t="s">
        <v>84</v>
      </c>
      <c r="AW385" s="12" t="s">
        <v>32</v>
      </c>
      <c r="AX385" s="12" t="s">
        <v>76</v>
      </c>
      <c r="AY385" s="151" t="s">
        <v>210</v>
      </c>
    </row>
    <row r="386" spans="2:65" s="13" customFormat="1">
      <c r="B386" s="156"/>
      <c r="D386" s="146" t="s">
        <v>221</v>
      </c>
      <c r="E386" s="157" t="s">
        <v>1</v>
      </c>
      <c r="F386" s="158" t="s">
        <v>1314</v>
      </c>
      <c r="H386" s="159">
        <v>3.6</v>
      </c>
      <c r="I386" s="160"/>
      <c r="L386" s="156"/>
      <c r="M386" s="161"/>
      <c r="T386" s="162"/>
      <c r="AT386" s="157" t="s">
        <v>221</v>
      </c>
      <c r="AU386" s="157" t="s">
        <v>86</v>
      </c>
      <c r="AV386" s="13" t="s">
        <v>86</v>
      </c>
      <c r="AW386" s="13" t="s">
        <v>32</v>
      </c>
      <c r="AX386" s="13" t="s">
        <v>76</v>
      </c>
      <c r="AY386" s="157" t="s">
        <v>210</v>
      </c>
    </row>
    <row r="387" spans="2:65" s="14" customFormat="1">
      <c r="B387" s="163"/>
      <c r="D387" s="146" t="s">
        <v>221</v>
      </c>
      <c r="E387" s="164" t="s">
        <v>1</v>
      </c>
      <c r="F387" s="165" t="s">
        <v>224</v>
      </c>
      <c r="H387" s="166">
        <v>175.49700000000001</v>
      </c>
      <c r="I387" s="167"/>
      <c r="L387" s="163"/>
      <c r="M387" s="168"/>
      <c r="T387" s="169"/>
      <c r="AT387" s="164" t="s">
        <v>221</v>
      </c>
      <c r="AU387" s="164" t="s">
        <v>86</v>
      </c>
      <c r="AV387" s="14" t="s">
        <v>217</v>
      </c>
      <c r="AW387" s="14" t="s">
        <v>32</v>
      </c>
      <c r="AX387" s="14" t="s">
        <v>84</v>
      </c>
      <c r="AY387" s="164" t="s">
        <v>210</v>
      </c>
    </row>
    <row r="388" spans="2:65" s="11" customFormat="1" ht="22.9" customHeight="1">
      <c r="B388" s="121"/>
      <c r="D388" s="122" t="s">
        <v>75</v>
      </c>
      <c r="E388" s="131" t="s">
        <v>758</v>
      </c>
      <c r="F388" s="131" t="s">
        <v>759</v>
      </c>
      <c r="I388" s="124"/>
      <c r="J388" s="132">
        <f>BK388</f>
        <v>0</v>
      </c>
      <c r="L388" s="121"/>
      <c r="M388" s="126"/>
      <c r="P388" s="127">
        <f>P389</f>
        <v>0</v>
      </c>
      <c r="R388" s="127">
        <f>R389</f>
        <v>0</v>
      </c>
      <c r="T388" s="128">
        <f>T389</f>
        <v>0</v>
      </c>
      <c r="AR388" s="122" t="s">
        <v>84</v>
      </c>
      <c r="AT388" s="129" t="s">
        <v>75</v>
      </c>
      <c r="AU388" s="129" t="s">
        <v>84</v>
      </c>
      <c r="AY388" s="122" t="s">
        <v>210</v>
      </c>
      <c r="BK388" s="130">
        <f>BK389</f>
        <v>0</v>
      </c>
    </row>
    <row r="389" spans="2:65" s="1" customFormat="1" ht="44.25" customHeight="1">
      <c r="B389" s="32"/>
      <c r="C389" s="133" t="s">
        <v>485</v>
      </c>
      <c r="D389" s="133" t="s">
        <v>212</v>
      </c>
      <c r="E389" s="134" t="s">
        <v>760</v>
      </c>
      <c r="F389" s="135" t="s">
        <v>761</v>
      </c>
      <c r="G389" s="136" t="s">
        <v>330</v>
      </c>
      <c r="H389" s="137">
        <v>696.495</v>
      </c>
      <c r="I389" s="138"/>
      <c r="J389" s="139">
        <f>ROUND(I389*H389,2)</f>
        <v>0</v>
      </c>
      <c r="K389" s="135" t="s">
        <v>216</v>
      </c>
      <c r="L389" s="32"/>
      <c r="M389" s="140" t="s">
        <v>1</v>
      </c>
      <c r="N389" s="141" t="s">
        <v>41</v>
      </c>
      <c r="P389" s="142">
        <f>O389*H389</f>
        <v>0</v>
      </c>
      <c r="Q389" s="142">
        <v>0</v>
      </c>
      <c r="R389" s="142">
        <f>Q389*H389</f>
        <v>0</v>
      </c>
      <c r="S389" s="142">
        <v>0</v>
      </c>
      <c r="T389" s="143">
        <f>S389*H389</f>
        <v>0</v>
      </c>
      <c r="AR389" s="144" t="s">
        <v>217</v>
      </c>
      <c r="AT389" s="144" t="s">
        <v>212</v>
      </c>
      <c r="AU389" s="144" t="s">
        <v>86</v>
      </c>
      <c r="AY389" s="17" t="s">
        <v>210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7" t="s">
        <v>84</v>
      </c>
      <c r="BK389" s="145">
        <f>ROUND(I389*H389,2)</f>
        <v>0</v>
      </c>
      <c r="BL389" s="17" t="s">
        <v>217</v>
      </c>
      <c r="BM389" s="144" t="s">
        <v>1207</v>
      </c>
    </row>
    <row r="390" spans="2:65" s="11" customFormat="1" ht="25.9" customHeight="1">
      <c r="B390" s="121"/>
      <c r="D390" s="122" t="s">
        <v>75</v>
      </c>
      <c r="E390" s="123" t="s">
        <v>1208</v>
      </c>
      <c r="F390" s="123" t="s">
        <v>1209</v>
      </c>
      <c r="I390" s="124"/>
      <c r="J390" s="125">
        <f>BK390</f>
        <v>0</v>
      </c>
      <c r="L390" s="121"/>
      <c r="M390" s="126"/>
      <c r="P390" s="127">
        <f>P391</f>
        <v>0</v>
      </c>
      <c r="R390" s="127">
        <f>R391</f>
        <v>0.16399999999999998</v>
      </c>
      <c r="T390" s="128">
        <f>T391</f>
        <v>0</v>
      </c>
      <c r="AR390" s="122" t="s">
        <v>86</v>
      </c>
      <c r="AT390" s="129" t="s">
        <v>75</v>
      </c>
      <c r="AU390" s="129" t="s">
        <v>76</v>
      </c>
      <c r="AY390" s="122" t="s">
        <v>210</v>
      </c>
      <c r="BK390" s="130">
        <f>BK391</f>
        <v>0</v>
      </c>
    </row>
    <row r="391" spans="2:65" s="11" customFormat="1" ht="22.9" customHeight="1">
      <c r="B391" s="121"/>
      <c r="D391" s="122" t="s">
        <v>75</v>
      </c>
      <c r="E391" s="131" t="s">
        <v>1210</v>
      </c>
      <c r="F391" s="131" t="s">
        <v>1211</v>
      </c>
      <c r="I391" s="124"/>
      <c r="J391" s="132">
        <f>BK391</f>
        <v>0</v>
      </c>
      <c r="L391" s="121"/>
      <c r="M391" s="126"/>
      <c r="P391" s="127">
        <f>SUM(P392:P397)</f>
        <v>0</v>
      </c>
      <c r="R391" s="127">
        <f>SUM(R392:R397)</f>
        <v>0.16399999999999998</v>
      </c>
      <c r="T391" s="128">
        <f>SUM(T392:T397)</f>
        <v>0</v>
      </c>
      <c r="AR391" s="122" t="s">
        <v>86</v>
      </c>
      <c r="AT391" s="129" t="s">
        <v>75</v>
      </c>
      <c r="AU391" s="129" t="s">
        <v>84</v>
      </c>
      <c r="AY391" s="122" t="s">
        <v>210</v>
      </c>
      <c r="BK391" s="130">
        <f>SUM(BK392:BK397)</f>
        <v>0</v>
      </c>
    </row>
    <row r="392" spans="2:65" s="1" customFormat="1" ht="24.25" customHeight="1">
      <c r="B392" s="32"/>
      <c r="C392" s="133" t="s">
        <v>489</v>
      </c>
      <c r="D392" s="133" t="s">
        <v>212</v>
      </c>
      <c r="E392" s="134" t="s">
        <v>1212</v>
      </c>
      <c r="F392" s="135" t="s">
        <v>1213</v>
      </c>
      <c r="G392" s="136" t="s">
        <v>215</v>
      </c>
      <c r="H392" s="137">
        <v>400</v>
      </c>
      <c r="I392" s="138"/>
      <c r="J392" s="139">
        <f>ROUND(I392*H392,2)</f>
        <v>0</v>
      </c>
      <c r="K392" s="135" t="s">
        <v>216</v>
      </c>
      <c r="L392" s="32"/>
      <c r="M392" s="140" t="s">
        <v>1</v>
      </c>
      <c r="N392" s="141" t="s">
        <v>41</v>
      </c>
      <c r="P392" s="142">
        <f>O392*H392</f>
        <v>0</v>
      </c>
      <c r="Q392" s="142">
        <v>5.0000000000000002E-5</v>
      </c>
      <c r="R392" s="142">
        <f>Q392*H392</f>
        <v>0.02</v>
      </c>
      <c r="S392" s="142">
        <v>0</v>
      </c>
      <c r="T392" s="143">
        <f>S392*H392</f>
        <v>0</v>
      </c>
      <c r="AR392" s="144" t="s">
        <v>314</v>
      </c>
      <c r="AT392" s="144" t="s">
        <v>212</v>
      </c>
      <c r="AU392" s="144" t="s">
        <v>86</v>
      </c>
      <c r="AY392" s="17" t="s">
        <v>210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7" t="s">
        <v>84</v>
      </c>
      <c r="BK392" s="145">
        <f>ROUND(I392*H392,2)</f>
        <v>0</v>
      </c>
      <c r="BL392" s="17" t="s">
        <v>314</v>
      </c>
      <c r="BM392" s="144" t="s">
        <v>1315</v>
      </c>
    </row>
    <row r="393" spans="2:65" s="13" customFormat="1">
      <c r="B393" s="156"/>
      <c r="D393" s="146" t="s">
        <v>221</v>
      </c>
      <c r="E393" s="157" t="s">
        <v>1</v>
      </c>
      <c r="F393" s="158" t="s">
        <v>1316</v>
      </c>
      <c r="H393" s="159">
        <v>400</v>
      </c>
      <c r="I393" s="160"/>
      <c r="L393" s="156"/>
      <c r="M393" s="161"/>
      <c r="T393" s="162"/>
      <c r="AT393" s="157" t="s">
        <v>221</v>
      </c>
      <c r="AU393" s="157" t="s">
        <v>86</v>
      </c>
      <c r="AV393" s="13" t="s">
        <v>86</v>
      </c>
      <c r="AW393" s="13" t="s">
        <v>32</v>
      </c>
      <c r="AX393" s="13" t="s">
        <v>76</v>
      </c>
      <c r="AY393" s="157" t="s">
        <v>210</v>
      </c>
    </row>
    <row r="394" spans="2:65" s="14" customFormat="1">
      <c r="B394" s="163"/>
      <c r="D394" s="146" t="s">
        <v>221</v>
      </c>
      <c r="E394" s="164" t="s">
        <v>1</v>
      </c>
      <c r="F394" s="165" t="s">
        <v>224</v>
      </c>
      <c r="H394" s="166">
        <v>400</v>
      </c>
      <c r="I394" s="167"/>
      <c r="L394" s="163"/>
      <c r="M394" s="168"/>
      <c r="T394" s="169"/>
      <c r="AT394" s="164" t="s">
        <v>221</v>
      </c>
      <c r="AU394" s="164" t="s">
        <v>86</v>
      </c>
      <c r="AV394" s="14" t="s">
        <v>217</v>
      </c>
      <c r="AW394" s="14" t="s">
        <v>32</v>
      </c>
      <c r="AX394" s="14" t="s">
        <v>84</v>
      </c>
      <c r="AY394" s="164" t="s">
        <v>210</v>
      </c>
    </row>
    <row r="395" spans="2:65" s="1" customFormat="1" ht="24.25" customHeight="1">
      <c r="B395" s="32"/>
      <c r="C395" s="170" t="s">
        <v>494</v>
      </c>
      <c r="D395" s="170" t="s">
        <v>327</v>
      </c>
      <c r="E395" s="171" t="s">
        <v>1216</v>
      </c>
      <c r="F395" s="172" t="s">
        <v>1217</v>
      </c>
      <c r="G395" s="173" t="s">
        <v>215</v>
      </c>
      <c r="H395" s="174">
        <v>480</v>
      </c>
      <c r="I395" s="175"/>
      <c r="J395" s="176">
        <f>ROUND(I395*H395,2)</f>
        <v>0</v>
      </c>
      <c r="K395" s="172" t="s">
        <v>216</v>
      </c>
      <c r="L395" s="177"/>
      <c r="M395" s="178" t="s">
        <v>1</v>
      </c>
      <c r="N395" s="179" t="s">
        <v>41</v>
      </c>
      <c r="P395" s="142">
        <f>O395*H395</f>
        <v>0</v>
      </c>
      <c r="Q395" s="142">
        <v>2.9999999999999997E-4</v>
      </c>
      <c r="R395" s="142">
        <f>Q395*H395</f>
        <v>0.14399999999999999</v>
      </c>
      <c r="S395" s="142">
        <v>0</v>
      </c>
      <c r="T395" s="143">
        <f>S395*H395</f>
        <v>0</v>
      </c>
      <c r="AR395" s="144" t="s">
        <v>408</v>
      </c>
      <c r="AT395" s="144" t="s">
        <v>327</v>
      </c>
      <c r="AU395" s="144" t="s">
        <v>86</v>
      </c>
      <c r="AY395" s="17" t="s">
        <v>210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7" t="s">
        <v>84</v>
      </c>
      <c r="BK395" s="145">
        <f>ROUND(I395*H395,2)</f>
        <v>0</v>
      </c>
      <c r="BL395" s="17" t="s">
        <v>314</v>
      </c>
      <c r="BM395" s="144" t="s">
        <v>1317</v>
      </c>
    </row>
    <row r="396" spans="2:65" s="13" customFormat="1">
      <c r="B396" s="156"/>
      <c r="D396" s="146" t="s">
        <v>221</v>
      </c>
      <c r="E396" s="157" t="s">
        <v>1</v>
      </c>
      <c r="F396" s="158" t="s">
        <v>1318</v>
      </c>
      <c r="H396" s="159">
        <v>480</v>
      </c>
      <c r="I396" s="160"/>
      <c r="L396" s="156"/>
      <c r="M396" s="161"/>
      <c r="T396" s="162"/>
      <c r="AT396" s="157" t="s">
        <v>221</v>
      </c>
      <c r="AU396" s="157" t="s">
        <v>86</v>
      </c>
      <c r="AV396" s="13" t="s">
        <v>86</v>
      </c>
      <c r="AW396" s="13" t="s">
        <v>32</v>
      </c>
      <c r="AX396" s="13" t="s">
        <v>76</v>
      </c>
      <c r="AY396" s="157" t="s">
        <v>210</v>
      </c>
    </row>
    <row r="397" spans="2:65" s="14" customFormat="1">
      <c r="B397" s="163"/>
      <c r="D397" s="146" t="s">
        <v>221</v>
      </c>
      <c r="E397" s="164" t="s">
        <v>1</v>
      </c>
      <c r="F397" s="165" t="s">
        <v>224</v>
      </c>
      <c r="H397" s="166">
        <v>480</v>
      </c>
      <c r="I397" s="167"/>
      <c r="L397" s="163"/>
      <c r="M397" s="168"/>
      <c r="T397" s="169"/>
      <c r="AT397" s="164" t="s">
        <v>221</v>
      </c>
      <c r="AU397" s="164" t="s">
        <v>86</v>
      </c>
      <c r="AV397" s="14" t="s">
        <v>217</v>
      </c>
      <c r="AW397" s="14" t="s">
        <v>32</v>
      </c>
      <c r="AX397" s="14" t="s">
        <v>84</v>
      </c>
      <c r="AY397" s="164" t="s">
        <v>210</v>
      </c>
    </row>
    <row r="398" spans="2:65" s="11" customFormat="1" ht="25.9" customHeight="1">
      <c r="B398" s="121"/>
      <c r="D398" s="122" t="s">
        <v>75</v>
      </c>
      <c r="E398" s="123" t="s">
        <v>763</v>
      </c>
      <c r="F398" s="123" t="s">
        <v>764</v>
      </c>
      <c r="I398" s="124"/>
      <c r="J398" s="125">
        <f>BK398</f>
        <v>0</v>
      </c>
      <c r="L398" s="121"/>
      <c r="M398" s="126"/>
      <c r="P398" s="127">
        <f>P399+P404</f>
        <v>0</v>
      </c>
      <c r="R398" s="127">
        <f>R399+R404</f>
        <v>0</v>
      </c>
      <c r="T398" s="128">
        <f>T399+T404</f>
        <v>0</v>
      </c>
      <c r="AR398" s="122" t="s">
        <v>245</v>
      </c>
      <c r="AT398" s="129" t="s">
        <v>75</v>
      </c>
      <c r="AU398" s="129" t="s">
        <v>76</v>
      </c>
      <c r="AY398" s="122" t="s">
        <v>210</v>
      </c>
      <c r="BK398" s="130">
        <f>BK399+BK404</f>
        <v>0</v>
      </c>
    </row>
    <row r="399" spans="2:65" s="11" customFormat="1" ht="22.9" customHeight="1">
      <c r="B399" s="121"/>
      <c r="D399" s="122" t="s">
        <v>75</v>
      </c>
      <c r="E399" s="131" t="s">
        <v>765</v>
      </c>
      <c r="F399" s="131" t="s">
        <v>766</v>
      </c>
      <c r="I399" s="124"/>
      <c r="J399" s="132">
        <f>BK399</f>
        <v>0</v>
      </c>
      <c r="L399" s="121"/>
      <c r="M399" s="126"/>
      <c r="P399" s="127">
        <f>SUM(P400:P403)</f>
        <v>0</v>
      </c>
      <c r="R399" s="127">
        <f>SUM(R400:R403)</f>
        <v>0</v>
      </c>
      <c r="T399" s="128">
        <f>SUM(T400:T403)</f>
        <v>0</v>
      </c>
      <c r="AR399" s="122" t="s">
        <v>245</v>
      </c>
      <c r="AT399" s="129" t="s">
        <v>75</v>
      </c>
      <c r="AU399" s="129" t="s">
        <v>84</v>
      </c>
      <c r="AY399" s="122" t="s">
        <v>210</v>
      </c>
      <c r="BK399" s="130">
        <f>SUM(BK400:BK403)</f>
        <v>0</v>
      </c>
    </row>
    <row r="400" spans="2:65" s="1" customFormat="1" ht="16.5" customHeight="1">
      <c r="B400" s="32"/>
      <c r="C400" s="133" t="s">
        <v>313</v>
      </c>
      <c r="D400" s="133" t="s">
        <v>212</v>
      </c>
      <c r="E400" s="134" t="s">
        <v>768</v>
      </c>
      <c r="F400" s="135" t="s">
        <v>769</v>
      </c>
      <c r="G400" s="136" t="s">
        <v>272</v>
      </c>
      <c r="H400" s="137">
        <v>1</v>
      </c>
      <c r="I400" s="138"/>
      <c r="J400" s="139">
        <f>ROUND(I400*H400,2)</f>
        <v>0</v>
      </c>
      <c r="K400" s="135" t="s">
        <v>1</v>
      </c>
      <c r="L400" s="32"/>
      <c r="M400" s="140" t="s">
        <v>1</v>
      </c>
      <c r="N400" s="141" t="s">
        <v>41</v>
      </c>
      <c r="P400" s="142">
        <f>O400*H400</f>
        <v>0</v>
      </c>
      <c r="Q400" s="142">
        <v>0</v>
      </c>
      <c r="R400" s="142">
        <f>Q400*H400</f>
        <v>0</v>
      </c>
      <c r="S400" s="142">
        <v>0</v>
      </c>
      <c r="T400" s="143">
        <f>S400*H400</f>
        <v>0</v>
      </c>
      <c r="AR400" s="144" t="s">
        <v>770</v>
      </c>
      <c r="AT400" s="144" t="s">
        <v>212</v>
      </c>
      <c r="AU400" s="144" t="s">
        <v>86</v>
      </c>
      <c r="AY400" s="17" t="s">
        <v>210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7" t="s">
        <v>84</v>
      </c>
      <c r="BK400" s="145">
        <f>ROUND(I400*H400,2)</f>
        <v>0</v>
      </c>
      <c r="BL400" s="17" t="s">
        <v>770</v>
      </c>
      <c r="BM400" s="144" t="s">
        <v>1319</v>
      </c>
    </row>
    <row r="401" spans="2:65" s="1" customFormat="1" ht="16.5" customHeight="1">
      <c r="B401" s="32"/>
      <c r="C401" s="133" t="s">
        <v>502</v>
      </c>
      <c r="D401" s="133" t="s">
        <v>212</v>
      </c>
      <c r="E401" s="134" t="s">
        <v>773</v>
      </c>
      <c r="F401" s="135" t="s">
        <v>774</v>
      </c>
      <c r="G401" s="136" t="s">
        <v>272</v>
      </c>
      <c r="H401" s="137">
        <v>1</v>
      </c>
      <c r="I401" s="138"/>
      <c r="J401" s="139">
        <f>ROUND(I401*H401,2)</f>
        <v>0</v>
      </c>
      <c r="K401" s="135" t="s">
        <v>1</v>
      </c>
      <c r="L401" s="32"/>
      <c r="M401" s="140" t="s">
        <v>1</v>
      </c>
      <c r="N401" s="141" t="s">
        <v>41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770</v>
      </c>
      <c r="AT401" s="144" t="s">
        <v>212</v>
      </c>
      <c r="AU401" s="144" t="s">
        <v>86</v>
      </c>
      <c r="AY401" s="17" t="s">
        <v>210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7" t="s">
        <v>84</v>
      </c>
      <c r="BK401" s="145">
        <f>ROUND(I401*H401,2)</f>
        <v>0</v>
      </c>
      <c r="BL401" s="17" t="s">
        <v>770</v>
      </c>
      <c r="BM401" s="144" t="s">
        <v>1320</v>
      </c>
    </row>
    <row r="402" spans="2:65" s="1" customFormat="1" ht="18">
      <c r="B402" s="32"/>
      <c r="D402" s="146" t="s">
        <v>219</v>
      </c>
      <c r="F402" s="147" t="s">
        <v>776</v>
      </c>
      <c r="I402" s="148"/>
      <c r="L402" s="32"/>
      <c r="M402" s="149"/>
      <c r="T402" s="56"/>
      <c r="AT402" s="17" t="s">
        <v>219</v>
      </c>
      <c r="AU402" s="17" t="s">
        <v>86</v>
      </c>
    </row>
    <row r="403" spans="2:65" s="1" customFormat="1" ht="16.5" customHeight="1">
      <c r="B403" s="32"/>
      <c r="C403" s="133" t="s">
        <v>506</v>
      </c>
      <c r="D403" s="133" t="s">
        <v>212</v>
      </c>
      <c r="E403" s="134" t="s">
        <v>783</v>
      </c>
      <c r="F403" s="135" t="s">
        <v>784</v>
      </c>
      <c r="G403" s="136" t="s">
        <v>272</v>
      </c>
      <c r="H403" s="137">
        <v>1</v>
      </c>
      <c r="I403" s="138"/>
      <c r="J403" s="139">
        <f>ROUND(I403*H403,2)</f>
        <v>0</v>
      </c>
      <c r="K403" s="135" t="s">
        <v>1</v>
      </c>
      <c r="L403" s="32"/>
      <c r="M403" s="140" t="s">
        <v>1</v>
      </c>
      <c r="N403" s="141" t="s">
        <v>41</v>
      </c>
      <c r="P403" s="142">
        <f>O403*H403</f>
        <v>0</v>
      </c>
      <c r="Q403" s="142">
        <v>0</v>
      </c>
      <c r="R403" s="142">
        <f>Q403*H403</f>
        <v>0</v>
      </c>
      <c r="S403" s="142">
        <v>0</v>
      </c>
      <c r="T403" s="143">
        <f>S403*H403</f>
        <v>0</v>
      </c>
      <c r="AR403" s="144" t="s">
        <v>770</v>
      </c>
      <c r="AT403" s="144" t="s">
        <v>212</v>
      </c>
      <c r="AU403" s="144" t="s">
        <v>86</v>
      </c>
      <c r="AY403" s="17" t="s">
        <v>210</v>
      </c>
      <c r="BE403" s="145">
        <f>IF(N403="základní",J403,0)</f>
        <v>0</v>
      </c>
      <c r="BF403" s="145">
        <f>IF(N403="snížená",J403,0)</f>
        <v>0</v>
      </c>
      <c r="BG403" s="145">
        <f>IF(N403="zákl. přenesená",J403,0)</f>
        <v>0</v>
      </c>
      <c r="BH403" s="145">
        <f>IF(N403="sníž. přenesená",J403,0)</f>
        <v>0</v>
      </c>
      <c r="BI403" s="145">
        <f>IF(N403="nulová",J403,0)</f>
        <v>0</v>
      </c>
      <c r="BJ403" s="17" t="s">
        <v>84</v>
      </c>
      <c r="BK403" s="145">
        <f>ROUND(I403*H403,2)</f>
        <v>0</v>
      </c>
      <c r="BL403" s="17" t="s">
        <v>770</v>
      </c>
      <c r="BM403" s="144" t="s">
        <v>1321</v>
      </c>
    </row>
    <row r="404" spans="2:65" s="11" customFormat="1" ht="22.9" customHeight="1">
      <c r="B404" s="121"/>
      <c r="D404" s="122" t="s">
        <v>75</v>
      </c>
      <c r="E404" s="131" t="s">
        <v>786</v>
      </c>
      <c r="F404" s="131" t="s">
        <v>787</v>
      </c>
      <c r="I404" s="124"/>
      <c r="J404" s="132">
        <f>BK404</f>
        <v>0</v>
      </c>
      <c r="L404" s="121"/>
      <c r="M404" s="126"/>
      <c r="P404" s="127">
        <f>SUM(P405:P406)</f>
        <v>0</v>
      </c>
      <c r="R404" s="127">
        <f>SUM(R405:R406)</f>
        <v>0</v>
      </c>
      <c r="T404" s="128">
        <f>SUM(T405:T406)</f>
        <v>0</v>
      </c>
      <c r="AR404" s="122" t="s">
        <v>245</v>
      </c>
      <c r="AT404" s="129" t="s">
        <v>75</v>
      </c>
      <c r="AU404" s="129" t="s">
        <v>84</v>
      </c>
      <c r="AY404" s="122" t="s">
        <v>210</v>
      </c>
      <c r="BK404" s="130">
        <f>SUM(BK405:BK406)</f>
        <v>0</v>
      </c>
    </row>
    <row r="405" spans="2:65" s="1" customFormat="1" ht="16.5" customHeight="1">
      <c r="B405" s="32"/>
      <c r="C405" s="133" t="s">
        <v>510</v>
      </c>
      <c r="D405" s="133" t="s">
        <v>212</v>
      </c>
      <c r="E405" s="134" t="s">
        <v>789</v>
      </c>
      <c r="F405" s="135" t="s">
        <v>787</v>
      </c>
      <c r="G405" s="136" t="s">
        <v>272</v>
      </c>
      <c r="H405" s="137">
        <v>1</v>
      </c>
      <c r="I405" s="138"/>
      <c r="J405" s="139">
        <f>ROUND(I405*H405,2)</f>
        <v>0</v>
      </c>
      <c r="K405" s="135" t="s">
        <v>1</v>
      </c>
      <c r="L405" s="32"/>
      <c r="M405" s="140" t="s">
        <v>1</v>
      </c>
      <c r="N405" s="141" t="s">
        <v>41</v>
      </c>
      <c r="P405" s="142">
        <f>O405*H405</f>
        <v>0</v>
      </c>
      <c r="Q405" s="142">
        <v>0</v>
      </c>
      <c r="R405" s="142">
        <f>Q405*H405</f>
        <v>0</v>
      </c>
      <c r="S405" s="142">
        <v>0</v>
      </c>
      <c r="T405" s="143">
        <f>S405*H405</f>
        <v>0</v>
      </c>
      <c r="AR405" s="144" t="s">
        <v>770</v>
      </c>
      <c r="AT405" s="144" t="s">
        <v>212</v>
      </c>
      <c r="AU405" s="144" t="s">
        <v>86</v>
      </c>
      <c r="AY405" s="17" t="s">
        <v>210</v>
      </c>
      <c r="BE405" s="145">
        <f>IF(N405="základní",J405,0)</f>
        <v>0</v>
      </c>
      <c r="BF405" s="145">
        <f>IF(N405="snížená",J405,0)</f>
        <v>0</v>
      </c>
      <c r="BG405" s="145">
        <f>IF(N405="zákl. přenesená",J405,0)</f>
        <v>0</v>
      </c>
      <c r="BH405" s="145">
        <f>IF(N405="sníž. přenesená",J405,0)</f>
        <v>0</v>
      </c>
      <c r="BI405" s="145">
        <f>IF(N405="nulová",J405,0)</f>
        <v>0</v>
      </c>
      <c r="BJ405" s="17" t="s">
        <v>84</v>
      </c>
      <c r="BK405" s="145">
        <f>ROUND(I405*H405,2)</f>
        <v>0</v>
      </c>
      <c r="BL405" s="17" t="s">
        <v>770</v>
      </c>
      <c r="BM405" s="144" t="s">
        <v>1322</v>
      </c>
    </row>
    <row r="406" spans="2:65" s="1" customFormat="1" ht="16.5" customHeight="1">
      <c r="B406" s="32"/>
      <c r="C406" s="133" t="s">
        <v>514</v>
      </c>
      <c r="D406" s="133" t="s">
        <v>212</v>
      </c>
      <c r="E406" s="134" t="s">
        <v>802</v>
      </c>
      <c r="F406" s="135" t="s">
        <v>803</v>
      </c>
      <c r="G406" s="136" t="s">
        <v>272</v>
      </c>
      <c r="H406" s="137">
        <v>1</v>
      </c>
      <c r="I406" s="138"/>
      <c r="J406" s="139">
        <f>ROUND(I406*H406,2)</f>
        <v>0</v>
      </c>
      <c r="K406" s="135" t="s">
        <v>1</v>
      </c>
      <c r="L406" s="32"/>
      <c r="M406" s="180" t="s">
        <v>1</v>
      </c>
      <c r="N406" s="181" t="s">
        <v>41</v>
      </c>
      <c r="O406" s="182"/>
      <c r="P406" s="183">
        <f>O406*H406</f>
        <v>0</v>
      </c>
      <c r="Q406" s="183">
        <v>0</v>
      </c>
      <c r="R406" s="183">
        <f>Q406*H406</f>
        <v>0</v>
      </c>
      <c r="S406" s="183">
        <v>0</v>
      </c>
      <c r="T406" s="184">
        <f>S406*H406</f>
        <v>0</v>
      </c>
      <c r="AR406" s="144" t="s">
        <v>770</v>
      </c>
      <c r="AT406" s="144" t="s">
        <v>212</v>
      </c>
      <c r="AU406" s="144" t="s">
        <v>86</v>
      </c>
      <c r="AY406" s="17" t="s">
        <v>210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7" t="s">
        <v>84</v>
      </c>
      <c r="BK406" s="145">
        <f>ROUND(I406*H406,2)</f>
        <v>0</v>
      </c>
      <c r="BL406" s="17" t="s">
        <v>770</v>
      </c>
      <c r="BM406" s="144" t="s">
        <v>1323</v>
      </c>
    </row>
    <row r="407" spans="2:65" s="1" customFormat="1" ht="7" customHeight="1">
      <c r="B407" s="44"/>
      <c r="C407" s="45"/>
      <c r="D407" s="45"/>
      <c r="E407" s="45"/>
      <c r="F407" s="45"/>
      <c r="G407" s="45"/>
      <c r="H407" s="45"/>
      <c r="I407" s="45"/>
      <c r="J407" s="45"/>
      <c r="K407" s="45"/>
      <c r="L407" s="32"/>
    </row>
  </sheetData>
  <sheetProtection algorithmName="SHA-512" hashValue="psvFT+jbXWzw0iSqtYbqmioYlTYZ9xXPxoILqjl+rCy37mlyspe6b6HQfjLdoOGZGc2sg/3HP0IMMQrUKzsoKQ==" saltValue="2X/Ztc9KCUSX3ZrrdLL44hZzkWfnsBuBZUIDlUkbgFe4DzmXsgeXaGO/KH72bfToUieA0yNJ/+wPv/P7qGi49A==" spinCount="100000" sheet="1" objects="1" scenarios="1" formatColumns="0" formatRows="0" autoFilter="0"/>
  <autoFilter ref="C128:K406" xr:uid="{00000000-0009-0000-0000-000004000000}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98"/>
  <sheetViews>
    <sheetView showGridLines="0" topLeftCell="A155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98</v>
      </c>
      <c r="AZ2" s="88" t="s">
        <v>170</v>
      </c>
      <c r="BA2" s="88" t="s">
        <v>171</v>
      </c>
      <c r="BB2" s="88" t="s">
        <v>155</v>
      </c>
      <c r="BC2" s="88" t="s">
        <v>1324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56" ht="7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56" s="1" customFormat="1" ht="12" customHeight="1">
      <c r="B8" s="32"/>
      <c r="D8" s="27" t="s">
        <v>173</v>
      </c>
      <c r="L8" s="32"/>
    </row>
    <row r="9" spans="2:56" s="1" customFormat="1" ht="30" customHeight="1">
      <c r="B9" s="32"/>
      <c r="E9" s="253" t="s">
        <v>1325</v>
      </c>
      <c r="F9" s="256"/>
      <c r="G9" s="256"/>
      <c r="H9" s="256"/>
      <c r="L9" s="32"/>
    </row>
    <row r="10" spans="2:56" s="1" customFormat="1">
      <c r="B10" s="32"/>
      <c r="L10" s="32"/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</v>
      </c>
      <c r="L20" s="32"/>
    </row>
    <row r="21" spans="2:12" s="1" customFormat="1" ht="18" customHeight="1">
      <c r="B21" s="32"/>
      <c r="E21" s="25" t="s">
        <v>31</v>
      </c>
      <c r="I21" s="27" t="s">
        <v>27</v>
      </c>
      <c r="J21" s="25" t="s">
        <v>1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34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ROUND(J120,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ROUND((SUM(BE120:BE197)),  2)</f>
        <v>0</v>
      </c>
      <c r="I33" s="93">
        <v>0.21</v>
      </c>
      <c r="J33" s="92">
        <f>ROUND(((SUM(BE120:BE197))*I33),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ROUND((SUM(BF120:BF197)),  2)</f>
        <v>0</v>
      </c>
      <c r="I34" s="93">
        <v>0.12</v>
      </c>
      <c r="J34" s="92">
        <f>ROUND(((SUM(BF120:BF197))*I34),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ROUND((SUM(BG120:BG197)),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ROUND((SUM(BH120:BH197)),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ROUND((SUM(BI120:BI197)),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30" customHeight="1">
      <c r="B87" s="32"/>
      <c r="E87" s="253" t="str">
        <f>E9</f>
        <v>SO103_1 - SJEZDY MIMO CHODNÍK, PARKOVACÍ STÁNÍ 1. ETAPA KM 0,000 - 0,758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J120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J121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J122</f>
        <v>0</v>
      </c>
      <c r="L98" s="109"/>
    </row>
    <row r="99" spans="2:12" s="9" customFormat="1" ht="19.899999999999999" customHeight="1">
      <c r="B99" s="109"/>
      <c r="D99" s="110" t="s">
        <v>186</v>
      </c>
      <c r="E99" s="111"/>
      <c r="F99" s="111"/>
      <c r="G99" s="111"/>
      <c r="H99" s="111"/>
      <c r="I99" s="111"/>
      <c r="J99" s="112">
        <f>J142</f>
        <v>0</v>
      </c>
      <c r="L99" s="109"/>
    </row>
    <row r="100" spans="2:12" s="9" customFormat="1" ht="19.899999999999999" customHeight="1">
      <c r="B100" s="109"/>
      <c r="D100" s="110" t="s">
        <v>190</v>
      </c>
      <c r="E100" s="111"/>
      <c r="F100" s="111"/>
      <c r="G100" s="111"/>
      <c r="H100" s="111"/>
      <c r="I100" s="111"/>
      <c r="J100" s="112">
        <f>J196</f>
        <v>0</v>
      </c>
      <c r="L100" s="109"/>
    </row>
    <row r="101" spans="2:12" s="1" customFormat="1" ht="21.75" customHeight="1">
      <c r="B101" s="32"/>
      <c r="L101" s="32"/>
    </row>
    <row r="102" spans="2:12" s="1" customFormat="1" ht="7" customHeight="1">
      <c r="B102" s="44"/>
      <c r="C102" s="45"/>
      <c r="D102" s="45"/>
      <c r="E102" s="45"/>
      <c r="F102" s="45"/>
      <c r="G102" s="45"/>
      <c r="H102" s="45"/>
      <c r="I102" s="45"/>
      <c r="J102" s="45"/>
      <c r="K102" s="45"/>
      <c r="L102" s="32"/>
    </row>
    <row r="106" spans="2:12" s="1" customFormat="1" ht="7" customHeight="1">
      <c r="B106" s="46"/>
      <c r="C106" s="47"/>
      <c r="D106" s="47"/>
      <c r="E106" s="47"/>
      <c r="F106" s="47"/>
      <c r="G106" s="47"/>
      <c r="H106" s="47"/>
      <c r="I106" s="47"/>
      <c r="J106" s="47"/>
      <c r="K106" s="47"/>
      <c r="L106" s="32"/>
    </row>
    <row r="107" spans="2:12" s="1" customFormat="1" ht="25" customHeight="1">
      <c r="B107" s="32"/>
      <c r="C107" s="21" t="s">
        <v>195</v>
      </c>
      <c r="L107" s="32"/>
    </row>
    <row r="108" spans="2:12" s="1" customFormat="1" ht="7" customHeight="1">
      <c r="B108" s="32"/>
      <c r="L108" s="32"/>
    </row>
    <row r="109" spans="2:12" s="1" customFormat="1" ht="12" customHeight="1">
      <c r="B109" s="32"/>
      <c r="C109" s="27" t="s">
        <v>16</v>
      </c>
      <c r="L109" s="32"/>
    </row>
    <row r="110" spans="2:12" s="1" customFormat="1" ht="16.5" customHeight="1">
      <c r="B110" s="32"/>
      <c r="E110" s="257" t="str">
        <f>E7</f>
        <v>II/184 PRŮTAH CHUDENICE, REKONSTRUKCE</v>
      </c>
      <c r="F110" s="258"/>
      <c r="G110" s="258"/>
      <c r="H110" s="258"/>
      <c r="L110" s="32"/>
    </row>
    <row r="111" spans="2:12" s="1" customFormat="1" ht="12" customHeight="1">
      <c r="B111" s="32"/>
      <c r="C111" s="27" t="s">
        <v>173</v>
      </c>
      <c r="L111" s="32"/>
    </row>
    <row r="112" spans="2:12" s="1" customFormat="1" ht="30" customHeight="1">
      <c r="B112" s="32"/>
      <c r="E112" s="253" t="str">
        <f>E9</f>
        <v>SO103_1 - SJEZDY MIMO CHODNÍK, PARKOVACÍ STÁNÍ 1. ETAPA KM 0,000 - 0,758</v>
      </c>
      <c r="F112" s="256"/>
      <c r="G112" s="256"/>
      <c r="H112" s="256"/>
      <c r="L112" s="32"/>
    </row>
    <row r="113" spans="2:65" s="1" customFormat="1" ht="7" customHeight="1">
      <c r="B113" s="32"/>
      <c r="L113" s="32"/>
    </row>
    <row r="114" spans="2:65" s="1" customFormat="1" ht="12" customHeight="1">
      <c r="B114" s="32"/>
      <c r="C114" s="27" t="s">
        <v>20</v>
      </c>
      <c r="F114" s="25" t="str">
        <f>F12</f>
        <v xml:space="preserve"> </v>
      </c>
      <c r="I114" s="27" t="s">
        <v>22</v>
      </c>
      <c r="J114" s="52" t="str">
        <f>IF(J12="","",J12)</f>
        <v>7. 11. 2025</v>
      </c>
      <c r="L114" s="32"/>
    </row>
    <row r="115" spans="2:65" s="1" customFormat="1" ht="7" customHeight="1">
      <c r="B115" s="32"/>
      <c r="L115" s="32"/>
    </row>
    <row r="116" spans="2:65" s="1" customFormat="1" ht="25.75" customHeight="1">
      <c r="B116" s="32"/>
      <c r="C116" s="27" t="s">
        <v>24</v>
      </c>
      <c r="F116" s="25" t="str">
        <f>E15</f>
        <v>SÚS PK a Městys Chudenice</v>
      </c>
      <c r="I116" s="27" t="s">
        <v>30</v>
      </c>
      <c r="J116" s="30" t="str">
        <f>E21</f>
        <v>MACÁN PROJEKCE DS s.r.o.</v>
      </c>
      <c r="L116" s="32"/>
    </row>
    <row r="117" spans="2:65" s="1" customFormat="1" ht="15.25" customHeight="1">
      <c r="B117" s="32"/>
      <c r="C117" s="27" t="s">
        <v>28</v>
      </c>
      <c r="F117" s="25" t="str">
        <f>IF(E18="","",E18)</f>
        <v>Vyplň údaj</v>
      </c>
      <c r="I117" s="27" t="s">
        <v>33</v>
      </c>
      <c r="J117" s="30" t="str">
        <f>E24</f>
        <v>Žižkovský Petr</v>
      </c>
      <c r="L117" s="32"/>
    </row>
    <row r="118" spans="2:65" s="1" customFormat="1" ht="10.4" customHeight="1">
      <c r="B118" s="32"/>
      <c r="L118" s="32"/>
    </row>
    <row r="119" spans="2:65" s="10" customFormat="1" ht="29.25" customHeight="1">
      <c r="B119" s="113"/>
      <c r="C119" s="114" t="s">
        <v>196</v>
      </c>
      <c r="D119" s="115" t="s">
        <v>61</v>
      </c>
      <c r="E119" s="115" t="s">
        <v>57</v>
      </c>
      <c r="F119" s="115" t="s">
        <v>58</v>
      </c>
      <c r="G119" s="115" t="s">
        <v>197</v>
      </c>
      <c r="H119" s="115" t="s">
        <v>198</v>
      </c>
      <c r="I119" s="115" t="s">
        <v>199</v>
      </c>
      <c r="J119" s="115" t="s">
        <v>179</v>
      </c>
      <c r="K119" s="116" t="s">
        <v>200</v>
      </c>
      <c r="L119" s="113"/>
      <c r="M119" s="59" t="s">
        <v>1</v>
      </c>
      <c r="N119" s="60" t="s">
        <v>40</v>
      </c>
      <c r="O119" s="60" t="s">
        <v>201</v>
      </c>
      <c r="P119" s="60" t="s">
        <v>202</v>
      </c>
      <c r="Q119" s="60" t="s">
        <v>203</v>
      </c>
      <c r="R119" s="60" t="s">
        <v>204</v>
      </c>
      <c r="S119" s="60" t="s">
        <v>205</v>
      </c>
      <c r="T119" s="61" t="s">
        <v>206</v>
      </c>
    </row>
    <row r="120" spans="2:65" s="1" customFormat="1" ht="22.9" customHeight="1">
      <c r="B120" s="32"/>
      <c r="C120" s="64" t="s">
        <v>207</v>
      </c>
      <c r="J120" s="117">
        <f>BK120</f>
        <v>0</v>
      </c>
      <c r="L120" s="32"/>
      <c r="M120" s="62"/>
      <c r="N120" s="53"/>
      <c r="O120" s="53"/>
      <c r="P120" s="118">
        <f>P121</f>
        <v>0</v>
      </c>
      <c r="Q120" s="53"/>
      <c r="R120" s="118">
        <f>R121</f>
        <v>612.77899999999988</v>
      </c>
      <c r="S120" s="53"/>
      <c r="T120" s="119">
        <f>T121</f>
        <v>0</v>
      </c>
      <c r="AT120" s="17" t="s">
        <v>75</v>
      </c>
      <c r="AU120" s="17" t="s">
        <v>181</v>
      </c>
      <c r="BK120" s="120">
        <f>BK121</f>
        <v>0</v>
      </c>
    </row>
    <row r="121" spans="2:65" s="11" customFormat="1" ht="25.9" customHeight="1">
      <c r="B121" s="121"/>
      <c r="D121" s="122" t="s">
        <v>75</v>
      </c>
      <c r="E121" s="123" t="s">
        <v>208</v>
      </c>
      <c r="F121" s="123" t="s">
        <v>209</v>
      </c>
      <c r="I121" s="124"/>
      <c r="J121" s="125">
        <f>BK121</f>
        <v>0</v>
      </c>
      <c r="L121" s="121"/>
      <c r="M121" s="126"/>
      <c r="P121" s="127">
        <f>P122+P142+P196</f>
        <v>0</v>
      </c>
      <c r="R121" s="127">
        <f>R122+R142+R196</f>
        <v>612.77899999999988</v>
      </c>
      <c r="T121" s="128">
        <f>T122+T142+T196</f>
        <v>0</v>
      </c>
      <c r="AR121" s="122" t="s">
        <v>84</v>
      </c>
      <c r="AT121" s="129" t="s">
        <v>75</v>
      </c>
      <c r="AU121" s="129" t="s">
        <v>76</v>
      </c>
      <c r="AY121" s="122" t="s">
        <v>210</v>
      </c>
      <c r="BK121" s="130">
        <f>BK122+BK142+BK196</f>
        <v>0</v>
      </c>
    </row>
    <row r="122" spans="2:65" s="11" customFormat="1" ht="22.9" customHeight="1">
      <c r="B122" s="121"/>
      <c r="D122" s="122" t="s">
        <v>75</v>
      </c>
      <c r="E122" s="131" t="s">
        <v>84</v>
      </c>
      <c r="F122" s="131" t="s">
        <v>211</v>
      </c>
      <c r="I122" s="124"/>
      <c r="J122" s="132">
        <f>BK122</f>
        <v>0</v>
      </c>
      <c r="L122" s="121"/>
      <c r="M122" s="126"/>
      <c r="P122" s="127">
        <f>SUM(P123:P141)</f>
        <v>0</v>
      </c>
      <c r="R122" s="127">
        <f>SUM(R123:R141)</f>
        <v>0</v>
      </c>
      <c r="T122" s="128">
        <f>SUM(T123:T141)</f>
        <v>0</v>
      </c>
      <c r="AR122" s="122" t="s">
        <v>84</v>
      </c>
      <c r="AT122" s="129" t="s">
        <v>75</v>
      </c>
      <c r="AU122" s="129" t="s">
        <v>84</v>
      </c>
      <c r="AY122" s="122" t="s">
        <v>210</v>
      </c>
      <c r="BK122" s="130">
        <f>SUM(BK123:BK141)</f>
        <v>0</v>
      </c>
    </row>
    <row r="123" spans="2:65" s="1" customFormat="1" ht="37.9" customHeight="1">
      <c r="B123" s="32"/>
      <c r="C123" s="133" t="s">
        <v>84</v>
      </c>
      <c r="D123" s="133" t="s">
        <v>212</v>
      </c>
      <c r="E123" s="134" t="s">
        <v>277</v>
      </c>
      <c r="F123" s="135" t="s">
        <v>278</v>
      </c>
      <c r="G123" s="136" t="s">
        <v>155</v>
      </c>
      <c r="H123" s="137">
        <v>574.79</v>
      </c>
      <c r="I123" s="138"/>
      <c r="J123" s="139">
        <f>ROUND(I123*H123,2)</f>
        <v>0</v>
      </c>
      <c r="K123" s="135" t="s">
        <v>216</v>
      </c>
      <c r="L123" s="32"/>
      <c r="M123" s="140" t="s">
        <v>1</v>
      </c>
      <c r="N123" s="141" t="s">
        <v>41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217</v>
      </c>
      <c r="AT123" s="144" t="s">
        <v>212</v>
      </c>
      <c r="AU123" s="144" t="s">
        <v>86</v>
      </c>
      <c r="AY123" s="17" t="s">
        <v>210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7" t="s">
        <v>84</v>
      </c>
      <c r="BK123" s="145">
        <f>ROUND(I123*H123,2)</f>
        <v>0</v>
      </c>
      <c r="BL123" s="17" t="s">
        <v>217</v>
      </c>
      <c r="BM123" s="144" t="s">
        <v>1052</v>
      </c>
    </row>
    <row r="124" spans="2:65" s="12" customFormat="1">
      <c r="B124" s="150"/>
      <c r="D124" s="146" t="s">
        <v>221</v>
      </c>
      <c r="E124" s="151" t="s">
        <v>1</v>
      </c>
      <c r="F124" s="152" t="s">
        <v>1326</v>
      </c>
      <c r="H124" s="151" t="s">
        <v>1</v>
      </c>
      <c r="I124" s="153"/>
      <c r="L124" s="150"/>
      <c r="M124" s="154"/>
      <c r="T124" s="155"/>
      <c r="AT124" s="151" t="s">
        <v>221</v>
      </c>
      <c r="AU124" s="151" t="s">
        <v>86</v>
      </c>
      <c r="AV124" s="12" t="s">
        <v>84</v>
      </c>
      <c r="AW124" s="12" t="s">
        <v>32</v>
      </c>
      <c r="AX124" s="12" t="s">
        <v>76</v>
      </c>
      <c r="AY124" s="151" t="s">
        <v>210</v>
      </c>
    </row>
    <row r="125" spans="2:65" s="13" customFormat="1">
      <c r="B125" s="156"/>
      <c r="D125" s="146" t="s">
        <v>221</v>
      </c>
      <c r="E125" s="157" t="s">
        <v>1</v>
      </c>
      <c r="F125" s="158" t="s">
        <v>1327</v>
      </c>
      <c r="H125" s="159">
        <v>105.35</v>
      </c>
      <c r="I125" s="160"/>
      <c r="L125" s="156"/>
      <c r="M125" s="161"/>
      <c r="T125" s="162"/>
      <c r="AT125" s="157" t="s">
        <v>221</v>
      </c>
      <c r="AU125" s="157" t="s">
        <v>86</v>
      </c>
      <c r="AV125" s="13" t="s">
        <v>86</v>
      </c>
      <c r="AW125" s="13" t="s">
        <v>32</v>
      </c>
      <c r="AX125" s="13" t="s">
        <v>76</v>
      </c>
      <c r="AY125" s="157" t="s">
        <v>210</v>
      </c>
    </row>
    <row r="126" spans="2:65" s="12" customFormat="1">
      <c r="B126" s="150"/>
      <c r="D126" s="146" t="s">
        <v>221</v>
      </c>
      <c r="E126" s="151" t="s">
        <v>1</v>
      </c>
      <c r="F126" s="152" t="s">
        <v>1328</v>
      </c>
      <c r="H126" s="151" t="s">
        <v>1</v>
      </c>
      <c r="I126" s="153"/>
      <c r="L126" s="150"/>
      <c r="M126" s="154"/>
      <c r="T126" s="155"/>
      <c r="AT126" s="151" t="s">
        <v>221</v>
      </c>
      <c r="AU126" s="151" t="s">
        <v>86</v>
      </c>
      <c r="AV126" s="12" t="s">
        <v>84</v>
      </c>
      <c r="AW126" s="12" t="s">
        <v>32</v>
      </c>
      <c r="AX126" s="12" t="s">
        <v>76</v>
      </c>
      <c r="AY126" s="151" t="s">
        <v>210</v>
      </c>
    </row>
    <row r="127" spans="2:65" s="13" customFormat="1">
      <c r="B127" s="156"/>
      <c r="D127" s="146" t="s">
        <v>221</v>
      </c>
      <c r="E127" s="157" t="s">
        <v>1</v>
      </c>
      <c r="F127" s="158" t="s">
        <v>1329</v>
      </c>
      <c r="H127" s="159">
        <v>45.59</v>
      </c>
      <c r="I127" s="160"/>
      <c r="L127" s="156"/>
      <c r="M127" s="161"/>
      <c r="T127" s="162"/>
      <c r="AT127" s="157" t="s">
        <v>221</v>
      </c>
      <c r="AU127" s="157" t="s">
        <v>86</v>
      </c>
      <c r="AV127" s="13" t="s">
        <v>86</v>
      </c>
      <c r="AW127" s="13" t="s">
        <v>32</v>
      </c>
      <c r="AX127" s="13" t="s">
        <v>76</v>
      </c>
      <c r="AY127" s="157" t="s">
        <v>210</v>
      </c>
    </row>
    <row r="128" spans="2:65" s="12" customFormat="1">
      <c r="B128" s="150"/>
      <c r="D128" s="146" t="s">
        <v>221</v>
      </c>
      <c r="E128" s="151" t="s">
        <v>1</v>
      </c>
      <c r="F128" s="152" t="s">
        <v>1330</v>
      </c>
      <c r="H128" s="151" t="s">
        <v>1</v>
      </c>
      <c r="I128" s="153"/>
      <c r="L128" s="150"/>
      <c r="M128" s="154"/>
      <c r="T128" s="155"/>
      <c r="AT128" s="151" t="s">
        <v>221</v>
      </c>
      <c r="AU128" s="151" t="s">
        <v>86</v>
      </c>
      <c r="AV128" s="12" t="s">
        <v>84</v>
      </c>
      <c r="AW128" s="12" t="s">
        <v>32</v>
      </c>
      <c r="AX128" s="12" t="s">
        <v>76</v>
      </c>
      <c r="AY128" s="151" t="s">
        <v>210</v>
      </c>
    </row>
    <row r="129" spans="2:65" s="13" customFormat="1">
      <c r="B129" s="156"/>
      <c r="D129" s="146" t="s">
        <v>221</v>
      </c>
      <c r="E129" s="157" t="s">
        <v>1</v>
      </c>
      <c r="F129" s="158" t="s">
        <v>1331</v>
      </c>
      <c r="H129" s="159">
        <v>423.85</v>
      </c>
      <c r="I129" s="160"/>
      <c r="L129" s="156"/>
      <c r="M129" s="161"/>
      <c r="T129" s="162"/>
      <c r="AT129" s="157" t="s">
        <v>221</v>
      </c>
      <c r="AU129" s="157" t="s">
        <v>86</v>
      </c>
      <c r="AV129" s="13" t="s">
        <v>86</v>
      </c>
      <c r="AW129" s="13" t="s">
        <v>32</v>
      </c>
      <c r="AX129" s="13" t="s">
        <v>76</v>
      </c>
      <c r="AY129" s="157" t="s">
        <v>210</v>
      </c>
    </row>
    <row r="130" spans="2:65" s="14" customFormat="1">
      <c r="B130" s="163"/>
      <c r="D130" s="146" t="s">
        <v>221</v>
      </c>
      <c r="E130" s="164" t="s">
        <v>170</v>
      </c>
      <c r="F130" s="165" t="s">
        <v>224</v>
      </c>
      <c r="H130" s="166">
        <v>574.79</v>
      </c>
      <c r="I130" s="167"/>
      <c r="L130" s="163"/>
      <c r="M130" s="168"/>
      <c r="T130" s="169"/>
      <c r="AT130" s="164" t="s">
        <v>221</v>
      </c>
      <c r="AU130" s="164" t="s">
        <v>86</v>
      </c>
      <c r="AV130" s="14" t="s">
        <v>217</v>
      </c>
      <c r="AW130" s="14" t="s">
        <v>32</v>
      </c>
      <c r="AX130" s="14" t="s">
        <v>84</v>
      </c>
      <c r="AY130" s="164" t="s">
        <v>210</v>
      </c>
    </row>
    <row r="131" spans="2:65" s="1" customFormat="1" ht="66.75" customHeight="1">
      <c r="B131" s="32"/>
      <c r="C131" s="133" t="s">
        <v>86</v>
      </c>
      <c r="D131" s="133" t="s">
        <v>212</v>
      </c>
      <c r="E131" s="134" t="s">
        <v>315</v>
      </c>
      <c r="F131" s="135" t="s">
        <v>316</v>
      </c>
      <c r="G131" s="136" t="s">
        <v>155</v>
      </c>
      <c r="H131" s="137">
        <v>574.79</v>
      </c>
      <c r="I131" s="138"/>
      <c r="J131" s="139">
        <f>ROUND(I131*H131,2)</f>
        <v>0</v>
      </c>
      <c r="K131" s="135" t="s">
        <v>1</v>
      </c>
      <c r="L131" s="32"/>
      <c r="M131" s="140" t="s">
        <v>1</v>
      </c>
      <c r="N131" s="141" t="s">
        <v>41</v>
      </c>
      <c r="P131" s="142">
        <f>O131*H131</f>
        <v>0</v>
      </c>
      <c r="Q131" s="142">
        <v>0</v>
      </c>
      <c r="R131" s="142">
        <f>Q131*H131</f>
        <v>0</v>
      </c>
      <c r="S131" s="142">
        <v>0</v>
      </c>
      <c r="T131" s="143">
        <f>S131*H131</f>
        <v>0</v>
      </c>
      <c r="AR131" s="144" t="s">
        <v>217</v>
      </c>
      <c r="AT131" s="144" t="s">
        <v>212</v>
      </c>
      <c r="AU131" s="144" t="s">
        <v>86</v>
      </c>
      <c r="AY131" s="17" t="s">
        <v>210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7" t="s">
        <v>84</v>
      </c>
      <c r="BK131" s="145">
        <f>ROUND(I131*H131,2)</f>
        <v>0</v>
      </c>
      <c r="BL131" s="17" t="s">
        <v>217</v>
      </c>
      <c r="BM131" s="144" t="s">
        <v>1061</v>
      </c>
    </row>
    <row r="132" spans="2:65" s="13" customFormat="1">
      <c r="B132" s="156"/>
      <c r="D132" s="146" t="s">
        <v>221</v>
      </c>
      <c r="E132" s="157" t="s">
        <v>1</v>
      </c>
      <c r="F132" s="158" t="s">
        <v>170</v>
      </c>
      <c r="H132" s="159">
        <v>574.79</v>
      </c>
      <c r="I132" s="160"/>
      <c r="L132" s="156"/>
      <c r="M132" s="161"/>
      <c r="T132" s="162"/>
      <c r="AT132" s="157" t="s">
        <v>221</v>
      </c>
      <c r="AU132" s="157" t="s">
        <v>86</v>
      </c>
      <c r="AV132" s="13" t="s">
        <v>86</v>
      </c>
      <c r="AW132" s="13" t="s">
        <v>32</v>
      </c>
      <c r="AX132" s="13" t="s">
        <v>76</v>
      </c>
      <c r="AY132" s="157" t="s">
        <v>210</v>
      </c>
    </row>
    <row r="133" spans="2:65" s="14" customFormat="1">
      <c r="B133" s="163"/>
      <c r="D133" s="146" t="s">
        <v>221</v>
      </c>
      <c r="E133" s="164" t="s">
        <v>1</v>
      </c>
      <c r="F133" s="165" t="s">
        <v>224</v>
      </c>
      <c r="H133" s="166">
        <v>574.79</v>
      </c>
      <c r="I133" s="167"/>
      <c r="L133" s="163"/>
      <c r="M133" s="168"/>
      <c r="T133" s="169"/>
      <c r="AT133" s="164" t="s">
        <v>221</v>
      </c>
      <c r="AU133" s="164" t="s">
        <v>86</v>
      </c>
      <c r="AV133" s="14" t="s">
        <v>217</v>
      </c>
      <c r="AW133" s="14" t="s">
        <v>32</v>
      </c>
      <c r="AX133" s="14" t="s">
        <v>84</v>
      </c>
      <c r="AY133" s="164" t="s">
        <v>210</v>
      </c>
    </row>
    <row r="134" spans="2:65" s="1" customFormat="1" ht="33" customHeight="1">
      <c r="B134" s="32"/>
      <c r="C134" s="133" t="s">
        <v>231</v>
      </c>
      <c r="D134" s="133" t="s">
        <v>212</v>
      </c>
      <c r="E134" s="134" t="s">
        <v>347</v>
      </c>
      <c r="F134" s="135" t="s">
        <v>348</v>
      </c>
      <c r="G134" s="136" t="s">
        <v>215</v>
      </c>
      <c r="H134" s="137">
        <v>1177</v>
      </c>
      <c r="I134" s="138"/>
      <c r="J134" s="139">
        <f>ROUND(I134*H134,2)</f>
        <v>0</v>
      </c>
      <c r="K134" s="135" t="s">
        <v>216</v>
      </c>
      <c r="L134" s="32"/>
      <c r="M134" s="140" t="s">
        <v>1</v>
      </c>
      <c r="N134" s="141" t="s">
        <v>41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217</v>
      </c>
      <c r="AT134" s="144" t="s">
        <v>212</v>
      </c>
      <c r="AU134" s="144" t="s">
        <v>86</v>
      </c>
      <c r="AY134" s="17" t="s">
        <v>210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7" t="s">
        <v>84</v>
      </c>
      <c r="BK134" s="145">
        <f>ROUND(I134*H134,2)</f>
        <v>0</v>
      </c>
      <c r="BL134" s="17" t="s">
        <v>217</v>
      </c>
      <c r="BM134" s="144" t="s">
        <v>1062</v>
      </c>
    </row>
    <row r="135" spans="2:65" s="12" customFormat="1">
      <c r="B135" s="150"/>
      <c r="D135" s="146" t="s">
        <v>221</v>
      </c>
      <c r="E135" s="151" t="s">
        <v>1</v>
      </c>
      <c r="F135" s="152" t="s">
        <v>1332</v>
      </c>
      <c r="H135" s="151" t="s">
        <v>1</v>
      </c>
      <c r="I135" s="153"/>
      <c r="L135" s="150"/>
      <c r="M135" s="154"/>
      <c r="T135" s="155"/>
      <c r="AT135" s="151" t="s">
        <v>221</v>
      </c>
      <c r="AU135" s="151" t="s">
        <v>86</v>
      </c>
      <c r="AV135" s="12" t="s">
        <v>84</v>
      </c>
      <c r="AW135" s="12" t="s">
        <v>32</v>
      </c>
      <c r="AX135" s="12" t="s">
        <v>76</v>
      </c>
      <c r="AY135" s="151" t="s">
        <v>210</v>
      </c>
    </row>
    <row r="136" spans="2:65" s="13" customFormat="1">
      <c r="B136" s="156"/>
      <c r="D136" s="146" t="s">
        <v>221</v>
      </c>
      <c r="E136" s="157" t="s">
        <v>1</v>
      </c>
      <c r="F136" s="158" t="s">
        <v>1333</v>
      </c>
      <c r="H136" s="159">
        <v>215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76</v>
      </c>
      <c r="AY136" s="157" t="s">
        <v>210</v>
      </c>
    </row>
    <row r="137" spans="2:65" s="12" customFormat="1">
      <c r="B137" s="150"/>
      <c r="D137" s="146" t="s">
        <v>221</v>
      </c>
      <c r="E137" s="151" t="s">
        <v>1</v>
      </c>
      <c r="F137" s="152" t="s">
        <v>1334</v>
      </c>
      <c r="H137" s="151" t="s">
        <v>1</v>
      </c>
      <c r="I137" s="153"/>
      <c r="L137" s="150"/>
      <c r="M137" s="154"/>
      <c r="T137" s="155"/>
      <c r="AT137" s="151" t="s">
        <v>221</v>
      </c>
      <c r="AU137" s="151" t="s">
        <v>86</v>
      </c>
      <c r="AV137" s="12" t="s">
        <v>84</v>
      </c>
      <c r="AW137" s="12" t="s">
        <v>32</v>
      </c>
      <c r="AX137" s="12" t="s">
        <v>76</v>
      </c>
      <c r="AY137" s="151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717</v>
      </c>
      <c r="H138" s="159">
        <v>97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2" customFormat="1">
      <c r="B139" s="150"/>
      <c r="D139" s="146" t="s">
        <v>221</v>
      </c>
      <c r="E139" s="151" t="s">
        <v>1</v>
      </c>
      <c r="F139" s="152" t="s">
        <v>1335</v>
      </c>
      <c r="H139" s="151" t="s">
        <v>1</v>
      </c>
      <c r="I139" s="153"/>
      <c r="L139" s="150"/>
      <c r="M139" s="154"/>
      <c r="T139" s="155"/>
      <c r="AT139" s="151" t="s">
        <v>221</v>
      </c>
      <c r="AU139" s="151" t="s">
        <v>86</v>
      </c>
      <c r="AV139" s="12" t="s">
        <v>84</v>
      </c>
      <c r="AW139" s="12" t="s">
        <v>32</v>
      </c>
      <c r="AX139" s="12" t="s">
        <v>76</v>
      </c>
      <c r="AY139" s="151" t="s">
        <v>210</v>
      </c>
    </row>
    <row r="140" spans="2:65" s="13" customFormat="1">
      <c r="B140" s="156"/>
      <c r="D140" s="146" t="s">
        <v>221</v>
      </c>
      <c r="E140" s="157" t="s">
        <v>1</v>
      </c>
      <c r="F140" s="158" t="s">
        <v>1336</v>
      </c>
      <c r="H140" s="159">
        <v>865</v>
      </c>
      <c r="I140" s="160"/>
      <c r="L140" s="156"/>
      <c r="M140" s="161"/>
      <c r="T140" s="162"/>
      <c r="AT140" s="157" t="s">
        <v>221</v>
      </c>
      <c r="AU140" s="157" t="s">
        <v>86</v>
      </c>
      <c r="AV140" s="13" t="s">
        <v>86</v>
      </c>
      <c r="AW140" s="13" t="s">
        <v>32</v>
      </c>
      <c r="AX140" s="13" t="s">
        <v>76</v>
      </c>
      <c r="AY140" s="157" t="s">
        <v>210</v>
      </c>
    </row>
    <row r="141" spans="2:65" s="14" customFormat="1">
      <c r="B141" s="163"/>
      <c r="D141" s="146" t="s">
        <v>221</v>
      </c>
      <c r="E141" s="164" t="s">
        <v>1</v>
      </c>
      <c r="F141" s="165" t="s">
        <v>224</v>
      </c>
      <c r="H141" s="166">
        <v>1177</v>
      </c>
      <c r="I141" s="167"/>
      <c r="L141" s="163"/>
      <c r="M141" s="168"/>
      <c r="T141" s="169"/>
      <c r="AT141" s="164" t="s">
        <v>221</v>
      </c>
      <c r="AU141" s="164" t="s">
        <v>86</v>
      </c>
      <c r="AV141" s="14" t="s">
        <v>217</v>
      </c>
      <c r="AW141" s="14" t="s">
        <v>32</v>
      </c>
      <c r="AX141" s="14" t="s">
        <v>84</v>
      </c>
      <c r="AY141" s="164" t="s">
        <v>210</v>
      </c>
    </row>
    <row r="142" spans="2:65" s="11" customFormat="1" ht="22.9" customHeight="1">
      <c r="B142" s="121"/>
      <c r="D142" s="122" t="s">
        <v>75</v>
      </c>
      <c r="E142" s="131" t="s">
        <v>245</v>
      </c>
      <c r="F142" s="131" t="s">
        <v>399</v>
      </c>
      <c r="I142" s="124"/>
      <c r="J142" s="132">
        <f>BK142</f>
        <v>0</v>
      </c>
      <c r="L142" s="121"/>
      <c r="M142" s="126"/>
      <c r="P142" s="127">
        <f>SUM(P143:P195)</f>
        <v>0</v>
      </c>
      <c r="R142" s="127">
        <f>SUM(R143:R195)</f>
        <v>612.77899999999988</v>
      </c>
      <c r="T142" s="128">
        <f>SUM(T143:T195)</f>
        <v>0</v>
      </c>
      <c r="AR142" s="122" t="s">
        <v>84</v>
      </c>
      <c r="AT142" s="129" t="s">
        <v>75</v>
      </c>
      <c r="AU142" s="129" t="s">
        <v>84</v>
      </c>
      <c r="AY142" s="122" t="s">
        <v>210</v>
      </c>
      <c r="BK142" s="130">
        <f>SUM(BK143:BK195)</f>
        <v>0</v>
      </c>
    </row>
    <row r="143" spans="2:65" s="1" customFormat="1" ht="37.9" customHeight="1">
      <c r="B143" s="32"/>
      <c r="C143" s="133" t="s">
        <v>217</v>
      </c>
      <c r="D143" s="133" t="s">
        <v>212</v>
      </c>
      <c r="E143" s="134" t="s">
        <v>1081</v>
      </c>
      <c r="F143" s="135" t="s">
        <v>1082</v>
      </c>
      <c r="G143" s="136" t="s">
        <v>215</v>
      </c>
      <c r="H143" s="137">
        <v>2354</v>
      </c>
      <c r="I143" s="138"/>
      <c r="J143" s="139">
        <f>ROUND(I143*H143,2)</f>
        <v>0</v>
      </c>
      <c r="K143" s="135" t="s">
        <v>216</v>
      </c>
      <c r="L143" s="32"/>
      <c r="M143" s="140" t="s">
        <v>1</v>
      </c>
      <c r="N143" s="141" t="s">
        <v>41</v>
      </c>
      <c r="P143" s="142">
        <f>O143*H143</f>
        <v>0</v>
      </c>
      <c r="Q143" s="142">
        <v>0</v>
      </c>
      <c r="R143" s="142">
        <f>Q143*H143</f>
        <v>0</v>
      </c>
      <c r="S143" s="142">
        <v>0</v>
      </c>
      <c r="T143" s="143">
        <f>S143*H143</f>
        <v>0</v>
      </c>
      <c r="AR143" s="144" t="s">
        <v>217</v>
      </c>
      <c r="AT143" s="144" t="s">
        <v>212</v>
      </c>
      <c r="AU143" s="144" t="s">
        <v>86</v>
      </c>
      <c r="AY143" s="17" t="s">
        <v>210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7" t="s">
        <v>84</v>
      </c>
      <c r="BK143" s="145">
        <f>ROUND(I143*H143,2)</f>
        <v>0</v>
      </c>
      <c r="BL143" s="17" t="s">
        <v>217</v>
      </c>
      <c r="BM143" s="144" t="s">
        <v>1083</v>
      </c>
    </row>
    <row r="144" spans="2:65" s="1" customFormat="1" ht="18">
      <c r="B144" s="32"/>
      <c r="D144" s="146" t="s">
        <v>219</v>
      </c>
      <c r="F144" s="147" t="s">
        <v>1084</v>
      </c>
      <c r="I144" s="148"/>
      <c r="L144" s="32"/>
      <c r="M144" s="149"/>
      <c r="T144" s="56"/>
      <c r="AT144" s="17" t="s">
        <v>219</v>
      </c>
      <c r="AU144" s="17" t="s">
        <v>86</v>
      </c>
    </row>
    <row r="145" spans="2:65" s="12" customFormat="1">
      <c r="B145" s="150"/>
      <c r="D145" s="146" t="s">
        <v>221</v>
      </c>
      <c r="E145" s="151" t="s">
        <v>1</v>
      </c>
      <c r="F145" s="152" t="s">
        <v>1332</v>
      </c>
      <c r="H145" s="151" t="s">
        <v>1</v>
      </c>
      <c r="I145" s="153"/>
      <c r="L145" s="150"/>
      <c r="M145" s="154"/>
      <c r="T145" s="155"/>
      <c r="AT145" s="151" t="s">
        <v>221</v>
      </c>
      <c r="AU145" s="151" t="s">
        <v>86</v>
      </c>
      <c r="AV145" s="12" t="s">
        <v>84</v>
      </c>
      <c r="AW145" s="12" t="s">
        <v>32</v>
      </c>
      <c r="AX145" s="12" t="s">
        <v>76</v>
      </c>
      <c r="AY145" s="151" t="s">
        <v>210</v>
      </c>
    </row>
    <row r="146" spans="2:65" s="13" customFormat="1">
      <c r="B146" s="156"/>
      <c r="D146" s="146" t="s">
        <v>221</v>
      </c>
      <c r="E146" s="157" t="s">
        <v>1</v>
      </c>
      <c r="F146" s="158" t="s">
        <v>1337</v>
      </c>
      <c r="H146" s="159">
        <v>430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76</v>
      </c>
      <c r="AY146" s="157" t="s">
        <v>210</v>
      </c>
    </row>
    <row r="147" spans="2:65" s="12" customFormat="1">
      <c r="B147" s="150"/>
      <c r="D147" s="146" t="s">
        <v>221</v>
      </c>
      <c r="E147" s="151" t="s">
        <v>1</v>
      </c>
      <c r="F147" s="152" t="s">
        <v>1334</v>
      </c>
      <c r="H147" s="151" t="s">
        <v>1</v>
      </c>
      <c r="I147" s="153"/>
      <c r="L147" s="150"/>
      <c r="M147" s="154"/>
      <c r="T147" s="155"/>
      <c r="AT147" s="151" t="s">
        <v>221</v>
      </c>
      <c r="AU147" s="151" t="s">
        <v>86</v>
      </c>
      <c r="AV147" s="12" t="s">
        <v>84</v>
      </c>
      <c r="AW147" s="12" t="s">
        <v>32</v>
      </c>
      <c r="AX147" s="12" t="s">
        <v>76</v>
      </c>
      <c r="AY147" s="151" t="s">
        <v>210</v>
      </c>
    </row>
    <row r="148" spans="2:65" s="13" customFormat="1">
      <c r="B148" s="156"/>
      <c r="D148" s="146" t="s">
        <v>221</v>
      </c>
      <c r="E148" s="157" t="s">
        <v>1</v>
      </c>
      <c r="F148" s="158" t="s">
        <v>1338</v>
      </c>
      <c r="H148" s="159">
        <v>194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65" s="12" customFormat="1">
      <c r="B149" s="150"/>
      <c r="D149" s="146" t="s">
        <v>221</v>
      </c>
      <c r="E149" s="151" t="s">
        <v>1</v>
      </c>
      <c r="F149" s="152" t="s">
        <v>1335</v>
      </c>
      <c r="H149" s="151" t="s">
        <v>1</v>
      </c>
      <c r="I149" s="153"/>
      <c r="L149" s="150"/>
      <c r="M149" s="154"/>
      <c r="T149" s="155"/>
      <c r="AT149" s="151" t="s">
        <v>221</v>
      </c>
      <c r="AU149" s="151" t="s">
        <v>86</v>
      </c>
      <c r="AV149" s="12" t="s">
        <v>84</v>
      </c>
      <c r="AW149" s="12" t="s">
        <v>32</v>
      </c>
      <c r="AX149" s="12" t="s">
        <v>76</v>
      </c>
      <c r="AY149" s="151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1339</v>
      </c>
      <c r="H150" s="159">
        <v>1730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4" customFormat="1">
      <c r="B151" s="163"/>
      <c r="D151" s="146" t="s">
        <v>221</v>
      </c>
      <c r="E151" s="164" t="s">
        <v>1</v>
      </c>
      <c r="F151" s="165" t="s">
        <v>224</v>
      </c>
      <c r="H151" s="166">
        <v>2354</v>
      </c>
      <c r="I151" s="167"/>
      <c r="L151" s="163"/>
      <c r="M151" s="168"/>
      <c r="T151" s="169"/>
      <c r="AT151" s="164" t="s">
        <v>221</v>
      </c>
      <c r="AU151" s="164" t="s">
        <v>86</v>
      </c>
      <c r="AV151" s="14" t="s">
        <v>217</v>
      </c>
      <c r="AW151" s="14" t="s">
        <v>32</v>
      </c>
      <c r="AX151" s="14" t="s">
        <v>84</v>
      </c>
      <c r="AY151" s="164" t="s">
        <v>210</v>
      </c>
    </row>
    <row r="152" spans="2:65" s="1" customFormat="1" ht="33" customHeight="1">
      <c r="B152" s="32"/>
      <c r="C152" s="133" t="s">
        <v>245</v>
      </c>
      <c r="D152" s="133" t="s">
        <v>212</v>
      </c>
      <c r="E152" s="134" t="s">
        <v>1087</v>
      </c>
      <c r="F152" s="135" t="s">
        <v>1088</v>
      </c>
      <c r="G152" s="136" t="s">
        <v>215</v>
      </c>
      <c r="H152" s="137">
        <v>1177</v>
      </c>
      <c r="I152" s="138"/>
      <c r="J152" s="139">
        <f>ROUND(I152*H152,2)</f>
        <v>0</v>
      </c>
      <c r="K152" s="135" t="s">
        <v>216</v>
      </c>
      <c r="L152" s="32"/>
      <c r="M152" s="140" t="s">
        <v>1</v>
      </c>
      <c r="N152" s="141" t="s">
        <v>41</v>
      </c>
      <c r="P152" s="142">
        <f>O152*H152</f>
        <v>0</v>
      </c>
      <c r="Q152" s="142">
        <v>0</v>
      </c>
      <c r="R152" s="142">
        <f>Q152*H152</f>
        <v>0</v>
      </c>
      <c r="S152" s="142">
        <v>0</v>
      </c>
      <c r="T152" s="143">
        <f>S152*H152</f>
        <v>0</v>
      </c>
      <c r="AR152" s="144" t="s">
        <v>217</v>
      </c>
      <c r="AT152" s="144" t="s">
        <v>212</v>
      </c>
      <c r="AU152" s="144" t="s">
        <v>86</v>
      </c>
      <c r="AY152" s="17" t="s">
        <v>210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7" t="s">
        <v>84</v>
      </c>
      <c r="BK152" s="145">
        <f>ROUND(I152*H152,2)</f>
        <v>0</v>
      </c>
      <c r="BL152" s="17" t="s">
        <v>217</v>
      </c>
      <c r="BM152" s="144" t="s">
        <v>1089</v>
      </c>
    </row>
    <row r="153" spans="2:65" s="12" customFormat="1">
      <c r="B153" s="150"/>
      <c r="D153" s="146" t="s">
        <v>221</v>
      </c>
      <c r="E153" s="151" t="s">
        <v>1</v>
      </c>
      <c r="F153" s="152" t="s">
        <v>1332</v>
      </c>
      <c r="H153" s="151" t="s">
        <v>1</v>
      </c>
      <c r="I153" s="153"/>
      <c r="L153" s="150"/>
      <c r="M153" s="154"/>
      <c r="T153" s="155"/>
      <c r="AT153" s="151" t="s">
        <v>221</v>
      </c>
      <c r="AU153" s="151" t="s">
        <v>86</v>
      </c>
      <c r="AV153" s="12" t="s">
        <v>84</v>
      </c>
      <c r="AW153" s="12" t="s">
        <v>32</v>
      </c>
      <c r="AX153" s="12" t="s">
        <v>76</v>
      </c>
      <c r="AY153" s="151" t="s">
        <v>210</v>
      </c>
    </row>
    <row r="154" spans="2:65" s="13" customFormat="1">
      <c r="B154" s="156"/>
      <c r="D154" s="146" t="s">
        <v>221</v>
      </c>
      <c r="E154" s="157" t="s">
        <v>1</v>
      </c>
      <c r="F154" s="158" t="s">
        <v>1333</v>
      </c>
      <c r="H154" s="159">
        <v>215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65" s="12" customFormat="1">
      <c r="B155" s="150"/>
      <c r="D155" s="146" t="s">
        <v>221</v>
      </c>
      <c r="E155" s="151" t="s">
        <v>1</v>
      </c>
      <c r="F155" s="152" t="s">
        <v>1334</v>
      </c>
      <c r="H155" s="151" t="s">
        <v>1</v>
      </c>
      <c r="I155" s="153"/>
      <c r="L155" s="150"/>
      <c r="M155" s="154"/>
      <c r="T155" s="155"/>
      <c r="AT155" s="151" t="s">
        <v>221</v>
      </c>
      <c r="AU155" s="151" t="s">
        <v>86</v>
      </c>
      <c r="AV155" s="12" t="s">
        <v>84</v>
      </c>
      <c r="AW155" s="12" t="s">
        <v>32</v>
      </c>
      <c r="AX155" s="12" t="s">
        <v>76</v>
      </c>
      <c r="AY155" s="151" t="s">
        <v>210</v>
      </c>
    </row>
    <row r="156" spans="2:65" s="13" customFormat="1">
      <c r="B156" s="156"/>
      <c r="D156" s="146" t="s">
        <v>221</v>
      </c>
      <c r="E156" s="157" t="s">
        <v>1</v>
      </c>
      <c r="F156" s="158" t="s">
        <v>717</v>
      </c>
      <c r="H156" s="159">
        <v>97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2" customFormat="1">
      <c r="B157" s="150"/>
      <c r="D157" s="146" t="s">
        <v>221</v>
      </c>
      <c r="E157" s="151" t="s">
        <v>1</v>
      </c>
      <c r="F157" s="152" t="s">
        <v>1335</v>
      </c>
      <c r="H157" s="151" t="s">
        <v>1</v>
      </c>
      <c r="I157" s="153"/>
      <c r="L157" s="150"/>
      <c r="M157" s="154"/>
      <c r="T157" s="155"/>
      <c r="AT157" s="151" t="s">
        <v>221</v>
      </c>
      <c r="AU157" s="151" t="s">
        <v>86</v>
      </c>
      <c r="AV157" s="12" t="s">
        <v>84</v>
      </c>
      <c r="AW157" s="12" t="s">
        <v>32</v>
      </c>
      <c r="AX157" s="12" t="s">
        <v>76</v>
      </c>
      <c r="AY157" s="151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1336</v>
      </c>
      <c r="H158" s="159">
        <v>865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4" customFormat="1">
      <c r="B159" s="163"/>
      <c r="D159" s="146" t="s">
        <v>221</v>
      </c>
      <c r="E159" s="164" t="s">
        <v>1</v>
      </c>
      <c r="F159" s="165" t="s">
        <v>224</v>
      </c>
      <c r="H159" s="166">
        <v>1177</v>
      </c>
      <c r="I159" s="167"/>
      <c r="L159" s="163"/>
      <c r="M159" s="168"/>
      <c r="T159" s="169"/>
      <c r="AT159" s="164" t="s">
        <v>221</v>
      </c>
      <c r="AU159" s="164" t="s">
        <v>86</v>
      </c>
      <c r="AV159" s="14" t="s">
        <v>217</v>
      </c>
      <c r="AW159" s="14" t="s">
        <v>32</v>
      </c>
      <c r="AX159" s="14" t="s">
        <v>84</v>
      </c>
      <c r="AY159" s="164" t="s">
        <v>210</v>
      </c>
    </row>
    <row r="160" spans="2:65" s="1" customFormat="1" ht="78" customHeight="1">
      <c r="B160" s="32"/>
      <c r="C160" s="133" t="s">
        <v>251</v>
      </c>
      <c r="D160" s="133" t="s">
        <v>212</v>
      </c>
      <c r="E160" s="134" t="s">
        <v>1105</v>
      </c>
      <c r="F160" s="135" t="s">
        <v>1106</v>
      </c>
      <c r="G160" s="136" t="s">
        <v>215</v>
      </c>
      <c r="H160" s="137">
        <v>97</v>
      </c>
      <c r="I160" s="138"/>
      <c r="J160" s="139">
        <f>ROUND(I160*H160,2)</f>
        <v>0</v>
      </c>
      <c r="K160" s="135" t="s">
        <v>216</v>
      </c>
      <c r="L160" s="32"/>
      <c r="M160" s="140" t="s">
        <v>1</v>
      </c>
      <c r="N160" s="141" t="s">
        <v>41</v>
      </c>
      <c r="P160" s="142">
        <f>O160*H160</f>
        <v>0</v>
      </c>
      <c r="Q160" s="142">
        <v>0.11162</v>
      </c>
      <c r="R160" s="142">
        <f>Q160*H160</f>
        <v>10.82714</v>
      </c>
      <c r="S160" s="142">
        <v>0</v>
      </c>
      <c r="T160" s="143">
        <f>S160*H160</f>
        <v>0</v>
      </c>
      <c r="AR160" s="144" t="s">
        <v>217</v>
      </c>
      <c r="AT160" s="144" t="s">
        <v>212</v>
      </c>
      <c r="AU160" s="144" t="s">
        <v>86</v>
      </c>
      <c r="AY160" s="17" t="s">
        <v>210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7" t="s">
        <v>84</v>
      </c>
      <c r="BK160" s="145">
        <f>ROUND(I160*H160,2)</f>
        <v>0</v>
      </c>
      <c r="BL160" s="17" t="s">
        <v>217</v>
      </c>
      <c r="BM160" s="144" t="s">
        <v>1107</v>
      </c>
    </row>
    <row r="161" spans="2:65" s="12" customFormat="1">
      <c r="B161" s="150"/>
      <c r="D161" s="146" t="s">
        <v>221</v>
      </c>
      <c r="E161" s="151" t="s">
        <v>1</v>
      </c>
      <c r="F161" s="152" t="s">
        <v>1334</v>
      </c>
      <c r="H161" s="151" t="s">
        <v>1</v>
      </c>
      <c r="I161" s="153"/>
      <c r="L161" s="150"/>
      <c r="M161" s="154"/>
      <c r="T161" s="155"/>
      <c r="AT161" s="151" t="s">
        <v>221</v>
      </c>
      <c r="AU161" s="151" t="s">
        <v>86</v>
      </c>
      <c r="AV161" s="12" t="s">
        <v>84</v>
      </c>
      <c r="AW161" s="12" t="s">
        <v>32</v>
      </c>
      <c r="AX161" s="12" t="s">
        <v>76</v>
      </c>
      <c r="AY161" s="151" t="s">
        <v>210</v>
      </c>
    </row>
    <row r="162" spans="2:65" s="13" customFormat="1">
      <c r="B162" s="156"/>
      <c r="D162" s="146" t="s">
        <v>221</v>
      </c>
      <c r="E162" s="157" t="s">
        <v>1</v>
      </c>
      <c r="F162" s="158" t="s">
        <v>717</v>
      </c>
      <c r="H162" s="159">
        <v>97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76</v>
      </c>
      <c r="AY162" s="157" t="s">
        <v>210</v>
      </c>
    </row>
    <row r="163" spans="2:65" s="14" customFormat="1">
      <c r="B163" s="163"/>
      <c r="D163" s="146" t="s">
        <v>221</v>
      </c>
      <c r="E163" s="164" t="s">
        <v>1</v>
      </c>
      <c r="F163" s="165" t="s">
        <v>224</v>
      </c>
      <c r="H163" s="166">
        <v>97</v>
      </c>
      <c r="I163" s="167"/>
      <c r="L163" s="163"/>
      <c r="M163" s="168"/>
      <c r="T163" s="169"/>
      <c r="AT163" s="164" t="s">
        <v>221</v>
      </c>
      <c r="AU163" s="164" t="s">
        <v>86</v>
      </c>
      <c r="AV163" s="14" t="s">
        <v>217</v>
      </c>
      <c r="AW163" s="14" t="s">
        <v>32</v>
      </c>
      <c r="AX163" s="14" t="s">
        <v>84</v>
      </c>
      <c r="AY163" s="164" t="s">
        <v>210</v>
      </c>
    </row>
    <row r="164" spans="2:65" s="1" customFormat="1" ht="24.25" customHeight="1">
      <c r="B164" s="32"/>
      <c r="C164" s="170" t="s">
        <v>257</v>
      </c>
      <c r="D164" s="170" t="s">
        <v>327</v>
      </c>
      <c r="E164" s="171" t="s">
        <v>1111</v>
      </c>
      <c r="F164" s="172" t="s">
        <v>1112</v>
      </c>
      <c r="G164" s="173" t="s">
        <v>215</v>
      </c>
      <c r="H164" s="174">
        <v>98.94</v>
      </c>
      <c r="I164" s="175"/>
      <c r="J164" s="176">
        <f>ROUND(I164*H164,2)</f>
        <v>0</v>
      </c>
      <c r="K164" s="172" t="s">
        <v>216</v>
      </c>
      <c r="L164" s="177"/>
      <c r="M164" s="178" t="s">
        <v>1</v>
      </c>
      <c r="N164" s="179" t="s">
        <v>41</v>
      </c>
      <c r="P164" s="142">
        <f>O164*H164</f>
        <v>0</v>
      </c>
      <c r="Q164" s="142">
        <v>0.17599999999999999</v>
      </c>
      <c r="R164" s="142">
        <f>Q164*H164</f>
        <v>17.413439999999998</v>
      </c>
      <c r="S164" s="142">
        <v>0</v>
      </c>
      <c r="T164" s="143">
        <f>S164*H164</f>
        <v>0</v>
      </c>
      <c r="AR164" s="144" t="s">
        <v>263</v>
      </c>
      <c r="AT164" s="144" t="s">
        <v>327</v>
      </c>
      <c r="AU164" s="144" t="s">
        <v>86</v>
      </c>
      <c r="AY164" s="17" t="s">
        <v>210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7" t="s">
        <v>84</v>
      </c>
      <c r="BK164" s="145">
        <f>ROUND(I164*H164,2)</f>
        <v>0</v>
      </c>
      <c r="BL164" s="17" t="s">
        <v>217</v>
      </c>
      <c r="BM164" s="144" t="s">
        <v>1113</v>
      </c>
    </row>
    <row r="165" spans="2:65" s="12" customFormat="1">
      <c r="B165" s="150"/>
      <c r="D165" s="146" t="s">
        <v>221</v>
      </c>
      <c r="E165" s="151" t="s">
        <v>1</v>
      </c>
      <c r="F165" s="152" t="s">
        <v>1340</v>
      </c>
      <c r="H165" s="151" t="s">
        <v>1</v>
      </c>
      <c r="I165" s="153"/>
      <c r="L165" s="150"/>
      <c r="M165" s="154"/>
      <c r="T165" s="155"/>
      <c r="AT165" s="151" t="s">
        <v>221</v>
      </c>
      <c r="AU165" s="151" t="s">
        <v>86</v>
      </c>
      <c r="AV165" s="12" t="s">
        <v>84</v>
      </c>
      <c r="AW165" s="12" t="s">
        <v>32</v>
      </c>
      <c r="AX165" s="12" t="s">
        <v>76</v>
      </c>
      <c r="AY165" s="151" t="s">
        <v>210</v>
      </c>
    </row>
    <row r="166" spans="2:65" s="13" customFormat="1">
      <c r="B166" s="156"/>
      <c r="D166" s="146" t="s">
        <v>221</v>
      </c>
      <c r="E166" s="157" t="s">
        <v>1</v>
      </c>
      <c r="F166" s="158" t="s">
        <v>1341</v>
      </c>
      <c r="H166" s="159">
        <v>98.94</v>
      </c>
      <c r="I166" s="160"/>
      <c r="L166" s="156"/>
      <c r="M166" s="161"/>
      <c r="T166" s="162"/>
      <c r="AT166" s="157" t="s">
        <v>221</v>
      </c>
      <c r="AU166" s="157" t="s">
        <v>86</v>
      </c>
      <c r="AV166" s="13" t="s">
        <v>86</v>
      </c>
      <c r="AW166" s="13" t="s">
        <v>32</v>
      </c>
      <c r="AX166" s="13" t="s">
        <v>76</v>
      </c>
      <c r="AY166" s="157" t="s">
        <v>210</v>
      </c>
    </row>
    <row r="167" spans="2:65" s="14" customFormat="1">
      <c r="B167" s="163"/>
      <c r="D167" s="146" t="s">
        <v>221</v>
      </c>
      <c r="E167" s="164" t="s">
        <v>1</v>
      </c>
      <c r="F167" s="165" t="s">
        <v>224</v>
      </c>
      <c r="H167" s="166">
        <v>98.94</v>
      </c>
      <c r="I167" s="167"/>
      <c r="L167" s="163"/>
      <c r="M167" s="168"/>
      <c r="T167" s="169"/>
      <c r="AT167" s="164" t="s">
        <v>221</v>
      </c>
      <c r="AU167" s="164" t="s">
        <v>86</v>
      </c>
      <c r="AV167" s="14" t="s">
        <v>217</v>
      </c>
      <c r="AW167" s="14" t="s">
        <v>32</v>
      </c>
      <c r="AX167" s="14" t="s">
        <v>84</v>
      </c>
      <c r="AY167" s="164" t="s">
        <v>210</v>
      </c>
    </row>
    <row r="168" spans="2:65" s="1" customFormat="1" ht="55.5" customHeight="1">
      <c r="B168" s="32"/>
      <c r="C168" s="133" t="s">
        <v>263</v>
      </c>
      <c r="D168" s="133" t="s">
        <v>212</v>
      </c>
      <c r="E168" s="134" t="s">
        <v>1135</v>
      </c>
      <c r="F168" s="135" t="s">
        <v>1136</v>
      </c>
      <c r="G168" s="136" t="s">
        <v>215</v>
      </c>
      <c r="H168" s="137">
        <v>1080</v>
      </c>
      <c r="I168" s="138"/>
      <c r="J168" s="139">
        <f>ROUND(I168*H168,2)</f>
        <v>0</v>
      </c>
      <c r="K168" s="135" t="s">
        <v>216</v>
      </c>
      <c r="L168" s="32"/>
      <c r="M168" s="140" t="s">
        <v>1</v>
      </c>
      <c r="N168" s="141" t="s">
        <v>41</v>
      </c>
      <c r="P168" s="142">
        <f>O168*H168</f>
        <v>0</v>
      </c>
      <c r="Q168" s="142">
        <v>0.1837</v>
      </c>
      <c r="R168" s="142">
        <f>Q168*H168</f>
        <v>198.39600000000002</v>
      </c>
      <c r="S168" s="142">
        <v>0</v>
      </c>
      <c r="T168" s="143">
        <f>S168*H168</f>
        <v>0</v>
      </c>
      <c r="AR168" s="144" t="s">
        <v>217</v>
      </c>
      <c r="AT168" s="144" t="s">
        <v>212</v>
      </c>
      <c r="AU168" s="144" t="s">
        <v>86</v>
      </c>
      <c r="AY168" s="17" t="s">
        <v>210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7" t="s">
        <v>84</v>
      </c>
      <c r="BK168" s="145">
        <f>ROUND(I168*H168,2)</f>
        <v>0</v>
      </c>
      <c r="BL168" s="17" t="s">
        <v>217</v>
      </c>
      <c r="BM168" s="144" t="s">
        <v>1137</v>
      </c>
    </row>
    <row r="169" spans="2:65" s="12" customFormat="1">
      <c r="B169" s="150"/>
      <c r="D169" s="146" t="s">
        <v>221</v>
      </c>
      <c r="E169" s="151" t="s">
        <v>1</v>
      </c>
      <c r="F169" s="152" t="s">
        <v>1332</v>
      </c>
      <c r="H169" s="151" t="s">
        <v>1</v>
      </c>
      <c r="I169" s="153"/>
      <c r="L169" s="150"/>
      <c r="M169" s="154"/>
      <c r="T169" s="155"/>
      <c r="AT169" s="151" t="s">
        <v>221</v>
      </c>
      <c r="AU169" s="151" t="s">
        <v>86</v>
      </c>
      <c r="AV169" s="12" t="s">
        <v>84</v>
      </c>
      <c r="AW169" s="12" t="s">
        <v>32</v>
      </c>
      <c r="AX169" s="12" t="s">
        <v>76</v>
      </c>
      <c r="AY169" s="151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1333</v>
      </c>
      <c r="H170" s="159">
        <v>215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2" customFormat="1">
      <c r="B171" s="150"/>
      <c r="D171" s="146" t="s">
        <v>221</v>
      </c>
      <c r="E171" s="151" t="s">
        <v>1</v>
      </c>
      <c r="F171" s="152" t="s">
        <v>1335</v>
      </c>
      <c r="H171" s="151" t="s">
        <v>1</v>
      </c>
      <c r="I171" s="153"/>
      <c r="L171" s="150"/>
      <c r="M171" s="154"/>
      <c r="T171" s="155"/>
      <c r="AT171" s="151" t="s">
        <v>221</v>
      </c>
      <c r="AU171" s="151" t="s">
        <v>86</v>
      </c>
      <c r="AV171" s="12" t="s">
        <v>84</v>
      </c>
      <c r="AW171" s="12" t="s">
        <v>32</v>
      </c>
      <c r="AX171" s="12" t="s">
        <v>76</v>
      </c>
      <c r="AY171" s="151" t="s">
        <v>210</v>
      </c>
    </row>
    <row r="172" spans="2:65" s="13" customFormat="1">
      <c r="B172" s="156"/>
      <c r="D172" s="146" t="s">
        <v>221</v>
      </c>
      <c r="E172" s="157" t="s">
        <v>1</v>
      </c>
      <c r="F172" s="158" t="s">
        <v>1336</v>
      </c>
      <c r="H172" s="159">
        <v>865</v>
      </c>
      <c r="I172" s="160"/>
      <c r="L172" s="156"/>
      <c r="M172" s="161"/>
      <c r="T172" s="162"/>
      <c r="AT172" s="157" t="s">
        <v>221</v>
      </c>
      <c r="AU172" s="157" t="s">
        <v>86</v>
      </c>
      <c r="AV172" s="13" t="s">
        <v>86</v>
      </c>
      <c r="AW172" s="13" t="s">
        <v>32</v>
      </c>
      <c r="AX172" s="13" t="s">
        <v>76</v>
      </c>
      <c r="AY172" s="157" t="s">
        <v>210</v>
      </c>
    </row>
    <row r="173" spans="2:65" s="14" customFormat="1">
      <c r="B173" s="163"/>
      <c r="D173" s="146" t="s">
        <v>221</v>
      </c>
      <c r="E173" s="164" t="s">
        <v>1</v>
      </c>
      <c r="F173" s="165" t="s">
        <v>224</v>
      </c>
      <c r="H173" s="166">
        <v>1080</v>
      </c>
      <c r="I173" s="167"/>
      <c r="L173" s="163"/>
      <c r="M173" s="168"/>
      <c r="T173" s="169"/>
      <c r="AT173" s="164" t="s">
        <v>221</v>
      </c>
      <c r="AU173" s="164" t="s">
        <v>86</v>
      </c>
      <c r="AV173" s="14" t="s">
        <v>217</v>
      </c>
      <c r="AW173" s="14" t="s">
        <v>32</v>
      </c>
      <c r="AX173" s="14" t="s">
        <v>84</v>
      </c>
      <c r="AY173" s="164" t="s">
        <v>210</v>
      </c>
    </row>
    <row r="174" spans="2:65" s="1" customFormat="1" ht="16.5" customHeight="1">
      <c r="B174" s="32"/>
      <c r="C174" s="170" t="s">
        <v>269</v>
      </c>
      <c r="D174" s="170" t="s">
        <v>327</v>
      </c>
      <c r="E174" s="171" t="s">
        <v>622</v>
      </c>
      <c r="F174" s="172" t="s">
        <v>623</v>
      </c>
      <c r="G174" s="173" t="s">
        <v>215</v>
      </c>
      <c r="H174" s="174">
        <v>1101.5999999999999</v>
      </c>
      <c r="I174" s="175"/>
      <c r="J174" s="176">
        <f>ROUND(I174*H174,2)</f>
        <v>0</v>
      </c>
      <c r="K174" s="172" t="s">
        <v>216</v>
      </c>
      <c r="L174" s="177"/>
      <c r="M174" s="178" t="s">
        <v>1</v>
      </c>
      <c r="N174" s="179" t="s">
        <v>41</v>
      </c>
      <c r="P174" s="142">
        <f>O174*H174</f>
        <v>0</v>
      </c>
      <c r="Q174" s="142">
        <v>0.222</v>
      </c>
      <c r="R174" s="142">
        <f>Q174*H174</f>
        <v>244.55519999999999</v>
      </c>
      <c r="S174" s="142">
        <v>0</v>
      </c>
      <c r="T174" s="143">
        <f>S174*H174</f>
        <v>0</v>
      </c>
      <c r="AR174" s="144" t="s">
        <v>263</v>
      </c>
      <c r="AT174" s="144" t="s">
        <v>327</v>
      </c>
      <c r="AU174" s="144" t="s">
        <v>86</v>
      </c>
      <c r="AY174" s="17" t="s">
        <v>210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7" t="s">
        <v>84</v>
      </c>
      <c r="BK174" s="145">
        <f>ROUND(I174*H174,2)</f>
        <v>0</v>
      </c>
      <c r="BL174" s="17" t="s">
        <v>217</v>
      </c>
      <c r="BM174" s="144" t="s">
        <v>1140</v>
      </c>
    </row>
    <row r="175" spans="2:65" s="12" customFormat="1">
      <c r="B175" s="150"/>
      <c r="D175" s="146" t="s">
        <v>221</v>
      </c>
      <c r="E175" s="151" t="s">
        <v>1</v>
      </c>
      <c r="F175" s="152" t="s">
        <v>1332</v>
      </c>
      <c r="H175" s="151" t="s">
        <v>1</v>
      </c>
      <c r="I175" s="153"/>
      <c r="L175" s="150"/>
      <c r="M175" s="154"/>
      <c r="T175" s="155"/>
      <c r="AT175" s="151" t="s">
        <v>221</v>
      </c>
      <c r="AU175" s="151" t="s">
        <v>86</v>
      </c>
      <c r="AV175" s="12" t="s">
        <v>84</v>
      </c>
      <c r="AW175" s="12" t="s">
        <v>32</v>
      </c>
      <c r="AX175" s="12" t="s">
        <v>76</v>
      </c>
      <c r="AY175" s="151" t="s">
        <v>210</v>
      </c>
    </row>
    <row r="176" spans="2:65" s="13" customFormat="1">
      <c r="B176" s="156"/>
      <c r="D176" s="146" t="s">
        <v>221</v>
      </c>
      <c r="E176" s="157" t="s">
        <v>1</v>
      </c>
      <c r="F176" s="158" t="s">
        <v>1342</v>
      </c>
      <c r="H176" s="159">
        <v>219.3</v>
      </c>
      <c r="I176" s="160"/>
      <c r="L176" s="156"/>
      <c r="M176" s="161"/>
      <c r="T176" s="162"/>
      <c r="AT176" s="157" t="s">
        <v>221</v>
      </c>
      <c r="AU176" s="157" t="s">
        <v>86</v>
      </c>
      <c r="AV176" s="13" t="s">
        <v>86</v>
      </c>
      <c r="AW176" s="13" t="s">
        <v>32</v>
      </c>
      <c r="AX176" s="13" t="s">
        <v>76</v>
      </c>
      <c r="AY176" s="157" t="s">
        <v>210</v>
      </c>
    </row>
    <row r="177" spans="2:65" s="12" customFormat="1">
      <c r="B177" s="150"/>
      <c r="D177" s="146" t="s">
        <v>221</v>
      </c>
      <c r="E177" s="151" t="s">
        <v>1</v>
      </c>
      <c r="F177" s="152" t="s">
        <v>1335</v>
      </c>
      <c r="H177" s="151" t="s">
        <v>1</v>
      </c>
      <c r="I177" s="153"/>
      <c r="L177" s="150"/>
      <c r="M177" s="154"/>
      <c r="T177" s="155"/>
      <c r="AT177" s="151" t="s">
        <v>221</v>
      </c>
      <c r="AU177" s="151" t="s">
        <v>86</v>
      </c>
      <c r="AV177" s="12" t="s">
        <v>84</v>
      </c>
      <c r="AW177" s="12" t="s">
        <v>32</v>
      </c>
      <c r="AX177" s="12" t="s">
        <v>76</v>
      </c>
      <c r="AY177" s="151" t="s">
        <v>210</v>
      </c>
    </row>
    <row r="178" spans="2:65" s="13" customFormat="1">
      <c r="B178" s="156"/>
      <c r="D178" s="146" t="s">
        <v>221</v>
      </c>
      <c r="E178" s="157" t="s">
        <v>1</v>
      </c>
      <c r="F178" s="158" t="s">
        <v>1343</v>
      </c>
      <c r="H178" s="159">
        <v>882.3</v>
      </c>
      <c r="I178" s="160"/>
      <c r="L178" s="156"/>
      <c r="M178" s="161"/>
      <c r="T178" s="162"/>
      <c r="AT178" s="157" t="s">
        <v>221</v>
      </c>
      <c r="AU178" s="157" t="s">
        <v>86</v>
      </c>
      <c r="AV178" s="13" t="s">
        <v>86</v>
      </c>
      <c r="AW178" s="13" t="s">
        <v>32</v>
      </c>
      <c r="AX178" s="13" t="s">
        <v>76</v>
      </c>
      <c r="AY178" s="157" t="s">
        <v>210</v>
      </c>
    </row>
    <row r="179" spans="2:65" s="14" customFormat="1">
      <c r="B179" s="163"/>
      <c r="D179" s="146" t="s">
        <v>221</v>
      </c>
      <c r="E179" s="164" t="s">
        <v>1</v>
      </c>
      <c r="F179" s="165" t="s">
        <v>224</v>
      </c>
      <c r="H179" s="166">
        <v>1101.5999999999999</v>
      </c>
      <c r="I179" s="167"/>
      <c r="L179" s="163"/>
      <c r="M179" s="168"/>
      <c r="T179" s="169"/>
      <c r="AT179" s="164" t="s">
        <v>221</v>
      </c>
      <c r="AU179" s="164" t="s">
        <v>86</v>
      </c>
      <c r="AV179" s="14" t="s">
        <v>217</v>
      </c>
      <c r="AW179" s="14" t="s">
        <v>32</v>
      </c>
      <c r="AX179" s="14" t="s">
        <v>84</v>
      </c>
      <c r="AY179" s="164" t="s">
        <v>210</v>
      </c>
    </row>
    <row r="180" spans="2:65" s="1" customFormat="1" ht="49.15" customHeight="1">
      <c r="B180" s="32"/>
      <c r="C180" s="133" t="s">
        <v>276</v>
      </c>
      <c r="D180" s="133" t="s">
        <v>212</v>
      </c>
      <c r="E180" s="134" t="s">
        <v>590</v>
      </c>
      <c r="F180" s="135" t="s">
        <v>591</v>
      </c>
      <c r="G180" s="136" t="s">
        <v>240</v>
      </c>
      <c r="H180" s="137">
        <v>595</v>
      </c>
      <c r="I180" s="138"/>
      <c r="J180" s="139">
        <f>ROUND(I180*H180,2)</f>
        <v>0</v>
      </c>
      <c r="K180" s="135" t="s">
        <v>216</v>
      </c>
      <c r="L180" s="32"/>
      <c r="M180" s="140" t="s">
        <v>1</v>
      </c>
      <c r="N180" s="141" t="s">
        <v>41</v>
      </c>
      <c r="P180" s="142">
        <f>O180*H180</f>
        <v>0</v>
      </c>
      <c r="Q180" s="142">
        <v>0.15256</v>
      </c>
      <c r="R180" s="142">
        <f>Q180*H180</f>
        <v>90.773200000000003</v>
      </c>
      <c r="S180" s="142">
        <v>0</v>
      </c>
      <c r="T180" s="143">
        <f>S180*H180</f>
        <v>0</v>
      </c>
      <c r="AR180" s="144" t="s">
        <v>217</v>
      </c>
      <c r="AT180" s="144" t="s">
        <v>212</v>
      </c>
      <c r="AU180" s="144" t="s">
        <v>86</v>
      </c>
      <c r="AY180" s="17" t="s">
        <v>210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7" t="s">
        <v>84</v>
      </c>
      <c r="BK180" s="145">
        <f>ROUND(I180*H180,2)</f>
        <v>0</v>
      </c>
      <c r="BL180" s="17" t="s">
        <v>217</v>
      </c>
      <c r="BM180" s="144" t="s">
        <v>1155</v>
      </c>
    </row>
    <row r="181" spans="2:65" s="12" customFormat="1">
      <c r="B181" s="150"/>
      <c r="D181" s="146" t="s">
        <v>221</v>
      </c>
      <c r="E181" s="151" t="s">
        <v>1</v>
      </c>
      <c r="F181" s="152" t="s">
        <v>1157</v>
      </c>
      <c r="H181" s="151" t="s">
        <v>1</v>
      </c>
      <c r="I181" s="153"/>
      <c r="L181" s="150"/>
      <c r="M181" s="154"/>
      <c r="T181" s="155"/>
      <c r="AT181" s="151" t="s">
        <v>221</v>
      </c>
      <c r="AU181" s="151" t="s">
        <v>86</v>
      </c>
      <c r="AV181" s="12" t="s">
        <v>84</v>
      </c>
      <c r="AW181" s="12" t="s">
        <v>32</v>
      </c>
      <c r="AX181" s="12" t="s">
        <v>76</v>
      </c>
      <c r="AY181" s="151" t="s">
        <v>210</v>
      </c>
    </row>
    <row r="182" spans="2:65" s="13" customFormat="1">
      <c r="B182" s="156"/>
      <c r="D182" s="146" t="s">
        <v>221</v>
      </c>
      <c r="E182" s="157" t="s">
        <v>1</v>
      </c>
      <c r="F182" s="158" t="s">
        <v>1344</v>
      </c>
      <c r="H182" s="159">
        <v>595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4" customFormat="1">
      <c r="B183" s="163"/>
      <c r="D183" s="146" t="s">
        <v>221</v>
      </c>
      <c r="E183" s="164" t="s">
        <v>1</v>
      </c>
      <c r="F183" s="165" t="s">
        <v>224</v>
      </c>
      <c r="H183" s="166">
        <v>595</v>
      </c>
      <c r="I183" s="167"/>
      <c r="L183" s="163"/>
      <c r="M183" s="168"/>
      <c r="T183" s="169"/>
      <c r="AT183" s="164" t="s">
        <v>221</v>
      </c>
      <c r="AU183" s="164" t="s">
        <v>86</v>
      </c>
      <c r="AV183" s="14" t="s">
        <v>217</v>
      </c>
      <c r="AW183" s="14" t="s">
        <v>32</v>
      </c>
      <c r="AX183" s="14" t="s">
        <v>84</v>
      </c>
      <c r="AY183" s="164" t="s">
        <v>210</v>
      </c>
    </row>
    <row r="184" spans="2:65" s="1" customFormat="1" ht="21.75" customHeight="1">
      <c r="B184" s="32"/>
      <c r="C184" s="170" t="s">
        <v>286</v>
      </c>
      <c r="D184" s="170" t="s">
        <v>327</v>
      </c>
      <c r="E184" s="171" t="s">
        <v>1167</v>
      </c>
      <c r="F184" s="172" t="s">
        <v>1168</v>
      </c>
      <c r="G184" s="173" t="s">
        <v>240</v>
      </c>
      <c r="H184" s="174">
        <v>606.9</v>
      </c>
      <c r="I184" s="175"/>
      <c r="J184" s="176">
        <f>ROUND(I184*H184,2)</f>
        <v>0</v>
      </c>
      <c r="K184" s="172" t="s">
        <v>216</v>
      </c>
      <c r="L184" s="177"/>
      <c r="M184" s="178" t="s">
        <v>1</v>
      </c>
      <c r="N184" s="179" t="s">
        <v>41</v>
      </c>
      <c r="P184" s="142">
        <f>O184*H184</f>
        <v>0</v>
      </c>
      <c r="Q184" s="142">
        <v>6.5000000000000002E-2</v>
      </c>
      <c r="R184" s="142">
        <f>Q184*H184</f>
        <v>39.448500000000003</v>
      </c>
      <c r="S184" s="142">
        <v>0</v>
      </c>
      <c r="T184" s="143">
        <f>S184*H184</f>
        <v>0</v>
      </c>
      <c r="AR184" s="144" t="s">
        <v>263</v>
      </c>
      <c r="AT184" s="144" t="s">
        <v>327</v>
      </c>
      <c r="AU184" s="144" t="s">
        <v>86</v>
      </c>
      <c r="AY184" s="17" t="s">
        <v>210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7" t="s">
        <v>84</v>
      </c>
      <c r="BK184" s="145">
        <f>ROUND(I184*H184,2)</f>
        <v>0</v>
      </c>
      <c r="BL184" s="17" t="s">
        <v>217</v>
      </c>
      <c r="BM184" s="144" t="s">
        <v>1169</v>
      </c>
    </row>
    <row r="185" spans="2:65" s="12" customFormat="1">
      <c r="B185" s="150"/>
      <c r="D185" s="146" t="s">
        <v>221</v>
      </c>
      <c r="E185" s="151" t="s">
        <v>1</v>
      </c>
      <c r="F185" s="152" t="s">
        <v>1157</v>
      </c>
      <c r="H185" s="151" t="s">
        <v>1</v>
      </c>
      <c r="I185" s="153"/>
      <c r="L185" s="150"/>
      <c r="M185" s="154"/>
      <c r="T185" s="155"/>
      <c r="AT185" s="151" t="s">
        <v>221</v>
      </c>
      <c r="AU185" s="151" t="s">
        <v>86</v>
      </c>
      <c r="AV185" s="12" t="s">
        <v>84</v>
      </c>
      <c r="AW185" s="12" t="s">
        <v>32</v>
      </c>
      <c r="AX185" s="12" t="s">
        <v>76</v>
      </c>
      <c r="AY185" s="151" t="s">
        <v>210</v>
      </c>
    </row>
    <row r="186" spans="2:65" s="13" customFormat="1">
      <c r="B186" s="156"/>
      <c r="D186" s="146" t="s">
        <v>221</v>
      </c>
      <c r="E186" s="157" t="s">
        <v>1</v>
      </c>
      <c r="F186" s="158" t="s">
        <v>1345</v>
      </c>
      <c r="H186" s="159">
        <v>606.9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4" customFormat="1">
      <c r="B187" s="163"/>
      <c r="D187" s="146" t="s">
        <v>221</v>
      </c>
      <c r="E187" s="164" t="s">
        <v>1</v>
      </c>
      <c r="F187" s="165" t="s">
        <v>224</v>
      </c>
      <c r="H187" s="166">
        <v>606.9</v>
      </c>
      <c r="I187" s="167"/>
      <c r="L187" s="163"/>
      <c r="M187" s="168"/>
      <c r="T187" s="169"/>
      <c r="AT187" s="164" t="s">
        <v>221</v>
      </c>
      <c r="AU187" s="164" t="s">
        <v>86</v>
      </c>
      <c r="AV187" s="14" t="s">
        <v>217</v>
      </c>
      <c r="AW187" s="14" t="s">
        <v>32</v>
      </c>
      <c r="AX187" s="14" t="s">
        <v>84</v>
      </c>
      <c r="AY187" s="164" t="s">
        <v>210</v>
      </c>
    </row>
    <row r="188" spans="2:65" s="1" customFormat="1" ht="49.15" customHeight="1">
      <c r="B188" s="32"/>
      <c r="C188" s="133" t="s">
        <v>8</v>
      </c>
      <c r="D188" s="133" t="s">
        <v>212</v>
      </c>
      <c r="E188" s="134" t="s">
        <v>1171</v>
      </c>
      <c r="F188" s="135" t="s">
        <v>1172</v>
      </c>
      <c r="G188" s="136" t="s">
        <v>240</v>
      </c>
      <c r="H188" s="137">
        <v>61</v>
      </c>
      <c r="I188" s="138"/>
      <c r="J188" s="139">
        <f>ROUND(I188*H188,2)</f>
        <v>0</v>
      </c>
      <c r="K188" s="135" t="s">
        <v>216</v>
      </c>
      <c r="L188" s="32"/>
      <c r="M188" s="140" t="s">
        <v>1</v>
      </c>
      <c r="N188" s="141" t="s">
        <v>41</v>
      </c>
      <c r="P188" s="142">
        <f>O188*H188</f>
        <v>0</v>
      </c>
      <c r="Q188" s="142">
        <v>0.14041999999999999</v>
      </c>
      <c r="R188" s="142">
        <f>Q188*H188</f>
        <v>8.5656199999999991</v>
      </c>
      <c r="S188" s="142">
        <v>0</v>
      </c>
      <c r="T188" s="143">
        <f>S188*H188</f>
        <v>0</v>
      </c>
      <c r="AR188" s="144" t="s">
        <v>217</v>
      </c>
      <c r="AT188" s="144" t="s">
        <v>212</v>
      </c>
      <c r="AU188" s="144" t="s">
        <v>86</v>
      </c>
      <c r="AY188" s="17" t="s">
        <v>210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7" t="s">
        <v>84</v>
      </c>
      <c r="BK188" s="145">
        <f>ROUND(I188*H188,2)</f>
        <v>0</v>
      </c>
      <c r="BL188" s="17" t="s">
        <v>217</v>
      </c>
      <c r="BM188" s="144" t="s">
        <v>1173</v>
      </c>
    </row>
    <row r="189" spans="2:65" s="12" customFormat="1">
      <c r="B189" s="150"/>
      <c r="D189" s="146" t="s">
        <v>221</v>
      </c>
      <c r="E189" s="151" t="s">
        <v>1</v>
      </c>
      <c r="F189" s="152" t="s">
        <v>1174</v>
      </c>
      <c r="H189" s="151" t="s">
        <v>1</v>
      </c>
      <c r="I189" s="153"/>
      <c r="L189" s="150"/>
      <c r="M189" s="154"/>
      <c r="T189" s="155"/>
      <c r="AT189" s="151" t="s">
        <v>221</v>
      </c>
      <c r="AU189" s="151" t="s">
        <v>86</v>
      </c>
      <c r="AV189" s="12" t="s">
        <v>84</v>
      </c>
      <c r="AW189" s="12" t="s">
        <v>32</v>
      </c>
      <c r="AX189" s="12" t="s">
        <v>76</v>
      </c>
      <c r="AY189" s="151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542</v>
      </c>
      <c r="H190" s="159">
        <v>61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4" customFormat="1">
      <c r="B191" s="163"/>
      <c r="D191" s="146" t="s">
        <v>221</v>
      </c>
      <c r="E191" s="164" t="s">
        <v>1</v>
      </c>
      <c r="F191" s="165" t="s">
        <v>224</v>
      </c>
      <c r="H191" s="166">
        <v>61</v>
      </c>
      <c r="I191" s="167"/>
      <c r="L191" s="163"/>
      <c r="M191" s="168"/>
      <c r="T191" s="169"/>
      <c r="AT191" s="164" t="s">
        <v>221</v>
      </c>
      <c r="AU191" s="164" t="s">
        <v>86</v>
      </c>
      <c r="AV191" s="14" t="s">
        <v>217</v>
      </c>
      <c r="AW191" s="14" t="s">
        <v>32</v>
      </c>
      <c r="AX191" s="14" t="s">
        <v>84</v>
      </c>
      <c r="AY191" s="164" t="s">
        <v>210</v>
      </c>
    </row>
    <row r="192" spans="2:65" s="1" customFormat="1" ht="16.5" customHeight="1">
      <c r="B192" s="32"/>
      <c r="C192" s="170" t="s">
        <v>250</v>
      </c>
      <c r="D192" s="170" t="s">
        <v>327</v>
      </c>
      <c r="E192" s="171" t="s">
        <v>1175</v>
      </c>
      <c r="F192" s="172" t="s">
        <v>1176</v>
      </c>
      <c r="G192" s="173" t="s">
        <v>240</v>
      </c>
      <c r="H192" s="174">
        <v>62.22</v>
      </c>
      <c r="I192" s="175"/>
      <c r="J192" s="176">
        <f>ROUND(I192*H192,2)</f>
        <v>0</v>
      </c>
      <c r="K192" s="172" t="s">
        <v>216</v>
      </c>
      <c r="L192" s="177"/>
      <c r="M192" s="178" t="s">
        <v>1</v>
      </c>
      <c r="N192" s="179" t="s">
        <v>41</v>
      </c>
      <c r="P192" s="142">
        <f>O192*H192</f>
        <v>0</v>
      </c>
      <c r="Q192" s="142">
        <v>4.4999999999999998E-2</v>
      </c>
      <c r="R192" s="142">
        <f>Q192*H192</f>
        <v>2.7999000000000001</v>
      </c>
      <c r="S192" s="142">
        <v>0</v>
      </c>
      <c r="T192" s="143">
        <f>S192*H192</f>
        <v>0</v>
      </c>
      <c r="AR192" s="144" t="s">
        <v>263</v>
      </c>
      <c r="AT192" s="144" t="s">
        <v>327</v>
      </c>
      <c r="AU192" s="144" t="s">
        <v>86</v>
      </c>
      <c r="AY192" s="17" t="s">
        <v>210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7" t="s">
        <v>84</v>
      </c>
      <c r="BK192" s="145">
        <f>ROUND(I192*H192,2)</f>
        <v>0</v>
      </c>
      <c r="BL192" s="17" t="s">
        <v>217</v>
      </c>
      <c r="BM192" s="144" t="s">
        <v>1177</v>
      </c>
    </row>
    <row r="193" spans="2:65" s="12" customFormat="1">
      <c r="B193" s="150"/>
      <c r="D193" s="146" t="s">
        <v>221</v>
      </c>
      <c r="E193" s="151" t="s">
        <v>1</v>
      </c>
      <c r="F193" s="152" t="s">
        <v>1174</v>
      </c>
      <c r="H193" s="151" t="s">
        <v>1</v>
      </c>
      <c r="I193" s="153"/>
      <c r="L193" s="150"/>
      <c r="M193" s="154"/>
      <c r="T193" s="155"/>
      <c r="AT193" s="151" t="s">
        <v>221</v>
      </c>
      <c r="AU193" s="151" t="s">
        <v>86</v>
      </c>
      <c r="AV193" s="12" t="s">
        <v>84</v>
      </c>
      <c r="AW193" s="12" t="s">
        <v>32</v>
      </c>
      <c r="AX193" s="12" t="s">
        <v>76</v>
      </c>
      <c r="AY193" s="151" t="s">
        <v>210</v>
      </c>
    </row>
    <row r="194" spans="2:65" s="13" customFormat="1">
      <c r="B194" s="156"/>
      <c r="D194" s="146" t="s">
        <v>221</v>
      </c>
      <c r="E194" s="157" t="s">
        <v>1</v>
      </c>
      <c r="F194" s="158" t="s">
        <v>1346</v>
      </c>
      <c r="H194" s="159">
        <v>62.22</v>
      </c>
      <c r="I194" s="160"/>
      <c r="L194" s="156"/>
      <c r="M194" s="161"/>
      <c r="T194" s="162"/>
      <c r="AT194" s="157" t="s">
        <v>221</v>
      </c>
      <c r="AU194" s="157" t="s">
        <v>86</v>
      </c>
      <c r="AV194" s="13" t="s">
        <v>86</v>
      </c>
      <c r="AW194" s="13" t="s">
        <v>32</v>
      </c>
      <c r="AX194" s="13" t="s">
        <v>76</v>
      </c>
      <c r="AY194" s="157" t="s">
        <v>210</v>
      </c>
    </row>
    <row r="195" spans="2:65" s="14" customFormat="1">
      <c r="B195" s="163"/>
      <c r="D195" s="146" t="s">
        <v>221</v>
      </c>
      <c r="E195" s="164" t="s">
        <v>1</v>
      </c>
      <c r="F195" s="165" t="s">
        <v>224</v>
      </c>
      <c r="H195" s="166">
        <v>62.22</v>
      </c>
      <c r="I195" s="167"/>
      <c r="L195" s="163"/>
      <c r="M195" s="168"/>
      <c r="T195" s="169"/>
      <c r="AT195" s="164" t="s">
        <v>221</v>
      </c>
      <c r="AU195" s="164" t="s">
        <v>86</v>
      </c>
      <c r="AV195" s="14" t="s">
        <v>217</v>
      </c>
      <c r="AW195" s="14" t="s">
        <v>32</v>
      </c>
      <c r="AX195" s="14" t="s">
        <v>84</v>
      </c>
      <c r="AY195" s="164" t="s">
        <v>210</v>
      </c>
    </row>
    <row r="196" spans="2:65" s="11" customFormat="1" ht="22.9" customHeight="1">
      <c r="B196" s="121"/>
      <c r="D196" s="122" t="s">
        <v>75</v>
      </c>
      <c r="E196" s="131" t="s">
        <v>758</v>
      </c>
      <c r="F196" s="131" t="s">
        <v>759</v>
      </c>
      <c r="I196" s="124"/>
      <c r="J196" s="132">
        <f>BK196</f>
        <v>0</v>
      </c>
      <c r="L196" s="121"/>
      <c r="M196" s="126"/>
      <c r="P196" s="127">
        <f>P197</f>
        <v>0</v>
      </c>
      <c r="R196" s="127">
        <f>R197</f>
        <v>0</v>
      </c>
      <c r="T196" s="128">
        <f>T197</f>
        <v>0</v>
      </c>
      <c r="AR196" s="122" t="s">
        <v>84</v>
      </c>
      <c r="AT196" s="129" t="s">
        <v>75</v>
      </c>
      <c r="AU196" s="129" t="s">
        <v>84</v>
      </c>
      <c r="AY196" s="122" t="s">
        <v>210</v>
      </c>
      <c r="BK196" s="130">
        <f>BK197</f>
        <v>0</v>
      </c>
    </row>
    <row r="197" spans="2:65" s="1" customFormat="1" ht="44.25" customHeight="1">
      <c r="B197" s="32"/>
      <c r="C197" s="133" t="s">
        <v>301</v>
      </c>
      <c r="D197" s="133" t="s">
        <v>212</v>
      </c>
      <c r="E197" s="134" t="s">
        <v>760</v>
      </c>
      <c r="F197" s="135" t="s">
        <v>761</v>
      </c>
      <c r="G197" s="136" t="s">
        <v>330</v>
      </c>
      <c r="H197" s="137">
        <v>612.779</v>
      </c>
      <c r="I197" s="138"/>
      <c r="J197" s="139">
        <f>ROUND(I197*H197,2)</f>
        <v>0</v>
      </c>
      <c r="K197" s="135" t="s">
        <v>216</v>
      </c>
      <c r="L197" s="32"/>
      <c r="M197" s="180" t="s">
        <v>1</v>
      </c>
      <c r="N197" s="181" t="s">
        <v>41</v>
      </c>
      <c r="O197" s="182"/>
      <c r="P197" s="183">
        <f>O197*H197</f>
        <v>0</v>
      </c>
      <c r="Q197" s="183">
        <v>0</v>
      </c>
      <c r="R197" s="183">
        <f>Q197*H197</f>
        <v>0</v>
      </c>
      <c r="S197" s="183">
        <v>0</v>
      </c>
      <c r="T197" s="184">
        <f>S197*H197</f>
        <v>0</v>
      </c>
      <c r="AR197" s="144" t="s">
        <v>217</v>
      </c>
      <c r="AT197" s="144" t="s">
        <v>212</v>
      </c>
      <c r="AU197" s="144" t="s">
        <v>86</v>
      </c>
      <c r="AY197" s="17" t="s">
        <v>210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7" t="s">
        <v>84</v>
      </c>
      <c r="BK197" s="145">
        <f>ROUND(I197*H197,2)</f>
        <v>0</v>
      </c>
      <c r="BL197" s="17" t="s">
        <v>217</v>
      </c>
      <c r="BM197" s="144" t="s">
        <v>1207</v>
      </c>
    </row>
    <row r="198" spans="2:65" s="1" customFormat="1" ht="7" customHeight="1">
      <c r="B198" s="44"/>
      <c r="C198" s="45"/>
      <c r="D198" s="45"/>
      <c r="E198" s="45"/>
      <c r="F198" s="45"/>
      <c r="G198" s="45"/>
      <c r="H198" s="45"/>
      <c r="I198" s="45"/>
      <c r="J198" s="45"/>
      <c r="K198" s="45"/>
      <c r="L198" s="32"/>
    </row>
  </sheetData>
  <sheetProtection algorithmName="SHA-512" hashValue="CMaCOpJE4L19cdFblw3VjNL7SUA6VJe6YOlfmFxOd9yoeYrqm/KKEEVw/eAVhuM1nBKwZsgby6xuGtItDUPxnw==" saltValue="bQby+tw1yw8LFhP+bKK5pTKjQ4crwksUFL9RyFi1mA8tT0bnkjCImZu9Z1KAD8THT4BivvxFc2OzXN1OKmjyzA==" spinCount="100000" sheet="1" objects="1" scenarios="1" formatColumns="0" formatRows="0" autoFilter="0"/>
  <autoFilter ref="C119:K197" xr:uid="{00000000-0009-0000-0000-000005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86"/>
  <sheetViews>
    <sheetView showGridLines="0" topLeftCell="A111" workbookViewId="0">
      <selection activeCell="I123" sqref="I123"/>
    </sheetView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101</v>
      </c>
      <c r="AZ2" s="88" t="s">
        <v>170</v>
      </c>
      <c r="BA2" s="88" t="s">
        <v>171</v>
      </c>
      <c r="BB2" s="88" t="s">
        <v>155</v>
      </c>
      <c r="BC2" s="88" t="s">
        <v>1347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56" ht="7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56" s="1" customFormat="1" ht="12" customHeight="1">
      <c r="B8" s="32"/>
      <c r="D8" s="27" t="s">
        <v>173</v>
      </c>
      <c r="L8" s="32"/>
    </row>
    <row r="9" spans="2:56" s="1" customFormat="1" ht="30" customHeight="1">
      <c r="B9" s="32"/>
      <c r="E9" s="253" t="s">
        <v>1348</v>
      </c>
      <c r="F9" s="256"/>
      <c r="G9" s="256"/>
      <c r="H9" s="256"/>
      <c r="L9" s="32"/>
    </row>
    <row r="10" spans="2:56" s="1" customFormat="1">
      <c r="B10" s="32"/>
      <c r="L10" s="32"/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</v>
      </c>
      <c r="L20" s="32"/>
    </row>
    <row r="21" spans="2:12" s="1" customFormat="1" ht="18" customHeight="1">
      <c r="B21" s="32"/>
      <c r="E21" s="25" t="s">
        <v>31</v>
      </c>
      <c r="I21" s="27" t="s">
        <v>27</v>
      </c>
      <c r="J21" s="25" t="s">
        <v>1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34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ROUND(J120,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ROUND((SUM(BE120:BE185)),  2)</f>
        <v>0</v>
      </c>
      <c r="I33" s="93">
        <v>0.21</v>
      </c>
      <c r="J33" s="92">
        <f>ROUND(((SUM(BE120:BE185))*I33),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ROUND((SUM(BF120:BF185)),  2)</f>
        <v>0</v>
      </c>
      <c r="I34" s="93">
        <v>0.12</v>
      </c>
      <c r="J34" s="92">
        <f>ROUND(((SUM(BF120:BF185))*I34),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ROUND((SUM(BG120:BG185)),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ROUND((SUM(BH120:BH185)),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ROUND((SUM(BI120:BI185)),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30" customHeight="1">
      <c r="B87" s="32"/>
      <c r="E87" s="253" t="str">
        <f>E9</f>
        <v>SO103_2 - SJEZDY MIMO CHODNÍK 2. ETAPA KM 0,758 - KÚ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J120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J121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J122</f>
        <v>0</v>
      </c>
      <c r="L98" s="109"/>
    </row>
    <row r="99" spans="2:12" s="9" customFormat="1" ht="19.899999999999999" customHeight="1">
      <c r="B99" s="109"/>
      <c r="D99" s="110" t="s">
        <v>186</v>
      </c>
      <c r="E99" s="111"/>
      <c r="F99" s="111"/>
      <c r="G99" s="111"/>
      <c r="H99" s="111"/>
      <c r="I99" s="111"/>
      <c r="J99" s="112">
        <f>J138</f>
        <v>0</v>
      </c>
      <c r="L99" s="109"/>
    </row>
    <row r="100" spans="2:12" s="9" customFormat="1" ht="19.899999999999999" customHeight="1">
      <c r="B100" s="109"/>
      <c r="D100" s="110" t="s">
        <v>190</v>
      </c>
      <c r="E100" s="111"/>
      <c r="F100" s="111"/>
      <c r="G100" s="111"/>
      <c r="H100" s="111"/>
      <c r="I100" s="111"/>
      <c r="J100" s="112">
        <f>J184</f>
        <v>0</v>
      </c>
      <c r="L100" s="109"/>
    </row>
    <row r="101" spans="2:12" s="1" customFormat="1" ht="21.75" customHeight="1">
      <c r="B101" s="32"/>
      <c r="L101" s="32"/>
    </row>
    <row r="102" spans="2:12" s="1" customFormat="1" ht="7" customHeight="1">
      <c r="B102" s="44"/>
      <c r="C102" s="45"/>
      <c r="D102" s="45"/>
      <c r="E102" s="45"/>
      <c r="F102" s="45"/>
      <c r="G102" s="45"/>
      <c r="H102" s="45"/>
      <c r="I102" s="45"/>
      <c r="J102" s="45"/>
      <c r="K102" s="45"/>
      <c r="L102" s="32"/>
    </row>
    <row r="106" spans="2:12" s="1" customFormat="1" ht="7" customHeight="1">
      <c r="B106" s="46"/>
      <c r="C106" s="47"/>
      <c r="D106" s="47"/>
      <c r="E106" s="47"/>
      <c r="F106" s="47"/>
      <c r="G106" s="47"/>
      <c r="H106" s="47"/>
      <c r="I106" s="47"/>
      <c r="J106" s="47"/>
      <c r="K106" s="47"/>
      <c r="L106" s="32"/>
    </row>
    <row r="107" spans="2:12" s="1" customFormat="1" ht="25" customHeight="1">
      <c r="B107" s="32"/>
      <c r="C107" s="21" t="s">
        <v>195</v>
      </c>
      <c r="L107" s="32"/>
    </row>
    <row r="108" spans="2:12" s="1" customFormat="1" ht="7" customHeight="1">
      <c r="B108" s="32"/>
      <c r="L108" s="32"/>
    </row>
    <row r="109" spans="2:12" s="1" customFormat="1" ht="12" customHeight="1">
      <c r="B109" s="32"/>
      <c r="C109" s="27" t="s">
        <v>16</v>
      </c>
      <c r="L109" s="32"/>
    </row>
    <row r="110" spans="2:12" s="1" customFormat="1" ht="16.5" customHeight="1">
      <c r="B110" s="32"/>
      <c r="E110" s="257" t="str">
        <f>E7</f>
        <v>II/184 PRŮTAH CHUDENICE, REKONSTRUKCE</v>
      </c>
      <c r="F110" s="258"/>
      <c r="G110" s="258"/>
      <c r="H110" s="258"/>
      <c r="L110" s="32"/>
    </row>
    <row r="111" spans="2:12" s="1" customFormat="1" ht="12" customHeight="1">
      <c r="B111" s="32"/>
      <c r="C111" s="27" t="s">
        <v>173</v>
      </c>
      <c r="L111" s="32"/>
    </row>
    <row r="112" spans="2:12" s="1" customFormat="1" ht="30" customHeight="1">
      <c r="B112" s="32"/>
      <c r="E112" s="253" t="str">
        <f>E9</f>
        <v>SO103_2 - SJEZDY MIMO CHODNÍK 2. ETAPA KM 0,758 - KÚ</v>
      </c>
      <c r="F112" s="256"/>
      <c r="G112" s="256"/>
      <c r="H112" s="256"/>
      <c r="L112" s="32"/>
    </row>
    <row r="113" spans="2:65" s="1" customFormat="1" ht="7" customHeight="1">
      <c r="B113" s="32"/>
      <c r="L113" s="32"/>
    </row>
    <row r="114" spans="2:65" s="1" customFormat="1" ht="12" customHeight="1">
      <c r="B114" s="32"/>
      <c r="C114" s="27" t="s">
        <v>20</v>
      </c>
      <c r="F114" s="25" t="str">
        <f>F12</f>
        <v xml:space="preserve"> </v>
      </c>
      <c r="I114" s="27" t="s">
        <v>22</v>
      </c>
      <c r="J114" s="52" t="str">
        <f>IF(J12="","",J12)</f>
        <v>7. 11. 2025</v>
      </c>
      <c r="L114" s="32"/>
    </row>
    <row r="115" spans="2:65" s="1" customFormat="1" ht="7" customHeight="1">
      <c r="B115" s="32"/>
      <c r="L115" s="32"/>
    </row>
    <row r="116" spans="2:65" s="1" customFormat="1" ht="25.75" customHeight="1">
      <c r="B116" s="32"/>
      <c r="C116" s="27" t="s">
        <v>24</v>
      </c>
      <c r="F116" s="25" t="str">
        <f>E15</f>
        <v>SÚS PK a Městys Chudenice</v>
      </c>
      <c r="I116" s="27" t="s">
        <v>30</v>
      </c>
      <c r="J116" s="30" t="str">
        <f>E21</f>
        <v>MACÁN PROJEKCE DS s.r.o.</v>
      </c>
      <c r="L116" s="32"/>
    </row>
    <row r="117" spans="2:65" s="1" customFormat="1" ht="15.25" customHeight="1">
      <c r="B117" s="32"/>
      <c r="C117" s="27" t="s">
        <v>28</v>
      </c>
      <c r="F117" s="25" t="str">
        <f>IF(E18="","",E18)</f>
        <v>Vyplň údaj</v>
      </c>
      <c r="I117" s="27" t="s">
        <v>33</v>
      </c>
      <c r="J117" s="30" t="str">
        <f>E24</f>
        <v>Žižkovský Petr</v>
      </c>
      <c r="L117" s="32"/>
    </row>
    <row r="118" spans="2:65" s="1" customFormat="1" ht="10.4" customHeight="1">
      <c r="B118" s="32"/>
      <c r="L118" s="32"/>
    </row>
    <row r="119" spans="2:65" s="10" customFormat="1" ht="29.25" customHeight="1">
      <c r="B119" s="113"/>
      <c r="C119" s="114" t="s">
        <v>196</v>
      </c>
      <c r="D119" s="115" t="s">
        <v>61</v>
      </c>
      <c r="E119" s="115" t="s">
        <v>57</v>
      </c>
      <c r="F119" s="115" t="s">
        <v>58</v>
      </c>
      <c r="G119" s="115" t="s">
        <v>197</v>
      </c>
      <c r="H119" s="115" t="s">
        <v>198</v>
      </c>
      <c r="I119" s="115" t="s">
        <v>199</v>
      </c>
      <c r="J119" s="115" t="s">
        <v>179</v>
      </c>
      <c r="K119" s="116" t="s">
        <v>200</v>
      </c>
      <c r="L119" s="113"/>
      <c r="M119" s="59" t="s">
        <v>1</v>
      </c>
      <c r="N119" s="60" t="s">
        <v>40</v>
      </c>
      <c r="O119" s="60" t="s">
        <v>201</v>
      </c>
      <c r="P119" s="60" t="s">
        <v>202</v>
      </c>
      <c r="Q119" s="60" t="s">
        <v>203</v>
      </c>
      <c r="R119" s="60" t="s">
        <v>204</v>
      </c>
      <c r="S119" s="60" t="s">
        <v>205</v>
      </c>
      <c r="T119" s="61" t="s">
        <v>206</v>
      </c>
    </row>
    <row r="120" spans="2:65" s="1" customFormat="1" ht="22.9" customHeight="1">
      <c r="B120" s="32"/>
      <c r="C120" s="64" t="s">
        <v>207</v>
      </c>
      <c r="J120" s="117">
        <f>BK120</f>
        <v>0</v>
      </c>
      <c r="L120" s="32"/>
      <c r="M120" s="62"/>
      <c r="N120" s="53"/>
      <c r="O120" s="53"/>
      <c r="P120" s="118">
        <f>P121</f>
        <v>0</v>
      </c>
      <c r="Q120" s="53"/>
      <c r="R120" s="118">
        <f>R121</f>
        <v>254.48146000000003</v>
      </c>
      <c r="S120" s="53"/>
      <c r="T120" s="119">
        <f>T121</f>
        <v>0</v>
      </c>
      <c r="AT120" s="17" t="s">
        <v>75</v>
      </c>
      <c r="AU120" s="17" t="s">
        <v>181</v>
      </c>
      <c r="BK120" s="120">
        <f>BK121</f>
        <v>0</v>
      </c>
    </row>
    <row r="121" spans="2:65" s="11" customFormat="1" ht="25.9" customHeight="1">
      <c r="B121" s="121"/>
      <c r="D121" s="122" t="s">
        <v>75</v>
      </c>
      <c r="E121" s="123" t="s">
        <v>208</v>
      </c>
      <c r="F121" s="123" t="s">
        <v>209</v>
      </c>
      <c r="I121" s="124"/>
      <c r="J121" s="125">
        <f>BK121</f>
        <v>0</v>
      </c>
      <c r="L121" s="121"/>
      <c r="M121" s="126"/>
      <c r="P121" s="127">
        <f>P122+P138+P184</f>
        <v>0</v>
      </c>
      <c r="R121" s="127">
        <f>R122+R138+R184</f>
        <v>254.48146000000003</v>
      </c>
      <c r="T121" s="128">
        <f>T122+T138+T184</f>
        <v>0</v>
      </c>
      <c r="AR121" s="122" t="s">
        <v>84</v>
      </c>
      <c r="AT121" s="129" t="s">
        <v>75</v>
      </c>
      <c r="AU121" s="129" t="s">
        <v>76</v>
      </c>
      <c r="AY121" s="122" t="s">
        <v>210</v>
      </c>
      <c r="BK121" s="130">
        <f>BK122+BK138+BK184</f>
        <v>0</v>
      </c>
    </row>
    <row r="122" spans="2:65" s="11" customFormat="1" ht="22.9" customHeight="1">
      <c r="B122" s="121"/>
      <c r="D122" s="122" t="s">
        <v>75</v>
      </c>
      <c r="E122" s="131" t="s">
        <v>84</v>
      </c>
      <c r="F122" s="131" t="s">
        <v>211</v>
      </c>
      <c r="I122" s="124"/>
      <c r="J122" s="132">
        <f>BK122</f>
        <v>0</v>
      </c>
      <c r="L122" s="121"/>
      <c r="M122" s="126"/>
      <c r="P122" s="127">
        <f>SUM(P123:P137)</f>
        <v>0</v>
      </c>
      <c r="R122" s="127">
        <f>SUM(R123:R137)</f>
        <v>0</v>
      </c>
      <c r="T122" s="128">
        <f>SUM(T123:T137)</f>
        <v>0</v>
      </c>
      <c r="AR122" s="122" t="s">
        <v>84</v>
      </c>
      <c r="AT122" s="129" t="s">
        <v>75</v>
      </c>
      <c r="AU122" s="129" t="s">
        <v>84</v>
      </c>
      <c r="AY122" s="122" t="s">
        <v>210</v>
      </c>
      <c r="BK122" s="130">
        <f>SUM(BK123:BK137)</f>
        <v>0</v>
      </c>
    </row>
    <row r="123" spans="2:65" s="1" customFormat="1" ht="37.9" customHeight="1">
      <c r="B123" s="32"/>
      <c r="C123" s="133" t="s">
        <v>84</v>
      </c>
      <c r="D123" s="133" t="s">
        <v>212</v>
      </c>
      <c r="E123" s="134" t="s">
        <v>277</v>
      </c>
      <c r="F123" s="135" t="s">
        <v>278</v>
      </c>
      <c r="G123" s="136" t="s">
        <v>155</v>
      </c>
      <c r="H123" s="137">
        <v>254.49</v>
      </c>
      <c r="I123" s="138"/>
      <c r="J123" s="139">
        <f>ROUND(I123*H123,2)</f>
        <v>0</v>
      </c>
      <c r="K123" s="135" t="s">
        <v>216</v>
      </c>
      <c r="L123" s="32"/>
      <c r="M123" s="140" t="s">
        <v>1</v>
      </c>
      <c r="N123" s="141" t="s">
        <v>41</v>
      </c>
      <c r="P123" s="142">
        <f>O123*H123</f>
        <v>0</v>
      </c>
      <c r="Q123" s="142">
        <v>0</v>
      </c>
      <c r="R123" s="142">
        <f>Q123*H123</f>
        <v>0</v>
      </c>
      <c r="S123" s="142">
        <v>0</v>
      </c>
      <c r="T123" s="143">
        <f>S123*H123</f>
        <v>0</v>
      </c>
      <c r="AR123" s="144" t="s">
        <v>217</v>
      </c>
      <c r="AT123" s="144" t="s">
        <v>212</v>
      </c>
      <c r="AU123" s="144" t="s">
        <v>86</v>
      </c>
      <c r="AY123" s="17" t="s">
        <v>210</v>
      </c>
      <c r="BE123" s="145">
        <f>IF(N123="základní",J123,0)</f>
        <v>0</v>
      </c>
      <c r="BF123" s="145">
        <f>IF(N123="snížená",J123,0)</f>
        <v>0</v>
      </c>
      <c r="BG123" s="145">
        <f>IF(N123="zákl. přenesená",J123,0)</f>
        <v>0</v>
      </c>
      <c r="BH123" s="145">
        <f>IF(N123="sníž. přenesená",J123,0)</f>
        <v>0</v>
      </c>
      <c r="BI123" s="145">
        <f>IF(N123="nulová",J123,0)</f>
        <v>0</v>
      </c>
      <c r="BJ123" s="17" t="s">
        <v>84</v>
      </c>
      <c r="BK123" s="145">
        <f>ROUND(I123*H123,2)</f>
        <v>0</v>
      </c>
      <c r="BL123" s="17" t="s">
        <v>217</v>
      </c>
      <c r="BM123" s="144" t="s">
        <v>1052</v>
      </c>
    </row>
    <row r="124" spans="2:65" s="12" customFormat="1">
      <c r="B124" s="150"/>
      <c r="D124" s="146" t="s">
        <v>221</v>
      </c>
      <c r="E124" s="151" t="s">
        <v>1</v>
      </c>
      <c r="F124" s="152" t="s">
        <v>1328</v>
      </c>
      <c r="H124" s="151" t="s">
        <v>1</v>
      </c>
      <c r="I124" s="153"/>
      <c r="L124" s="150"/>
      <c r="M124" s="154"/>
      <c r="T124" s="155"/>
      <c r="AT124" s="151" t="s">
        <v>221</v>
      </c>
      <c r="AU124" s="151" t="s">
        <v>86</v>
      </c>
      <c r="AV124" s="12" t="s">
        <v>84</v>
      </c>
      <c r="AW124" s="12" t="s">
        <v>32</v>
      </c>
      <c r="AX124" s="12" t="s">
        <v>76</v>
      </c>
      <c r="AY124" s="151" t="s">
        <v>210</v>
      </c>
    </row>
    <row r="125" spans="2:65" s="13" customFormat="1">
      <c r="B125" s="156"/>
      <c r="D125" s="146" t="s">
        <v>221</v>
      </c>
      <c r="E125" s="157" t="s">
        <v>1</v>
      </c>
      <c r="F125" s="158" t="s">
        <v>1349</v>
      </c>
      <c r="H125" s="159">
        <v>87.89</v>
      </c>
      <c r="I125" s="160"/>
      <c r="L125" s="156"/>
      <c r="M125" s="161"/>
      <c r="T125" s="162"/>
      <c r="AT125" s="157" t="s">
        <v>221</v>
      </c>
      <c r="AU125" s="157" t="s">
        <v>86</v>
      </c>
      <c r="AV125" s="13" t="s">
        <v>86</v>
      </c>
      <c r="AW125" s="13" t="s">
        <v>32</v>
      </c>
      <c r="AX125" s="13" t="s">
        <v>76</v>
      </c>
      <c r="AY125" s="157" t="s">
        <v>210</v>
      </c>
    </row>
    <row r="126" spans="2:65" s="12" customFormat="1">
      <c r="B126" s="150"/>
      <c r="D126" s="146" t="s">
        <v>221</v>
      </c>
      <c r="E126" s="151" t="s">
        <v>1</v>
      </c>
      <c r="F126" s="152" t="s">
        <v>1330</v>
      </c>
      <c r="H126" s="151" t="s">
        <v>1</v>
      </c>
      <c r="I126" s="153"/>
      <c r="L126" s="150"/>
      <c r="M126" s="154"/>
      <c r="T126" s="155"/>
      <c r="AT126" s="151" t="s">
        <v>221</v>
      </c>
      <c r="AU126" s="151" t="s">
        <v>86</v>
      </c>
      <c r="AV126" s="12" t="s">
        <v>84</v>
      </c>
      <c r="AW126" s="12" t="s">
        <v>32</v>
      </c>
      <c r="AX126" s="12" t="s">
        <v>76</v>
      </c>
      <c r="AY126" s="151" t="s">
        <v>210</v>
      </c>
    </row>
    <row r="127" spans="2:65" s="13" customFormat="1">
      <c r="B127" s="156"/>
      <c r="D127" s="146" t="s">
        <v>221</v>
      </c>
      <c r="E127" s="157" t="s">
        <v>1</v>
      </c>
      <c r="F127" s="158" t="s">
        <v>1350</v>
      </c>
      <c r="H127" s="159">
        <v>166.6</v>
      </c>
      <c r="I127" s="160"/>
      <c r="L127" s="156"/>
      <c r="M127" s="161"/>
      <c r="T127" s="162"/>
      <c r="AT127" s="157" t="s">
        <v>221</v>
      </c>
      <c r="AU127" s="157" t="s">
        <v>86</v>
      </c>
      <c r="AV127" s="13" t="s">
        <v>86</v>
      </c>
      <c r="AW127" s="13" t="s">
        <v>32</v>
      </c>
      <c r="AX127" s="13" t="s">
        <v>76</v>
      </c>
      <c r="AY127" s="157" t="s">
        <v>210</v>
      </c>
    </row>
    <row r="128" spans="2:65" s="14" customFormat="1">
      <c r="B128" s="163"/>
      <c r="D128" s="146" t="s">
        <v>221</v>
      </c>
      <c r="E128" s="164" t="s">
        <v>170</v>
      </c>
      <c r="F128" s="165" t="s">
        <v>224</v>
      </c>
      <c r="H128" s="166">
        <v>254.49</v>
      </c>
      <c r="I128" s="167"/>
      <c r="L128" s="163"/>
      <c r="M128" s="168"/>
      <c r="T128" s="169"/>
      <c r="AT128" s="164" t="s">
        <v>221</v>
      </c>
      <c r="AU128" s="164" t="s">
        <v>86</v>
      </c>
      <c r="AV128" s="14" t="s">
        <v>217</v>
      </c>
      <c r="AW128" s="14" t="s">
        <v>32</v>
      </c>
      <c r="AX128" s="14" t="s">
        <v>84</v>
      </c>
      <c r="AY128" s="164" t="s">
        <v>210</v>
      </c>
    </row>
    <row r="129" spans="2:65" s="1" customFormat="1" ht="66.75" customHeight="1">
      <c r="B129" s="32"/>
      <c r="C129" s="133" t="s">
        <v>86</v>
      </c>
      <c r="D129" s="133" t="s">
        <v>212</v>
      </c>
      <c r="E129" s="134" t="s">
        <v>315</v>
      </c>
      <c r="F129" s="135" t="s">
        <v>316</v>
      </c>
      <c r="G129" s="136" t="s">
        <v>155</v>
      </c>
      <c r="H129" s="137">
        <v>254.49</v>
      </c>
      <c r="I129" s="138"/>
      <c r="J129" s="139">
        <f>ROUND(I129*H129,2)</f>
        <v>0</v>
      </c>
      <c r="K129" s="135" t="s">
        <v>1</v>
      </c>
      <c r="L129" s="32"/>
      <c r="M129" s="140" t="s">
        <v>1</v>
      </c>
      <c r="N129" s="141" t="s">
        <v>41</v>
      </c>
      <c r="P129" s="142">
        <f>O129*H129</f>
        <v>0</v>
      </c>
      <c r="Q129" s="142">
        <v>0</v>
      </c>
      <c r="R129" s="142">
        <f>Q129*H129</f>
        <v>0</v>
      </c>
      <c r="S129" s="142">
        <v>0</v>
      </c>
      <c r="T129" s="143">
        <f>S129*H129</f>
        <v>0</v>
      </c>
      <c r="AR129" s="144" t="s">
        <v>217</v>
      </c>
      <c r="AT129" s="144" t="s">
        <v>212</v>
      </c>
      <c r="AU129" s="144" t="s">
        <v>86</v>
      </c>
      <c r="AY129" s="17" t="s">
        <v>210</v>
      </c>
      <c r="BE129" s="145">
        <f>IF(N129="základní",J129,0)</f>
        <v>0</v>
      </c>
      <c r="BF129" s="145">
        <f>IF(N129="snížená",J129,0)</f>
        <v>0</v>
      </c>
      <c r="BG129" s="145">
        <f>IF(N129="zákl. přenesená",J129,0)</f>
        <v>0</v>
      </c>
      <c r="BH129" s="145">
        <f>IF(N129="sníž. přenesená",J129,0)</f>
        <v>0</v>
      </c>
      <c r="BI129" s="145">
        <f>IF(N129="nulová",J129,0)</f>
        <v>0</v>
      </c>
      <c r="BJ129" s="17" t="s">
        <v>84</v>
      </c>
      <c r="BK129" s="145">
        <f>ROUND(I129*H129,2)</f>
        <v>0</v>
      </c>
      <c r="BL129" s="17" t="s">
        <v>217</v>
      </c>
      <c r="BM129" s="144" t="s">
        <v>1061</v>
      </c>
    </row>
    <row r="130" spans="2:65" s="13" customFormat="1">
      <c r="B130" s="156"/>
      <c r="D130" s="146" t="s">
        <v>221</v>
      </c>
      <c r="E130" s="157" t="s">
        <v>1</v>
      </c>
      <c r="F130" s="158" t="s">
        <v>170</v>
      </c>
      <c r="H130" s="159">
        <v>254.49</v>
      </c>
      <c r="I130" s="160"/>
      <c r="L130" s="156"/>
      <c r="M130" s="161"/>
      <c r="T130" s="162"/>
      <c r="AT130" s="157" t="s">
        <v>221</v>
      </c>
      <c r="AU130" s="157" t="s">
        <v>86</v>
      </c>
      <c r="AV130" s="13" t="s">
        <v>86</v>
      </c>
      <c r="AW130" s="13" t="s">
        <v>32</v>
      </c>
      <c r="AX130" s="13" t="s">
        <v>76</v>
      </c>
      <c r="AY130" s="157" t="s">
        <v>210</v>
      </c>
    </row>
    <row r="131" spans="2:65" s="14" customFormat="1">
      <c r="B131" s="163"/>
      <c r="D131" s="146" t="s">
        <v>221</v>
      </c>
      <c r="E131" s="164" t="s">
        <v>1</v>
      </c>
      <c r="F131" s="165" t="s">
        <v>224</v>
      </c>
      <c r="H131" s="166">
        <v>254.49</v>
      </c>
      <c r="I131" s="167"/>
      <c r="L131" s="163"/>
      <c r="M131" s="168"/>
      <c r="T131" s="169"/>
      <c r="AT131" s="164" t="s">
        <v>221</v>
      </c>
      <c r="AU131" s="164" t="s">
        <v>86</v>
      </c>
      <c r="AV131" s="14" t="s">
        <v>217</v>
      </c>
      <c r="AW131" s="14" t="s">
        <v>32</v>
      </c>
      <c r="AX131" s="14" t="s">
        <v>84</v>
      </c>
      <c r="AY131" s="164" t="s">
        <v>210</v>
      </c>
    </row>
    <row r="132" spans="2:65" s="1" customFormat="1" ht="33" customHeight="1">
      <c r="B132" s="32"/>
      <c r="C132" s="133" t="s">
        <v>231</v>
      </c>
      <c r="D132" s="133" t="s">
        <v>212</v>
      </c>
      <c r="E132" s="134" t="s">
        <v>347</v>
      </c>
      <c r="F132" s="135" t="s">
        <v>348</v>
      </c>
      <c r="G132" s="136" t="s">
        <v>215</v>
      </c>
      <c r="H132" s="137">
        <v>527</v>
      </c>
      <c r="I132" s="138"/>
      <c r="J132" s="139">
        <f>ROUND(I132*H132,2)</f>
        <v>0</v>
      </c>
      <c r="K132" s="135" t="s">
        <v>216</v>
      </c>
      <c r="L132" s="32"/>
      <c r="M132" s="140" t="s">
        <v>1</v>
      </c>
      <c r="N132" s="141" t="s">
        <v>41</v>
      </c>
      <c r="P132" s="142">
        <f>O132*H132</f>
        <v>0</v>
      </c>
      <c r="Q132" s="142">
        <v>0</v>
      </c>
      <c r="R132" s="142">
        <f>Q132*H132</f>
        <v>0</v>
      </c>
      <c r="S132" s="142">
        <v>0</v>
      </c>
      <c r="T132" s="143">
        <f>S132*H132</f>
        <v>0</v>
      </c>
      <c r="AR132" s="144" t="s">
        <v>217</v>
      </c>
      <c r="AT132" s="144" t="s">
        <v>212</v>
      </c>
      <c r="AU132" s="144" t="s">
        <v>86</v>
      </c>
      <c r="AY132" s="17" t="s">
        <v>210</v>
      </c>
      <c r="BE132" s="145">
        <f>IF(N132="základní",J132,0)</f>
        <v>0</v>
      </c>
      <c r="BF132" s="145">
        <f>IF(N132="snížená",J132,0)</f>
        <v>0</v>
      </c>
      <c r="BG132" s="145">
        <f>IF(N132="zákl. přenesená",J132,0)</f>
        <v>0</v>
      </c>
      <c r="BH132" s="145">
        <f>IF(N132="sníž. přenesená",J132,0)</f>
        <v>0</v>
      </c>
      <c r="BI132" s="145">
        <f>IF(N132="nulová",J132,0)</f>
        <v>0</v>
      </c>
      <c r="BJ132" s="17" t="s">
        <v>84</v>
      </c>
      <c r="BK132" s="145">
        <f>ROUND(I132*H132,2)</f>
        <v>0</v>
      </c>
      <c r="BL132" s="17" t="s">
        <v>217</v>
      </c>
      <c r="BM132" s="144" t="s">
        <v>1062</v>
      </c>
    </row>
    <row r="133" spans="2:65" s="12" customFormat="1">
      <c r="B133" s="150"/>
      <c r="D133" s="146" t="s">
        <v>221</v>
      </c>
      <c r="E133" s="151" t="s">
        <v>1</v>
      </c>
      <c r="F133" s="152" t="s">
        <v>1334</v>
      </c>
      <c r="H133" s="151" t="s">
        <v>1</v>
      </c>
      <c r="I133" s="153"/>
      <c r="L133" s="150"/>
      <c r="M133" s="154"/>
      <c r="T133" s="155"/>
      <c r="AT133" s="151" t="s">
        <v>221</v>
      </c>
      <c r="AU133" s="151" t="s">
        <v>86</v>
      </c>
      <c r="AV133" s="12" t="s">
        <v>84</v>
      </c>
      <c r="AW133" s="12" t="s">
        <v>32</v>
      </c>
      <c r="AX133" s="12" t="s">
        <v>76</v>
      </c>
      <c r="AY133" s="151" t="s">
        <v>210</v>
      </c>
    </row>
    <row r="134" spans="2:65" s="13" customFormat="1">
      <c r="B134" s="156"/>
      <c r="D134" s="146" t="s">
        <v>221</v>
      </c>
      <c r="E134" s="157" t="s">
        <v>1</v>
      </c>
      <c r="F134" s="158" t="s">
        <v>1351</v>
      </c>
      <c r="H134" s="159">
        <v>187</v>
      </c>
      <c r="I134" s="160"/>
      <c r="L134" s="156"/>
      <c r="M134" s="161"/>
      <c r="T134" s="162"/>
      <c r="AT134" s="157" t="s">
        <v>221</v>
      </c>
      <c r="AU134" s="157" t="s">
        <v>86</v>
      </c>
      <c r="AV134" s="13" t="s">
        <v>86</v>
      </c>
      <c r="AW134" s="13" t="s">
        <v>32</v>
      </c>
      <c r="AX134" s="13" t="s">
        <v>76</v>
      </c>
      <c r="AY134" s="157" t="s">
        <v>210</v>
      </c>
    </row>
    <row r="135" spans="2:65" s="12" customFormat="1">
      <c r="B135" s="150"/>
      <c r="D135" s="146" t="s">
        <v>221</v>
      </c>
      <c r="E135" s="151" t="s">
        <v>1</v>
      </c>
      <c r="F135" s="152" t="s">
        <v>1335</v>
      </c>
      <c r="H135" s="151" t="s">
        <v>1</v>
      </c>
      <c r="I135" s="153"/>
      <c r="L135" s="150"/>
      <c r="M135" s="154"/>
      <c r="T135" s="155"/>
      <c r="AT135" s="151" t="s">
        <v>221</v>
      </c>
      <c r="AU135" s="151" t="s">
        <v>86</v>
      </c>
      <c r="AV135" s="12" t="s">
        <v>84</v>
      </c>
      <c r="AW135" s="12" t="s">
        <v>32</v>
      </c>
      <c r="AX135" s="12" t="s">
        <v>76</v>
      </c>
      <c r="AY135" s="151" t="s">
        <v>210</v>
      </c>
    </row>
    <row r="136" spans="2:65" s="13" customFormat="1">
      <c r="B136" s="156"/>
      <c r="D136" s="146" t="s">
        <v>221</v>
      </c>
      <c r="E136" s="157" t="s">
        <v>1</v>
      </c>
      <c r="F136" s="158" t="s">
        <v>1352</v>
      </c>
      <c r="H136" s="159">
        <v>340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76</v>
      </c>
      <c r="AY136" s="157" t="s">
        <v>210</v>
      </c>
    </row>
    <row r="137" spans="2:65" s="14" customFormat="1">
      <c r="B137" s="163"/>
      <c r="D137" s="146" t="s">
        <v>221</v>
      </c>
      <c r="E137" s="164" t="s">
        <v>1</v>
      </c>
      <c r="F137" s="165" t="s">
        <v>224</v>
      </c>
      <c r="H137" s="166">
        <v>527</v>
      </c>
      <c r="I137" s="167"/>
      <c r="L137" s="163"/>
      <c r="M137" s="168"/>
      <c r="T137" s="169"/>
      <c r="AT137" s="164" t="s">
        <v>221</v>
      </c>
      <c r="AU137" s="164" t="s">
        <v>86</v>
      </c>
      <c r="AV137" s="14" t="s">
        <v>217</v>
      </c>
      <c r="AW137" s="14" t="s">
        <v>32</v>
      </c>
      <c r="AX137" s="14" t="s">
        <v>84</v>
      </c>
      <c r="AY137" s="164" t="s">
        <v>210</v>
      </c>
    </row>
    <row r="138" spans="2:65" s="11" customFormat="1" ht="22.9" customHeight="1">
      <c r="B138" s="121"/>
      <c r="D138" s="122" t="s">
        <v>75</v>
      </c>
      <c r="E138" s="131" t="s">
        <v>245</v>
      </c>
      <c r="F138" s="131" t="s">
        <v>399</v>
      </c>
      <c r="I138" s="124"/>
      <c r="J138" s="132">
        <f>BK138</f>
        <v>0</v>
      </c>
      <c r="L138" s="121"/>
      <c r="M138" s="126"/>
      <c r="P138" s="127">
        <f>SUM(P139:P183)</f>
        <v>0</v>
      </c>
      <c r="R138" s="127">
        <f>SUM(R139:R183)</f>
        <v>254.48146000000003</v>
      </c>
      <c r="T138" s="128">
        <f>SUM(T139:T183)</f>
        <v>0</v>
      </c>
      <c r="AR138" s="122" t="s">
        <v>84</v>
      </c>
      <c r="AT138" s="129" t="s">
        <v>75</v>
      </c>
      <c r="AU138" s="129" t="s">
        <v>84</v>
      </c>
      <c r="AY138" s="122" t="s">
        <v>210</v>
      </c>
      <c r="BK138" s="130">
        <f>SUM(BK139:BK183)</f>
        <v>0</v>
      </c>
    </row>
    <row r="139" spans="2:65" s="1" customFormat="1" ht="37.9" customHeight="1">
      <c r="B139" s="32"/>
      <c r="C139" s="133" t="s">
        <v>217</v>
      </c>
      <c r="D139" s="133" t="s">
        <v>212</v>
      </c>
      <c r="E139" s="134" t="s">
        <v>1081</v>
      </c>
      <c r="F139" s="135" t="s">
        <v>1082</v>
      </c>
      <c r="G139" s="136" t="s">
        <v>215</v>
      </c>
      <c r="H139" s="137">
        <v>1054</v>
      </c>
      <c r="I139" s="138"/>
      <c r="J139" s="139">
        <f>ROUND(I139*H139,2)</f>
        <v>0</v>
      </c>
      <c r="K139" s="135" t="s">
        <v>216</v>
      </c>
      <c r="L139" s="32"/>
      <c r="M139" s="140" t="s">
        <v>1</v>
      </c>
      <c r="N139" s="141" t="s">
        <v>41</v>
      </c>
      <c r="P139" s="142">
        <f>O139*H139</f>
        <v>0</v>
      </c>
      <c r="Q139" s="142">
        <v>0</v>
      </c>
      <c r="R139" s="142">
        <f>Q139*H139</f>
        <v>0</v>
      </c>
      <c r="S139" s="142">
        <v>0</v>
      </c>
      <c r="T139" s="143">
        <f>S139*H139</f>
        <v>0</v>
      </c>
      <c r="AR139" s="144" t="s">
        <v>217</v>
      </c>
      <c r="AT139" s="144" t="s">
        <v>212</v>
      </c>
      <c r="AU139" s="144" t="s">
        <v>86</v>
      </c>
      <c r="AY139" s="17" t="s">
        <v>210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7" t="s">
        <v>84</v>
      </c>
      <c r="BK139" s="145">
        <f>ROUND(I139*H139,2)</f>
        <v>0</v>
      </c>
      <c r="BL139" s="17" t="s">
        <v>217</v>
      </c>
      <c r="BM139" s="144" t="s">
        <v>1083</v>
      </c>
    </row>
    <row r="140" spans="2:65" s="1" customFormat="1" ht="18">
      <c r="B140" s="32"/>
      <c r="D140" s="146" t="s">
        <v>219</v>
      </c>
      <c r="F140" s="147" t="s">
        <v>1084</v>
      </c>
      <c r="I140" s="148"/>
      <c r="L140" s="32"/>
      <c r="M140" s="149"/>
      <c r="T140" s="56"/>
      <c r="AT140" s="17" t="s">
        <v>219</v>
      </c>
      <c r="AU140" s="17" t="s">
        <v>86</v>
      </c>
    </row>
    <row r="141" spans="2:65" s="12" customFormat="1">
      <c r="B141" s="150"/>
      <c r="D141" s="146" t="s">
        <v>221</v>
      </c>
      <c r="E141" s="151" t="s">
        <v>1</v>
      </c>
      <c r="F141" s="152" t="s">
        <v>1334</v>
      </c>
      <c r="H141" s="151" t="s">
        <v>1</v>
      </c>
      <c r="I141" s="153"/>
      <c r="L141" s="150"/>
      <c r="M141" s="154"/>
      <c r="T141" s="155"/>
      <c r="AT141" s="151" t="s">
        <v>221</v>
      </c>
      <c r="AU141" s="151" t="s">
        <v>86</v>
      </c>
      <c r="AV141" s="12" t="s">
        <v>84</v>
      </c>
      <c r="AW141" s="12" t="s">
        <v>32</v>
      </c>
      <c r="AX141" s="12" t="s">
        <v>76</v>
      </c>
      <c r="AY141" s="151" t="s">
        <v>210</v>
      </c>
    </row>
    <row r="142" spans="2:65" s="13" customFormat="1">
      <c r="B142" s="156"/>
      <c r="D142" s="146" t="s">
        <v>221</v>
      </c>
      <c r="E142" s="157" t="s">
        <v>1</v>
      </c>
      <c r="F142" s="158" t="s">
        <v>1353</v>
      </c>
      <c r="H142" s="159">
        <v>374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76</v>
      </c>
      <c r="AY142" s="157" t="s">
        <v>210</v>
      </c>
    </row>
    <row r="143" spans="2:65" s="12" customFormat="1">
      <c r="B143" s="150"/>
      <c r="D143" s="146" t="s">
        <v>221</v>
      </c>
      <c r="E143" s="151" t="s">
        <v>1</v>
      </c>
      <c r="F143" s="152" t="s">
        <v>1335</v>
      </c>
      <c r="H143" s="151" t="s">
        <v>1</v>
      </c>
      <c r="I143" s="153"/>
      <c r="L143" s="150"/>
      <c r="M143" s="154"/>
      <c r="T143" s="155"/>
      <c r="AT143" s="151" t="s">
        <v>221</v>
      </c>
      <c r="AU143" s="151" t="s">
        <v>86</v>
      </c>
      <c r="AV143" s="12" t="s">
        <v>84</v>
      </c>
      <c r="AW143" s="12" t="s">
        <v>32</v>
      </c>
      <c r="AX143" s="12" t="s">
        <v>76</v>
      </c>
      <c r="AY143" s="151" t="s">
        <v>210</v>
      </c>
    </row>
    <row r="144" spans="2:65" s="13" customFormat="1">
      <c r="B144" s="156"/>
      <c r="D144" s="146" t="s">
        <v>221</v>
      </c>
      <c r="E144" s="157" t="s">
        <v>1</v>
      </c>
      <c r="F144" s="158" t="s">
        <v>1354</v>
      </c>
      <c r="H144" s="159">
        <v>680</v>
      </c>
      <c r="I144" s="160"/>
      <c r="L144" s="156"/>
      <c r="M144" s="161"/>
      <c r="T144" s="162"/>
      <c r="AT144" s="157" t="s">
        <v>221</v>
      </c>
      <c r="AU144" s="157" t="s">
        <v>86</v>
      </c>
      <c r="AV144" s="13" t="s">
        <v>86</v>
      </c>
      <c r="AW144" s="13" t="s">
        <v>32</v>
      </c>
      <c r="AX144" s="13" t="s">
        <v>76</v>
      </c>
      <c r="AY144" s="157" t="s">
        <v>210</v>
      </c>
    </row>
    <row r="145" spans="2:65" s="14" customFormat="1">
      <c r="B145" s="163"/>
      <c r="D145" s="146" t="s">
        <v>221</v>
      </c>
      <c r="E145" s="164" t="s">
        <v>1</v>
      </c>
      <c r="F145" s="165" t="s">
        <v>224</v>
      </c>
      <c r="H145" s="166">
        <v>1054</v>
      </c>
      <c r="I145" s="167"/>
      <c r="L145" s="163"/>
      <c r="M145" s="168"/>
      <c r="T145" s="169"/>
      <c r="AT145" s="164" t="s">
        <v>221</v>
      </c>
      <c r="AU145" s="164" t="s">
        <v>86</v>
      </c>
      <c r="AV145" s="14" t="s">
        <v>217</v>
      </c>
      <c r="AW145" s="14" t="s">
        <v>32</v>
      </c>
      <c r="AX145" s="14" t="s">
        <v>84</v>
      </c>
      <c r="AY145" s="164" t="s">
        <v>210</v>
      </c>
    </row>
    <row r="146" spans="2:65" s="1" customFormat="1" ht="33" customHeight="1">
      <c r="B146" s="32"/>
      <c r="C146" s="133" t="s">
        <v>245</v>
      </c>
      <c r="D146" s="133" t="s">
        <v>212</v>
      </c>
      <c r="E146" s="134" t="s">
        <v>1087</v>
      </c>
      <c r="F146" s="135" t="s">
        <v>1088</v>
      </c>
      <c r="G146" s="136" t="s">
        <v>215</v>
      </c>
      <c r="H146" s="137">
        <v>527</v>
      </c>
      <c r="I146" s="138"/>
      <c r="J146" s="139">
        <f>ROUND(I146*H146,2)</f>
        <v>0</v>
      </c>
      <c r="K146" s="135" t="s">
        <v>216</v>
      </c>
      <c r="L146" s="32"/>
      <c r="M146" s="140" t="s">
        <v>1</v>
      </c>
      <c r="N146" s="141" t="s">
        <v>41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217</v>
      </c>
      <c r="AT146" s="144" t="s">
        <v>212</v>
      </c>
      <c r="AU146" s="144" t="s">
        <v>86</v>
      </c>
      <c r="AY146" s="17" t="s">
        <v>210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7" t="s">
        <v>84</v>
      </c>
      <c r="BK146" s="145">
        <f>ROUND(I146*H146,2)</f>
        <v>0</v>
      </c>
      <c r="BL146" s="17" t="s">
        <v>217</v>
      </c>
      <c r="BM146" s="144" t="s">
        <v>1089</v>
      </c>
    </row>
    <row r="147" spans="2:65" s="12" customFormat="1">
      <c r="B147" s="150"/>
      <c r="D147" s="146" t="s">
        <v>221</v>
      </c>
      <c r="E147" s="151" t="s">
        <v>1</v>
      </c>
      <c r="F147" s="152" t="s">
        <v>1334</v>
      </c>
      <c r="H147" s="151" t="s">
        <v>1</v>
      </c>
      <c r="I147" s="153"/>
      <c r="L147" s="150"/>
      <c r="M147" s="154"/>
      <c r="T147" s="155"/>
      <c r="AT147" s="151" t="s">
        <v>221</v>
      </c>
      <c r="AU147" s="151" t="s">
        <v>86</v>
      </c>
      <c r="AV147" s="12" t="s">
        <v>84</v>
      </c>
      <c r="AW147" s="12" t="s">
        <v>32</v>
      </c>
      <c r="AX147" s="12" t="s">
        <v>76</v>
      </c>
      <c r="AY147" s="151" t="s">
        <v>210</v>
      </c>
    </row>
    <row r="148" spans="2:65" s="13" customFormat="1">
      <c r="B148" s="156"/>
      <c r="D148" s="146" t="s">
        <v>221</v>
      </c>
      <c r="E148" s="157" t="s">
        <v>1</v>
      </c>
      <c r="F148" s="158" t="s">
        <v>1351</v>
      </c>
      <c r="H148" s="159">
        <v>187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65" s="12" customFormat="1">
      <c r="B149" s="150"/>
      <c r="D149" s="146" t="s">
        <v>221</v>
      </c>
      <c r="E149" s="151" t="s">
        <v>1</v>
      </c>
      <c r="F149" s="152" t="s">
        <v>1335</v>
      </c>
      <c r="H149" s="151" t="s">
        <v>1</v>
      </c>
      <c r="I149" s="153"/>
      <c r="L149" s="150"/>
      <c r="M149" s="154"/>
      <c r="T149" s="155"/>
      <c r="AT149" s="151" t="s">
        <v>221</v>
      </c>
      <c r="AU149" s="151" t="s">
        <v>86</v>
      </c>
      <c r="AV149" s="12" t="s">
        <v>84</v>
      </c>
      <c r="AW149" s="12" t="s">
        <v>32</v>
      </c>
      <c r="AX149" s="12" t="s">
        <v>76</v>
      </c>
      <c r="AY149" s="151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1352</v>
      </c>
      <c r="H150" s="159">
        <v>340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4" customFormat="1">
      <c r="B151" s="163"/>
      <c r="D151" s="146" t="s">
        <v>221</v>
      </c>
      <c r="E151" s="164" t="s">
        <v>1</v>
      </c>
      <c r="F151" s="165" t="s">
        <v>224</v>
      </c>
      <c r="H151" s="166">
        <v>527</v>
      </c>
      <c r="I151" s="167"/>
      <c r="L151" s="163"/>
      <c r="M151" s="168"/>
      <c r="T151" s="169"/>
      <c r="AT151" s="164" t="s">
        <v>221</v>
      </c>
      <c r="AU151" s="164" t="s">
        <v>86</v>
      </c>
      <c r="AV151" s="14" t="s">
        <v>217</v>
      </c>
      <c r="AW151" s="14" t="s">
        <v>32</v>
      </c>
      <c r="AX151" s="14" t="s">
        <v>84</v>
      </c>
      <c r="AY151" s="164" t="s">
        <v>210</v>
      </c>
    </row>
    <row r="152" spans="2:65" s="1" customFormat="1" ht="78" customHeight="1">
      <c r="B152" s="32"/>
      <c r="C152" s="133" t="s">
        <v>251</v>
      </c>
      <c r="D152" s="133" t="s">
        <v>212</v>
      </c>
      <c r="E152" s="134" t="s">
        <v>1105</v>
      </c>
      <c r="F152" s="135" t="s">
        <v>1106</v>
      </c>
      <c r="G152" s="136" t="s">
        <v>215</v>
      </c>
      <c r="H152" s="137">
        <v>187</v>
      </c>
      <c r="I152" s="138"/>
      <c r="J152" s="139">
        <f>ROUND(I152*H152,2)</f>
        <v>0</v>
      </c>
      <c r="K152" s="135" t="s">
        <v>216</v>
      </c>
      <c r="L152" s="32"/>
      <c r="M152" s="140" t="s">
        <v>1</v>
      </c>
      <c r="N152" s="141" t="s">
        <v>41</v>
      </c>
      <c r="P152" s="142">
        <f>O152*H152</f>
        <v>0</v>
      </c>
      <c r="Q152" s="142">
        <v>0.11162</v>
      </c>
      <c r="R152" s="142">
        <f>Q152*H152</f>
        <v>20.87294</v>
      </c>
      <c r="S152" s="142">
        <v>0</v>
      </c>
      <c r="T152" s="143">
        <f>S152*H152</f>
        <v>0</v>
      </c>
      <c r="AR152" s="144" t="s">
        <v>217</v>
      </c>
      <c r="AT152" s="144" t="s">
        <v>212</v>
      </c>
      <c r="AU152" s="144" t="s">
        <v>86</v>
      </c>
      <c r="AY152" s="17" t="s">
        <v>210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7" t="s">
        <v>84</v>
      </c>
      <c r="BK152" s="145">
        <f>ROUND(I152*H152,2)</f>
        <v>0</v>
      </c>
      <c r="BL152" s="17" t="s">
        <v>217</v>
      </c>
      <c r="BM152" s="144" t="s">
        <v>1107</v>
      </c>
    </row>
    <row r="153" spans="2:65" s="12" customFormat="1">
      <c r="B153" s="150"/>
      <c r="D153" s="146" t="s">
        <v>221</v>
      </c>
      <c r="E153" s="151" t="s">
        <v>1</v>
      </c>
      <c r="F153" s="152" t="s">
        <v>1334</v>
      </c>
      <c r="H153" s="151" t="s">
        <v>1</v>
      </c>
      <c r="I153" s="153"/>
      <c r="L153" s="150"/>
      <c r="M153" s="154"/>
      <c r="T153" s="155"/>
      <c r="AT153" s="151" t="s">
        <v>221</v>
      </c>
      <c r="AU153" s="151" t="s">
        <v>86</v>
      </c>
      <c r="AV153" s="12" t="s">
        <v>84</v>
      </c>
      <c r="AW153" s="12" t="s">
        <v>32</v>
      </c>
      <c r="AX153" s="12" t="s">
        <v>76</v>
      </c>
      <c r="AY153" s="151" t="s">
        <v>210</v>
      </c>
    </row>
    <row r="154" spans="2:65" s="13" customFormat="1">
      <c r="B154" s="156"/>
      <c r="D154" s="146" t="s">
        <v>221</v>
      </c>
      <c r="E154" s="157" t="s">
        <v>1</v>
      </c>
      <c r="F154" s="158" t="s">
        <v>1351</v>
      </c>
      <c r="H154" s="159">
        <v>187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65" s="14" customFormat="1">
      <c r="B155" s="163"/>
      <c r="D155" s="146" t="s">
        <v>221</v>
      </c>
      <c r="E155" s="164" t="s">
        <v>1</v>
      </c>
      <c r="F155" s="165" t="s">
        <v>224</v>
      </c>
      <c r="H155" s="166">
        <v>187</v>
      </c>
      <c r="I155" s="167"/>
      <c r="L155" s="163"/>
      <c r="M155" s="168"/>
      <c r="T155" s="169"/>
      <c r="AT155" s="164" t="s">
        <v>221</v>
      </c>
      <c r="AU155" s="164" t="s">
        <v>86</v>
      </c>
      <c r="AV155" s="14" t="s">
        <v>217</v>
      </c>
      <c r="AW155" s="14" t="s">
        <v>32</v>
      </c>
      <c r="AX155" s="14" t="s">
        <v>84</v>
      </c>
      <c r="AY155" s="164" t="s">
        <v>210</v>
      </c>
    </row>
    <row r="156" spans="2:65" s="1" customFormat="1" ht="24.25" customHeight="1">
      <c r="B156" s="32"/>
      <c r="C156" s="170" t="s">
        <v>257</v>
      </c>
      <c r="D156" s="170" t="s">
        <v>327</v>
      </c>
      <c r="E156" s="171" t="s">
        <v>1111</v>
      </c>
      <c r="F156" s="172" t="s">
        <v>1112</v>
      </c>
      <c r="G156" s="173" t="s">
        <v>215</v>
      </c>
      <c r="H156" s="174">
        <v>190.74</v>
      </c>
      <c r="I156" s="175"/>
      <c r="J156" s="176">
        <f>ROUND(I156*H156,2)</f>
        <v>0</v>
      </c>
      <c r="K156" s="172" t="s">
        <v>216</v>
      </c>
      <c r="L156" s="177"/>
      <c r="M156" s="178" t="s">
        <v>1</v>
      </c>
      <c r="N156" s="179" t="s">
        <v>41</v>
      </c>
      <c r="P156" s="142">
        <f>O156*H156</f>
        <v>0</v>
      </c>
      <c r="Q156" s="142">
        <v>0.17599999999999999</v>
      </c>
      <c r="R156" s="142">
        <f>Q156*H156</f>
        <v>33.570239999999998</v>
      </c>
      <c r="S156" s="142">
        <v>0</v>
      </c>
      <c r="T156" s="143">
        <f>S156*H156</f>
        <v>0</v>
      </c>
      <c r="AR156" s="144" t="s">
        <v>263</v>
      </c>
      <c r="AT156" s="144" t="s">
        <v>327</v>
      </c>
      <c r="AU156" s="144" t="s">
        <v>86</v>
      </c>
      <c r="AY156" s="17" t="s">
        <v>210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7" t="s">
        <v>84</v>
      </c>
      <c r="BK156" s="145">
        <f>ROUND(I156*H156,2)</f>
        <v>0</v>
      </c>
      <c r="BL156" s="17" t="s">
        <v>217</v>
      </c>
      <c r="BM156" s="144" t="s">
        <v>1113</v>
      </c>
    </row>
    <row r="157" spans="2:65" s="12" customFormat="1">
      <c r="B157" s="150"/>
      <c r="D157" s="146" t="s">
        <v>221</v>
      </c>
      <c r="E157" s="151" t="s">
        <v>1</v>
      </c>
      <c r="F157" s="152" t="s">
        <v>1114</v>
      </c>
      <c r="H157" s="151" t="s">
        <v>1</v>
      </c>
      <c r="I157" s="153"/>
      <c r="L157" s="150"/>
      <c r="M157" s="154"/>
      <c r="T157" s="155"/>
      <c r="AT157" s="151" t="s">
        <v>221</v>
      </c>
      <c r="AU157" s="151" t="s">
        <v>86</v>
      </c>
      <c r="AV157" s="12" t="s">
        <v>84</v>
      </c>
      <c r="AW157" s="12" t="s">
        <v>32</v>
      </c>
      <c r="AX157" s="12" t="s">
        <v>76</v>
      </c>
      <c r="AY157" s="151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1355</v>
      </c>
      <c r="H158" s="159">
        <v>190.74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4" customFormat="1">
      <c r="B159" s="163"/>
      <c r="D159" s="146" t="s">
        <v>221</v>
      </c>
      <c r="E159" s="164" t="s">
        <v>1</v>
      </c>
      <c r="F159" s="165" t="s">
        <v>224</v>
      </c>
      <c r="H159" s="166">
        <v>190.74</v>
      </c>
      <c r="I159" s="167"/>
      <c r="L159" s="163"/>
      <c r="M159" s="168"/>
      <c r="T159" s="169"/>
      <c r="AT159" s="164" t="s">
        <v>221</v>
      </c>
      <c r="AU159" s="164" t="s">
        <v>86</v>
      </c>
      <c r="AV159" s="14" t="s">
        <v>217</v>
      </c>
      <c r="AW159" s="14" t="s">
        <v>32</v>
      </c>
      <c r="AX159" s="14" t="s">
        <v>84</v>
      </c>
      <c r="AY159" s="164" t="s">
        <v>210</v>
      </c>
    </row>
    <row r="160" spans="2:65" s="1" customFormat="1" ht="55.5" customHeight="1">
      <c r="B160" s="32"/>
      <c r="C160" s="133" t="s">
        <v>263</v>
      </c>
      <c r="D160" s="133" t="s">
        <v>212</v>
      </c>
      <c r="E160" s="134" t="s">
        <v>1135</v>
      </c>
      <c r="F160" s="135" t="s">
        <v>1136</v>
      </c>
      <c r="G160" s="136" t="s">
        <v>215</v>
      </c>
      <c r="H160" s="137">
        <v>340</v>
      </c>
      <c r="I160" s="138"/>
      <c r="J160" s="139">
        <f>ROUND(I160*H160,2)</f>
        <v>0</v>
      </c>
      <c r="K160" s="135" t="s">
        <v>216</v>
      </c>
      <c r="L160" s="32"/>
      <c r="M160" s="140" t="s">
        <v>1</v>
      </c>
      <c r="N160" s="141" t="s">
        <v>41</v>
      </c>
      <c r="P160" s="142">
        <f>O160*H160</f>
        <v>0</v>
      </c>
      <c r="Q160" s="142">
        <v>0.1837</v>
      </c>
      <c r="R160" s="142">
        <f>Q160*H160</f>
        <v>62.457999999999998</v>
      </c>
      <c r="S160" s="142">
        <v>0</v>
      </c>
      <c r="T160" s="143">
        <f>S160*H160</f>
        <v>0</v>
      </c>
      <c r="AR160" s="144" t="s">
        <v>217</v>
      </c>
      <c r="AT160" s="144" t="s">
        <v>212</v>
      </c>
      <c r="AU160" s="144" t="s">
        <v>86</v>
      </c>
      <c r="AY160" s="17" t="s">
        <v>210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7" t="s">
        <v>84</v>
      </c>
      <c r="BK160" s="145">
        <f>ROUND(I160*H160,2)</f>
        <v>0</v>
      </c>
      <c r="BL160" s="17" t="s">
        <v>217</v>
      </c>
      <c r="BM160" s="144" t="s">
        <v>1137</v>
      </c>
    </row>
    <row r="161" spans="2:65" s="12" customFormat="1">
      <c r="B161" s="150"/>
      <c r="D161" s="146" t="s">
        <v>221</v>
      </c>
      <c r="E161" s="151" t="s">
        <v>1</v>
      </c>
      <c r="F161" s="152" t="s">
        <v>1335</v>
      </c>
      <c r="H161" s="151" t="s">
        <v>1</v>
      </c>
      <c r="I161" s="153"/>
      <c r="L161" s="150"/>
      <c r="M161" s="154"/>
      <c r="T161" s="155"/>
      <c r="AT161" s="151" t="s">
        <v>221</v>
      </c>
      <c r="AU161" s="151" t="s">
        <v>86</v>
      </c>
      <c r="AV161" s="12" t="s">
        <v>84</v>
      </c>
      <c r="AW161" s="12" t="s">
        <v>32</v>
      </c>
      <c r="AX161" s="12" t="s">
        <v>76</v>
      </c>
      <c r="AY161" s="151" t="s">
        <v>210</v>
      </c>
    </row>
    <row r="162" spans="2:65" s="13" customFormat="1">
      <c r="B162" s="156"/>
      <c r="D162" s="146" t="s">
        <v>221</v>
      </c>
      <c r="E162" s="157" t="s">
        <v>1</v>
      </c>
      <c r="F162" s="158" t="s">
        <v>1352</v>
      </c>
      <c r="H162" s="159">
        <v>340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76</v>
      </c>
      <c r="AY162" s="157" t="s">
        <v>210</v>
      </c>
    </row>
    <row r="163" spans="2:65" s="14" customFormat="1">
      <c r="B163" s="163"/>
      <c r="D163" s="146" t="s">
        <v>221</v>
      </c>
      <c r="E163" s="164" t="s">
        <v>1</v>
      </c>
      <c r="F163" s="165" t="s">
        <v>224</v>
      </c>
      <c r="H163" s="166">
        <v>340</v>
      </c>
      <c r="I163" s="167"/>
      <c r="L163" s="163"/>
      <c r="M163" s="168"/>
      <c r="T163" s="169"/>
      <c r="AT163" s="164" t="s">
        <v>221</v>
      </c>
      <c r="AU163" s="164" t="s">
        <v>86</v>
      </c>
      <c r="AV163" s="14" t="s">
        <v>217</v>
      </c>
      <c r="AW163" s="14" t="s">
        <v>32</v>
      </c>
      <c r="AX163" s="14" t="s">
        <v>84</v>
      </c>
      <c r="AY163" s="164" t="s">
        <v>210</v>
      </c>
    </row>
    <row r="164" spans="2:65" s="1" customFormat="1" ht="16.5" customHeight="1">
      <c r="B164" s="32"/>
      <c r="C164" s="170" t="s">
        <v>269</v>
      </c>
      <c r="D164" s="170" t="s">
        <v>327</v>
      </c>
      <c r="E164" s="171" t="s">
        <v>622</v>
      </c>
      <c r="F164" s="172" t="s">
        <v>623</v>
      </c>
      <c r="G164" s="173" t="s">
        <v>215</v>
      </c>
      <c r="H164" s="174">
        <v>346.8</v>
      </c>
      <c r="I164" s="175"/>
      <c r="J164" s="176">
        <f>ROUND(I164*H164,2)</f>
        <v>0</v>
      </c>
      <c r="K164" s="172" t="s">
        <v>216</v>
      </c>
      <c r="L164" s="177"/>
      <c r="M164" s="178" t="s">
        <v>1</v>
      </c>
      <c r="N164" s="179" t="s">
        <v>41</v>
      </c>
      <c r="P164" s="142">
        <f>O164*H164</f>
        <v>0</v>
      </c>
      <c r="Q164" s="142">
        <v>0.222</v>
      </c>
      <c r="R164" s="142">
        <f>Q164*H164</f>
        <v>76.98960000000001</v>
      </c>
      <c r="S164" s="142">
        <v>0</v>
      </c>
      <c r="T164" s="143">
        <f>S164*H164</f>
        <v>0</v>
      </c>
      <c r="AR164" s="144" t="s">
        <v>263</v>
      </c>
      <c r="AT164" s="144" t="s">
        <v>327</v>
      </c>
      <c r="AU164" s="144" t="s">
        <v>86</v>
      </c>
      <c r="AY164" s="17" t="s">
        <v>210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7" t="s">
        <v>84</v>
      </c>
      <c r="BK164" s="145">
        <f>ROUND(I164*H164,2)</f>
        <v>0</v>
      </c>
      <c r="BL164" s="17" t="s">
        <v>217</v>
      </c>
      <c r="BM164" s="144" t="s">
        <v>1140</v>
      </c>
    </row>
    <row r="165" spans="2:65" s="12" customFormat="1">
      <c r="B165" s="150"/>
      <c r="D165" s="146" t="s">
        <v>221</v>
      </c>
      <c r="E165" s="151" t="s">
        <v>1</v>
      </c>
      <c r="F165" s="152" t="s">
        <v>1335</v>
      </c>
      <c r="H165" s="151" t="s">
        <v>1</v>
      </c>
      <c r="I165" s="153"/>
      <c r="L165" s="150"/>
      <c r="M165" s="154"/>
      <c r="T165" s="155"/>
      <c r="AT165" s="151" t="s">
        <v>221</v>
      </c>
      <c r="AU165" s="151" t="s">
        <v>86</v>
      </c>
      <c r="AV165" s="12" t="s">
        <v>84</v>
      </c>
      <c r="AW165" s="12" t="s">
        <v>32</v>
      </c>
      <c r="AX165" s="12" t="s">
        <v>76</v>
      </c>
      <c r="AY165" s="151" t="s">
        <v>210</v>
      </c>
    </row>
    <row r="166" spans="2:65" s="13" customFormat="1">
      <c r="B166" s="156"/>
      <c r="D166" s="146" t="s">
        <v>221</v>
      </c>
      <c r="E166" s="157" t="s">
        <v>1</v>
      </c>
      <c r="F166" s="158" t="s">
        <v>1356</v>
      </c>
      <c r="H166" s="159">
        <v>346.8</v>
      </c>
      <c r="I166" s="160"/>
      <c r="L166" s="156"/>
      <c r="M166" s="161"/>
      <c r="T166" s="162"/>
      <c r="AT166" s="157" t="s">
        <v>221</v>
      </c>
      <c r="AU166" s="157" t="s">
        <v>86</v>
      </c>
      <c r="AV166" s="13" t="s">
        <v>86</v>
      </c>
      <c r="AW166" s="13" t="s">
        <v>32</v>
      </c>
      <c r="AX166" s="13" t="s">
        <v>76</v>
      </c>
      <c r="AY166" s="157" t="s">
        <v>210</v>
      </c>
    </row>
    <row r="167" spans="2:65" s="14" customFormat="1">
      <c r="B167" s="163"/>
      <c r="D167" s="146" t="s">
        <v>221</v>
      </c>
      <c r="E167" s="164" t="s">
        <v>1</v>
      </c>
      <c r="F167" s="165" t="s">
        <v>224</v>
      </c>
      <c r="H167" s="166">
        <v>346.8</v>
      </c>
      <c r="I167" s="167"/>
      <c r="L167" s="163"/>
      <c r="M167" s="168"/>
      <c r="T167" s="169"/>
      <c r="AT167" s="164" t="s">
        <v>221</v>
      </c>
      <c r="AU167" s="164" t="s">
        <v>86</v>
      </c>
      <c r="AV167" s="14" t="s">
        <v>217</v>
      </c>
      <c r="AW167" s="14" t="s">
        <v>32</v>
      </c>
      <c r="AX167" s="14" t="s">
        <v>84</v>
      </c>
      <c r="AY167" s="164" t="s">
        <v>210</v>
      </c>
    </row>
    <row r="168" spans="2:65" s="1" customFormat="1" ht="49.15" customHeight="1">
      <c r="B168" s="32"/>
      <c r="C168" s="133" t="s">
        <v>276</v>
      </c>
      <c r="D168" s="133" t="s">
        <v>212</v>
      </c>
      <c r="E168" s="134" t="s">
        <v>590</v>
      </c>
      <c r="F168" s="135" t="s">
        <v>591</v>
      </c>
      <c r="G168" s="136" t="s">
        <v>240</v>
      </c>
      <c r="H168" s="137">
        <v>150</v>
      </c>
      <c r="I168" s="138"/>
      <c r="J168" s="139">
        <f>ROUND(I168*H168,2)</f>
        <v>0</v>
      </c>
      <c r="K168" s="135" t="s">
        <v>216</v>
      </c>
      <c r="L168" s="32"/>
      <c r="M168" s="140" t="s">
        <v>1</v>
      </c>
      <c r="N168" s="141" t="s">
        <v>41</v>
      </c>
      <c r="P168" s="142">
        <f>O168*H168</f>
        <v>0</v>
      </c>
      <c r="Q168" s="142">
        <v>0.15256</v>
      </c>
      <c r="R168" s="142">
        <f>Q168*H168</f>
        <v>22.884</v>
      </c>
      <c r="S168" s="142">
        <v>0</v>
      </c>
      <c r="T168" s="143">
        <f>S168*H168</f>
        <v>0</v>
      </c>
      <c r="AR168" s="144" t="s">
        <v>217</v>
      </c>
      <c r="AT168" s="144" t="s">
        <v>212</v>
      </c>
      <c r="AU168" s="144" t="s">
        <v>86</v>
      </c>
      <c r="AY168" s="17" t="s">
        <v>210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7" t="s">
        <v>84</v>
      </c>
      <c r="BK168" s="145">
        <f>ROUND(I168*H168,2)</f>
        <v>0</v>
      </c>
      <c r="BL168" s="17" t="s">
        <v>217</v>
      </c>
      <c r="BM168" s="144" t="s">
        <v>1155</v>
      </c>
    </row>
    <row r="169" spans="2:65" s="12" customFormat="1">
      <c r="B169" s="150"/>
      <c r="D169" s="146" t="s">
        <v>221</v>
      </c>
      <c r="E169" s="151" t="s">
        <v>1</v>
      </c>
      <c r="F169" s="152" t="s">
        <v>1157</v>
      </c>
      <c r="H169" s="151" t="s">
        <v>1</v>
      </c>
      <c r="I169" s="153"/>
      <c r="L169" s="150"/>
      <c r="M169" s="154"/>
      <c r="T169" s="155"/>
      <c r="AT169" s="151" t="s">
        <v>221</v>
      </c>
      <c r="AU169" s="151" t="s">
        <v>86</v>
      </c>
      <c r="AV169" s="12" t="s">
        <v>84</v>
      </c>
      <c r="AW169" s="12" t="s">
        <v>32</v>
      </c>
      <c r="AX169" s="12" t="s">
        <v>76</v>
      </c>
      <c r="AY169" s="151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1227</v>
      </c>
      <c r="H170" s="159">
        <v>150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4" customFormat="1">
      <c r="B171" s="163"/>
      <c r="D171" s="146" t="s">
        <v>221</v>
      </c>
      <c r="E171" s="164" t="s">
        <v>1</v>
      </c>
      <c r="F171" s="165" t="s">
        <v>224</v>
      </c>
      <c r="H171" s="166">
        <v>150</v>
      </c>
      <c r="I171" s="167"/>
      <c r="L171" s="163"/>
      <c r="M171" s="168"/>
      <c r="T171" s="169"/>
      <c r="AT171" s="164" t="s">
        <v>221</v>
      </c>
      <c r="AU171" s="164" t="s">
        <v>86</v>
      </c>
      <c r="AV171" s="14" t="s">
        <v>217</v>
      </c>
      <c r="AW171" s="14" t="s">
        <v>32</v>
      </c>
      <c r="AX171" s="14" t="s">
        <v>84</v>
      </c>
      <c r="AY171" s="164" t="s">
        <v>210</v>
      </c>
    </row>
    <row r="172" spans="2:65" s="1" customFormat="1" ht="21.75" customHeight="1">
      <c r="B172" s="32"/>
      <c r="C172" s="170" t="s">
        <v>286</v>
      </c>
      <c r="D172" s="170" t="s">
        <v>327</v>
      </c>
      <c r="E172" s="171" t="s">
        <v>1167</v>
      </c>
      <c r="F172" s="172" t="s">
        <v>1168</v>
      </c>
      <c r="G172" s="173" t="s">
        <v>240</v>
      </c>
      <c r="H172" s="174">
        <v>153</v>
      </c>
      <c r="I172" s="175"/>
      <c r="J172" s="176">
        <f>ROUND(I172*H172,2)</f>
        <v>0</v>
      </c>
      <c r="K172" s="172" t="s">
        <v>216</v>
      </c>
      <c r="L172" s="177"/>
      <c r="M172" s="178" t="s">
        <v>1</v>
      </c>
      <c r="N172" s="179" t="s">
        <v>41</v>
      </c>
      <c r="P172" s="142">
        <f>O172*H172</f>
        <v>0</v>
      </c>
      <c r="Q172" s="142">
        <v>6.5000000000000002E-2</v>
      </c>
      <c r="R172" s="142">
        <f>Q172*H172</f>
        <v>9.9450000000000003</v>
      </c>
      <c r="S172" s="142">
        <v>0</v>
      </c>
      <c r="T172" s="143">
        <f>S172*H172</f>
        <v>0</v>
      </c>
      <c r="AR172" s="144" t="s">
        <v>263</v>
      </c>
      <c r="AT172" s="144" t="s">
        <v>327</v>
      </c>
      <c r="AU172" s="144" t="s">
        <v>86</v>
      </c>
      <c r="AY172" s="17" t="s">
        <v>210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7" t="s">
        <v>84</v>
      </c>
      <c r="BK172" s="145">
        <f>ROUND(I172*H172,2)</f>
        <v>0</v>
      </c>
      <c r="BL172" s="17" t="s">
        <v>217</v>
      </c>
      <c r="BM172" s="144" t="s">
        <v>1169</v>
      </c>
    </row>
    <row r="173" spans="2:65" s="12" customFormat="1">
      <c r="B173" s="150"/>
      <c r="D173" s="146" t="s">
        <v>221</v>
      </c>
      <c r="E173" s="151" t="s">
        <v>1</v>
      </c>
      <c r="F173" s="152" t="s">
        <v>1157</v>
      </c>
      <c r="H173" s="151" t="s">
        <v>1</v>
      </c>
      <c r="I173" s="153"/>
      <c r="L173" s="150"/>
      <c r="M173" s="154"/>
      <c r="T173" s="155"/>
      <c r="AT173" s="151" t="s">
        <v>221</v>
      </c>
      <c r="AU173" s="151" t="s">
        <v>86</v>
      </c>
      <c r="AV173" s="12" t="s">
        <v>84</v>
      </c>
      <c r="AW173" s="12" t="s">
        <v>32</v>
      </c>
      <c r="AX173" s="12" t="s">
        <v>76</v>
      </c>
      <c r="AY173" s="151" t="s">
        <v>210</v>
      </c>
    </row>
    <row r="174" spans="2:65" s="13" customFormat="1">
      <c r="B174" s="156"/>
      <c r="D174" s="146" t="s">
        <v>221</v>
      </c>
      <c r="E174" s="157" t="s">
        <v>1</v>
      </c>
      <c r="F174" s="158" t="s">
        <v>1357</v>
      </c>
      <c r="H174" s="159">
        <v>153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76</v>
      </c>
      <c r="AY174" s="157" t="s">
        <v>210</v>
      </c>
    </row>
    <row r="175" spans="2:65" s="14" customFormat="1">
      <c r="B175" s="163"/>
      <c r="D175" s="146" t="s">
        <v>221</v>
      </c>
      <c r="E175" s="164" t="s">
        <v>1</v>
      </c>
      <c r="F175" s="165" t="s">
        <v>224</v>
      </c>
      <c r="H175" s="166">
        <v>153</v>
      </c>
      <c r="I175" s="167"/>
      <c r="L175" s="163"/>
      <c r="M175" s="168"/>
      <c r="T175" s="169"/>
      <c r="AT175" s="164" t="s">
        <v>221</v>
      </c>
      <c r="AU175" s="164" t="s">
        <v>86</v>
      </c>
      <c r="AV175" s="14" t="s">
        <v>217</v>
      </c>
      <c r="AW175" s="14" t="s">
        <v>32</v>
      </c>
      <c r="AX175" s="14" t="s">
        <v>84</v>
      </c>
      <c r="AY175" s="164" t="s">
        <v>210</v>
      </c>
    </row>
    <row r="176" spans="2:65" s="1" customFormat="1" ht="49.15" customHeight="1">
      <c r="B176" s="32"/>
      <c r="C176" s="133" t="s">
        <v>8</v>
      </c>
      <c r="D176" s="133" t="s">
        <v>212</v>
      </c>
      <c r="E176" s="134" t="s">
        <v>1171</v>
      </c>
      <c r="F176" s="135" t="s">
        <v>1172</v>
      </c>
      <c r="G176" s="136" t="s">
        <v>240</v>
      </c>
      <c r="H176" s="137">
        <v>149</v>
      </c>
      <c r="I176" s="138"/>
      <c r="J176" s="139">
        <f>ROUND(I176*H176,2)</f>
        <v>0</v>
      </c>
      <c r="K176" s="135" t="s">
        <v>216</v>
      </c>
      <c r="L176" s="32"/>
      <c r="M176" s="140" t="s">
        <v>1</v>
      </c>
      <c r="N176" s="141" t="s">
        <v>41</v>
      </c>
      <c r="P176" s="142">
        <f>O176*H176</f>
        <v>0</v>
      </c>
      <c r="Q176" s="142">
        <v>0.14041999999999999</v>
      </c>
      <c r="R176" s="142">
        <f>Q176*H176</f>
        <v>20.92258</v>
      </c>
      <c r="S176" s="142">
        <v>0</v>
      </c>
      <c r="T176" s="143">
        <f>S176*H176</f>
        <v>0</v>
      </c>
      <c r="AR176" s="144" t="s">
        <v>217</v>
      </c>
      <c r="AT176" s="144" t="s">
        <v>212</v>
      </c>
      <c r="AU176" s="144" t="s">
        <v>86</v>
      </c>
      <c r="AY176" s="17" t="s">
        <v>210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7" t="s">
        <v>84</v>
      </c>
      <c r="BK176" s="145">
        <f>ROUND(I176*H176,2)</f>
        <v>0</v>
      </c>
      <c r="BL176" s="17" t="s">
        <v>217</v>
      </c>
      <c r="BM176" s="144" t="s">
        <v>1173</v>
      </c>
    </row>
    <row r="177" spans="2:65" s="12" customFormat="1">
      <c r="B177" s="150"/>
      <c r="D177" s="146" t="s">
        <v>221</v>
      </c>
      <c r="E177" s="151" t="s">
        <v>1</v>
      </c>
      <c r="F177" s="152" t="s">
        <v>1174</v>
      </c>
      <c r="H177" s="151" t="s">
        <v>1</v>
      </c>
      <c r="I177" s="153"/>
      <c r="L177" s="150"/>
      <c r="M177" s="154"/>
      <c r="T177" s="155"/>
      <c r="AT177" s="151" t="s">
        <v>221</v>
      </c>
      <c r="AU177" s="151" t="s">
        <v>86</v>
      </c>
      <c r="AV177" s="12" t="s">
        <v>84</v>
      </c>
      <c r="AW177" s="12" t="s">
        <v>32</v>
      </c>
      <c r="AX177" s="12" t="s">
        <v>76</v>
      </c>
      <c r="AY177" s="151" t="s">
        <v>210</v>
      </c>
    </row>
    <row r="178" spans="2:65" s="13" customFormat="1">
      <c r="B178" s="156"/>
      <c r="D178" s="146" t="s">
        <v>221</v>
      </c>
      <c r="E178" s="157" t="s">
        <v>1</v>
      </c>
      <c r="F178" s="158" t="s">
        <v>1358</v>
      </c>
      <c r="H178" s="159">
        <v>149</v>
      </c>
      <c r="I178" s="160"/>
      <c r="L178" s="156"/>
      <c r="M178" s="161"/>
      <c r="T178" s="162"/>
      <c r="AT178" s="157" t="s">
        <v>221</v>
      </c>
      <c r="AU178" s="157" t="s">
        <v>86</v>
      </c>
      <c r="AV178" s="13" t="s">
        <v>86</v>
      </c>
      <c r="AW178" s="13" t="s">
        <v>32</v>
      </c>
      <c r="AX178" s="13" t="s">
        <v>76</v>
      </c>
      <c r="AY178" s="157" t="s">
        <v>210</v>
      </c>
    </row>
    <row r="179" spans="2:65" s="14" customFormat="1">
      <c r="B179" s="163"/>
      <c r="D179" s="146" t="s">
        <v>221</v>
      </c>
      <c r="E179" s="164" t="s">
        <v>1</v>
      </c>
      <c r="F179" s="165" t="s">
        <v>224</v>
      </c>
      <c r="H179" s="166">
        <v>149</v>
      </c>
      <c r="I179" s="167"/>
      <c r="L179" s="163"/>
      <c r="M179" s="168"/>
      <c r="T179" s="169"/>
      <c r="AT179" s="164" t="s">
        <v>221</v>
      </c>
      <c r="AU179" s="164" t="s">
        <v>86</v>
      </c>
      <c r="AV179" s="14" t="s">
        <v>217</v>
      </c>
      <c r="AW179" s="14" t="s">
        <v>32</v>
      </c>
      <c r="AX179" s="14" t="s">
        <v>84</v>
      </c>
      <c r="AY179" s="164" t="s">
        <v>210</v>
      </c>
    </row>
    <row r="180" spans="2:65" s="1" customFormat="1" ht="16.5" customHeight="1">
      <c r="B180" s="32"/>
      <c r="C180" s="170" t="s">
        <v>250</v>
      </c>
      <c r="D180" s="170" t="s">
        <v>327</v>
      </c>
      <c r="E180" s="171" t="s">
        <v>1175</v>
      </c>
      <c r="F180" s="172" t="s">
        <v>1176</v>
      </c>
      <c r="G180" s="173" t="s">
        <v>240</v>
      </c>
      <c r="H180" s="174">
        <v>151.97999999999999</v>
      </c>
      <c r="I180" s="175"/>
      <c r="J180" s="176">
        <f>ROUND(I180*H180,2)</f>
        <v>0</v>
      </c>
      <c r="K180" s="172" t="s">
        <v>216</v>
      </c>
      <c r="L180" s="177"/>
      <c r="M180" s="178" t="s">
        <v>1</v>
      </c>
      <c r="N180" s="179" t="s">
        <v>41</v>
      </c>
      <c r="P180" s="142">
        <f>O180*H180</f>
        <v>0</v>
      </c>
      <c r="Q180" s="142">
        <v>4.4999999999999998E-2</v>
      </c>
      <c r="R180" s="142">
        <f>Q180*H180</f>
        <v>6.8390999999999993</v>
      </c>
      <c r="S180" s="142">
        <v>0</v>
      </c>
      <c r="T180" s="143">
        <f>S180*H180</f>
        <v>0</v>
      </c>
      <c r="AR180" s="144" t="s">
        <v>263</v>
      </c>
      <c r="AT180" s="144" t="s">
        <v>327</v>
      </c>
      <c r="AU180" s="144" t="s">
        <v>86</v>
      </c>
      <c r="AY180" s="17" t="s">
        <v>210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7" t="s">
        <v>84</v>
      </c>
      <c r="BK180" s="145">
        <f>ROUND(I180*H180,2)</f>
        <v>0</v>
      </c>
      <c r="BL180" s="17" t="s">
        <v>217</v>
      </c>
      <c r="BM180" s="144" t="s">
        <v>1177</v>
      </c>
    </row>
    <row r="181" spans="2:65" s="12" customFormat="1">
      <c r="B181" s="150"/>
      <c r="D181" s="146" t="s">
        <v>221</v>
      </c>
      <c r="E181" s="151" t="s">
        <v>1</v>
      </c>
      <c r="F181" s="152" t="s">
        <v>1174</v>
      </c>
      <c r="H181" s="151" t="s">
        <v>1</v>
      </c>
      <c r="I181" s="153"/>
      <c r="L181" s="150"/>
      <c r="M181" s="154"/>
      <c r="T181" s="155"/>
      <c r="AT181" s="151" t="s">
        <v>221</v>
      </c>
      <c r="AU181" s="151" t="s">
        <v>86</v>
      </c>
      <c r="AV181" s="12" t="s">
        <v>84</v>
      </c>
      <c r="AW181" s="12" t="s">
        <v>32</v>
      </c>
      <c r="AX181" s="12" t="s">
        <v>76</v>
      </c>
      <c r="AY181" s="151" t="s">
        <v>210</v>
      </c>
    </row>
    <row r="182" spans="2:65" s="13" customFormat="1">
      <c r="B182" s="156"/>
      <c r="D182" s="146" t="s">
        <v>221</v>
      </c>
      <c r="E182" s="157" t="s">
        <v>1</v>
      </c>
      <c r="F182" s="158" t="s">
        <v>1359</v>
      </c>
      <c r="H182" s="159">
        <v>151.97999999999999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4" customFormat="1">
      <c r="B183" s="163"/>
      <c r="D183" s="146" t="s">
        <v>221</v>
      </c>
      <c r="E183" s="164" t="s">
        <v>1</v>
      </c>
      <c r="F183" s="165" t="s">
        <v>224</v>
      </c>
      <c r="H183" s="166">
        <v>151.97999999999999</v>
      </c>
      <c r="I183" s="167"/>
      <c r="L183" s="163"/>
      <c r="M183" s="168"/>
      <c r="T183" s="169"/>
      <c r="AT183" s="164" t="s">
        <v>221</v>
      </c>
      <c r="AU183" s="164" t="s">
        <v>86</v>
      </c>
      <c r="AV183" s="14" t="s">
        <v>217</v>
      </c>
      <c r="AW183" s="14" t="s">
        <v>32</v>
      </c>
      <c r="AX183" s="14" t="s">
        <v>84</v>
      </c>
      <c r="AY183" s="164" t="s">
        <v>210</v>
      </c>
    </row>
    <row r="184" spans="2:65" s="11" customFormat="1" ht="22.9" customHeight="1">
      <c r="B184" s="121"/>
      <c r="D184" s="122" t="s">
        <v>75</v>
      </c>
      <c r="E184" s="131" t="s">
        <v>758</v>
      </c>
      <c r="F184" s="131" t="s">
        <v>759</v>
      </c>
      <c r="I184" s="124"/>
      <c r="J184" s="132">
        <f>BK184</f>
        <v>0</v>
      </c>
      <c r="L184" s="121"/>
      <c r="M184" s="126"/>
      <c r="P184" s="127">
        <f>P185</f>
        <v>0</v>
      </c>
      <c r="R184" s="127">
        <f>R185</f>
        <v>0</v>
      </c>
      <c r="T184" s="128">
        <f>T185</f>
        <v>0</v>
      </c>
      <c r="AR184" s="122" t="s">
        <v>84</v>
      </c>
      <c r="AT184" s="129" t="s">
        <v>75</v>
      </c>
      <c r="AU184" s="129" t="s">
        <v>84</v>
      </c>
      <c r="AY184" s="122" t="s">
        <v>210</v>
      </c>
      <c r="BK184" s="130">
        <f>BK185</f>
        <v>0</v>
      </c>
    </row>
    <row r="185" spans="2:65" s="1" customFormat="1" ht="44.25" customHeight="1">
      <c r="B185" s="32"/>
      <c r="C185" s="133" t="s">
        <v>301</v>
      </c>
      <c r="D185" s="133" t="s">
        <v>212</v>
      </c>
      <c r="E185" s="134" t="s">
        <v>760</v>
      </c>
      <c r="F185" s="135" t="s">
        <v>761</v>
      </c>
      <c r="G185" s="136" t="s">
        <v>330</v>
      </c>
      <c r="H185" s="137">
        <v>254.48099999999999</v>
      </c>
      <c r="I185" s="138"/>
      <c r="J185" s="139">
        <f>ROUND(I185*H185,2)</f>
        <v>0</v>
      </c>
      <c r="K185" s="135" t="s">
        <v>216</v>
      </c>
      <c r="L185" s="32"/>
      <c r="M185" s="180" t="s">
        <v>1</v>
      </c>
      <c r="N185" s="181" t="s">
        <v>41</v>
      </c>
      <c r="O185" s="182"/>
      <c r="P185" s="183">
        <f>O185*H185</f>
        <v>0</v>
      </c>
      <c r="Q185" s="183">
        <v>0</v>
      </c>
      <c r="R185" s="183">
        <f>Q185*H185</f>
        <v>0</v>
      </c>
      <c r="S185" s="183">
        <v>0</v>
      </c>
      <c r="T185" s="184">
        <f>S185*H185</f>
        <v>0</v>
      </c>
      <c r="AR185" s="144" t="s">
        <v>217</v>
      </c>
      <c r="AT185" s="144" t="s">
        <v>212</v>
      </c>
      <c r="AU185" s="144" t="s">
        <v>86</v>
      </c>
      <c r="AY185" s="17" t="s">
        <v>210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7" t="s">
        <v>84</v>
      </c>
      <c r="BK185" s="145">
        <f>ROUND(I185*H185,2)</f>
        <v>0</v>
      </c>
      <c r="BL185" s="17" t="s">
        <v>217</v>
      </c>
      <c r="BM185" s="144" t="s">
        <v>1207</v>
      </c>
    </row>
    <row r="186" spans="2:65" s="1" customFormat="1" ht="7" customHeight="1">
      <c r="B186" s="44"/>
      <c r="C186" s="45"/>
      <c r="D186" s="45"/>
      <c r="E186" s="45"/>
      <c r="F186" s="45"/>
      <c r="G186" s="45"/>
      <c r="H186" s="45"/>
      <c r="I186" s="45"/>
      <c r="J186" s="45"/>
      <c r="K186" s="45"/>
      <c r="L186" s="32"/>
    </row>
  </sheetData>
  <sheetProtection algorithmName="SHA-512" hashValue="5XW4SXBoBvid04t7besqg7BoE4dqufGDmg8arnVH8XAUnuDRaZMmZI7Xp5NM6XJCIW67Ve/0n+np9cS5OpvSyA==" saltValue="GdOODmFsISiCXC0edSf2Lq94GW1oiX5nCBWU+B5KfCR3pTXBkLtvoT9yKeFHUz6I3nRBHzXLoNrbZmTZjpcfzA==" spinCount="100000" sheet="1" objects="1" scenarios="1" formatColumns="0" formatRows="0" autoFilter="0"/>
  <autoFilter ref="C119:K185" xr:uid="{00000000-0009-0000-0000-000006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61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104</v>
      </c>
      <c r="AZ2" s="88" t="s">
        <v>812</v>
      </c>
      <c r="BA2" s="88" t="s">
        <v>813</v>
      </c>
      <c r="BB2" s="88" t="s">
        <v>330</v>
      </c>
      <c r="BC2" s="88" t="s">
        <v>1360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56" ht="7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56" s="1" customFormat="1" ht="12" customHeight="1">
      <c r="B8" s="32"/>
      <c r="D8" s="27" t="s">
        <v>173</v>
      </c>
      <c r="L8" s="32"/>
    </row>
    <row r="9" spans="2:56" s="1" customFormat="1" ht="16.5" customHeight="1">
      <c r="B9" s="32"/>
      <c r="E9" s="253" t="s">
        <v>1361</v>
      </c>
      <c r="F9" s="256"/>
      <c r="G9" s="256"/>
      <c r="H9" s="256"/>
      <c r="L9" s="32"/>
    </row>
    <row r="10" spans="2:56" s="1" customFormat="1">
      <c r="B10" s="32"/>
      <c r="L10" s="32"/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</v>
      </c>
      <c r="L20" s="32"/>
    </row>
    <row r="21" spans="2:12" s="1" customFormat="1" ht="18" customHeight="1">
      <c r="B21" s="32"/>
      <c r="E21" s="25" t="s">
        <v>31</v>
      </c>
      <c r="I21" s="27" t="s">
        <v>27</v>
      </c>
      <c r="J21" s="25" t="s">
        <v>1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34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ROUND(J121,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ROUND((SUM(BE121:BE160)),  2)</f>
        <v>0</v>
      </c>
      <c r="I33" s="93">
        <v>0.21</v>
      </c>
      <c r="J33" s="92">
        <f>ROUND(((SUM(BE121:BE160))*I33),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ROUND((SUM(BF121:BF160)),  2)</f>
        <v>0</v>
      </c>
      <c r="I34" s="93">
        <v>0.12</v>
      </c>
      <c r="J34" s="92">
        <f>ROUND(((SUM(BF121:BF160))*I34),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ROUND((SUM(BG121:BG160)),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ROUND((SUM(BH121:BH160)),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ROUND((SUM(BI121:BI160)),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SO180 - OPRAVA OBJÍZDNÝCH TRAS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J121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J122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J123</f>
        <v>0</v>
      </c>
      <c r="L98" s="109"/>
    </row>
    <row r="99" spans="2:12" s="9" customFormat="1" ht="19.899999999999999" customHeight="1">
      <c r="B99" s="109"/>
      <c r="D99" s="110" t="s">
        <v>186</v>
      </c>
      <c r="E99" s="111"/>
      <c r="F99" s="111"/>
      <c r="G99" s="111"/>
      <c r="H99" s="111"/>
      <c r="I99" s="111"/>
      <c r="J99" s="112">
        <f>J129</f>
        <v>0</v>
      </c>
      <c r="L99" s="109"/>
    </row>
    <row r="100" spans="2:12" s="9" customFormat="1" ht="19.899999999999999" customHeight="1">
      <c r="B100" s="109"/>
      <c r="D100" s="110" t="s">
        <v>189</v>
      </c>
      <c r="E100" s="111"/>
      <c r="F100" s="111"/>
      <c r="G100" s="111"/>
      <c r="H100" s="111"/>
      <c r="I100" s="111"/>
      <c r="J100" s="112">
        <f>J150</f>
        <v>0</v>
      </c>
      <c r="L100" s="109"/>
    </row>
    <row r="101" spans="2:12" s="9" customFormat="1" ht="19.899999999999999" customHeight="1">
      <c r="B101" s="109"/>
      <c r="D101" s="110" t="s">
        <v>190</v>
      </c>
      <c r="E101" s="111"/>
      <c r="F101" s="111"/>
      <c r="G101" s="111"/>
      <c r="H101" s="111"/>
      <c r="I101" s="111"/>
      <c r="J101" s="112">
        <f>J159</f>
        <v>0</v>
      </c>
      <c r="L101" s="109"/>
    </row>
    <row r="102" spans="2:12" s="1" customFormat="1" ht="21.75" customHeight="1">
      <c r="B102" s="32"/>
      <c r="L102" s="32"/>
    </row>
    <row r="103" spans="2:12" s="1" customFormat="1" ht="7" customHeight="1">
      <c r="B103" s="44"/>
      <c r="C103" s="45"/>
      <c r="D103" s="45"/>
      <c r="E103" s="45"/>
      <c r="F103" s="45"/>
      <c r="G103" s="45"/>
      <c r="H103" s="45"/>
      <c r="I103" s="45"/>
      <c r="J103" s="45"/>
      <c r="K103" s="45"/>
      <c r="L103" s="32"/>
    </row>
    <row r="107" spans="2:12" s="1" customFormat="1" ht="7" customHeight="1">
      <c r="B107" s="46"/>
      <c r="C107" s="47"/>
      <c r="D107" s="47"/>
      <c r="E107" s="47"/>
      <c r="F107" s="47"/>
      <c r="G107" s="47"/>
      <c r="H107" s="47"/>
      <c r="I107" s="47"/>
      <c r="J107" s="47"/>
      <c r="K107" s="47"/>
      <c r="L107" s="32"/>
    </row>
    <row r="108" spans="2:12" s="1" customFormat="1" ht="25" customHeight="1">
      <c r="B108" s="32"/>
      <c r="C108" s="21" t="s">
        <v>195</v>
      </c>
      <c r="L108" s="32"/>
    </row>
    <row r="109" spans="2:12" s="1" customFormat="1" ht="7" customHeight="1">
      <c r="B109" s="32"/>
      <c r="L109" s="32"/>
    </row>
    <row r="110" spans="2:12" s="1" customFormat="1" ht="12" customHeight="1">
      <c r="B110" s="32"/>
      <c r="C110" s="27" t="s">
        <v>16</v>
      </c>
      <c r="L110" s="32"/>
    </row>
    <row r="111" spans="2:12" s="1" customFormat="1" ht="16.5" customHeight="1">
      <c r="B111" s="32"/>
      <c r="E111" s="257" t="str">
        <f>E7</f>
        <v>II/184 PRŮTAH CHUDENICE, REKONSTRUKCE</v>
      </c>
      <c r="F111" s="258"/>
      <c r="G111" s="258"/>
      <c r="H111" s="258"/>
      <c r="L111" s="32"/>
    </row>
    <row r="112" spans="2:12" s="1" customFormat="1" ht="12" customHeight="1">
      <c r="B112" s="32"/>
      <c r="C112" s="27" t="s">
        <v>173</v>
      </c>
      <c r="L112" s="32"/>
    </row>
    <row r="113" spans="2:65" s="1" customFormat="1" ht="16.5" customHeight="1">
      <c r="B113" s="32"/>
      <c r="E113" s="253" t="str">
        <f>E9</f>
        <v>SO180 - OPRAVA OBJÍZDNÝCH TRAS</v>
      </c>
      <c r="F113" s="256"/>
      <c r="G113" s="256"/>
      <c r="H113" s="256"/>
      <c r="L113" s="32"/>
    </row>
    <row r="114" spans="2:65" s="1" customFormat="1" ht="7" customHeight="1">
      <c r="B114" s="32"/>
      <c r="L114" s="32"/>
    </row>
    <row r="115" spans="2:65" s="1" customFormat="1" ht="12" customHeight="1">
      <c r="B115" s="32"/>
      <c r="C115" s="27" t="s">
        <v>20</v>
      </c>
      <c r="F115" s="25" t="str">
        <f>F12</f>
        <v xml:space="preserve"> </v>
      </c>
      <c r="I115" s="27" t="s">
        <v>22</v>
      </c>
      <c r="J115" s="52" t="str">
        <f>IF(J12="","",J12)</f>
        <v>7. 11. 2025</v>
      </c>
      <c r="L115" s="32"/>
    </row>
    <row r="116" spans="2:65" s="1" customFormat="1" ht="7" customHeight="1">
      <c r="B116" s="32"/>
      <c r="L116" s="32"/>
    </row>
    <row r="117" spans="2:65" s="1" customFormat="1" ht="25.75" customHeight="1">
      <c r="B117" s="32"/>
      <c r="C117" s="27" t="s">
        <v>24</v>
      </c>
      <c r="F117" s="25" t="str">
        <f>E15</f>
        <v>SÚS PK a Městys Chudenice</v>
      </c>
      <c r="I117" s="27" t="s">
        <v>30</v>
      </c>
      <c r="J117" s="30" t="str">
        <f>E21</f>
        <v>MACÁN PROJEKCE DS s.r.o.</v>
      </c>
      <c r="L117" s="32"/>
    </row>
    <row r="118" spans="2:65" s="1" customFormat="1" ht="15.25" customHeight="1">
      <c r="B118" s="32"/>
      <c r="C118" s="27" t="s">
        <v>28</v>
      </c>
      <c r="F118" s="25" t="str">
        <f>IF(E18="","",E18)</f>
        <v>Vyplň údaj</v>
      </c>
      <c r="I118" s="27" t="s">
        <v>33</v>
      </c>
      <c r="J118" s="30" t="str">
        <f>E24</f>
        <v>Žižkovský Petr</v>
      </c>
      <c r="L118" s="32"/>
    </row>
    <row r="119" spans="2:65" s="1" customFormat="1" ht="10.4" customHeight="1">
      <c r="B119" s="32"/>
      <c r="L119" s="32"/>
    </row>
    <row r="120" spans="2:65" s="10" customFormat="1" ht="29.25" customHeight="1">
      <c r="B120" s="113"/>
      <c r="C120" s="114" t="s">
        <v>196</v>
      </c>
      <c r="D120" s="115" t="s">
        <v>61</v>
      </c>
      <c r="E120" s="115" t="s">
        <v>57</v>
      </c>
      <c r="F120" s="115" t="s">
        <v>58</v>
      </c>
      <c r="G120" s="115" t="s">
        <v>197</v>
      </c>
      <c r="H120" s="115" t="s">
        <v>198</v>
      </c>
      <c r="I120" s="115" t="s">
        <v>199</v>
      </c>
      <c r="J120" s="115" t="s">
        <v>179</v>
      </c>
      <c r="K120" s="116" t="s">
        <v>200</v>
      </c>
      <c r="L120" s="113"/>
      <c r="M120" s="59" t="s">
        <v>1</v>
      </c>
      <c r="N120" s="60" t="s">
        <v>40</v>
      </c>
      <c r="O120" s="60" t="s">
        <v>201</v>
      </c>
      <c r="P120" s="60" t="s">
        <v>202</v>
      </c>
      <c r="Q120" s="60" t="s">
        <v>203</v>
      </c>
      <c r="R120" s="60" t="s">
        <v>204</v>
      </c>
      <c r="S120" s="60" t="s">
        <v>205</v>
      </c>
      <c r="T120" s="61" t="s">
        <v>206</v>
      </c>
    </row>
    <row r="121" spans="2:65" s="1" customFormat="1" ht="22.9" customHeight="1">
      <c r="B121" s="32"/>
      <c r="C121" s="64" t="s">
        <v>207</v>
      </c>
      <c r="J121" s="117">
        <f>BK121</f>
        <v>0</v>
      </c>
      <c r="L121" s="32"/>
      <c r="M121" s="62"/>
      <c r="N121" s="53"/>
      <c r="O121" s="53"/>
      <c r="P121" s="118">
        <f>P122</f>
        <v>0</v>
      </c>
      <c r="Q121" s="53"/>
      <c r="R121" s="118">
        <f>R122</f>
        <v>481.245</v>
      </c>
      <c r="S121" s="53"/>
      <c r="T121" s="119">
        <f>T122</f>
        <v>287.5</v>
      </c>
      <c r="AT121" s="17" t="s">
        <v>75</v>
      </c>
      <c r="AU121" s="17" t="s">
        <v>181</v>
      </c>
      <c r="BK121" s="120">
        <f>BK122</f>
        <v>0</v>
      </c>
    </row>
    <row r="122" spans="2:65" s="11" customFormat="1" ht="25.9" customHeight="1">
      <c r="B122" s="121"/>
      <c r="D122" s="122" t="s">
        <v>75</v>
      </c>
      <c r="E122" s="123" t="s">
        <v>208</v>
      </c>
      <c r="F122" s="123" t="s">
        <v>209</v>
      </c>
      <c r="I122" s="124"/>
      <c r="J122" s="125">
        <f>BK122</f>
        <v>0</v>
      </c>
      <c r="L122" s="121"/>
      <c r="M122" s="126"/>
      <c r="P122" s="127">
        <f>P123+P129+P150+P159</f>
        <v>0</v>
      </c>
      <c r="R122" s="127">
        <f>R123+R129+R150+R159</f>
        <v>481.245</v>
      </c>
      <c r="T122" s="128">
        <f>T123+T129+T150+T159</f>
        <v>287.5</v>
      </c>
      <c r="AR122" s="122" t="s">
        <v>84</v>
      </c>
      <c r="AT122" s="129" t="s">
        <v>75</v>
      </c>
      <c r="AU122" s="129" t="s">
        <v>76</v>
      </c>
      <c r="AY122" s="122" t="s">
        <v>210</v>
      </c>
      <c r="BK122" s="130">
        <f>BK123+BK129+BK150+BK159</f>
        <v>0</v>
      </c>
    </row>
    <row r="123" spans="2:65" s="11" customFormat="1" ht="22.9" customHeight="1">
      <c r="B123" s="121"/>
      <c r="D123" s="122" t="s">
        <v>75</v>
      </c>
      <c r="E123" s="131" t="s">
        <v>84</v>
      </c>
      <c r="F123" s="131" t="s">
        <v>211</v>
      </c>
      <c r="I123" s="124"/>
      <c r="J123" s="132">
        <f>BK123</f>
        <v>0</v>
      </c>
      <c r="L123" s="121"/>
      <c r="M123" s="126"/>
      <c r="P123" s="127">
        <f>SUM(P124:P128)</f>
        <v>0</v>
      </c>
      <c r="R123" s="127">
        <f>SUM(R124:R128)</f>
        <v>2.5000000000000001E-2</v>
      </c>
      <c r="T123" s="128">
        <f>SUM(T124:T128)</f>
        <v>287.5</v>
      </c>
      <c r="AR123" s="122" t="s">
        <v>84</v>
      </c>
      <c r="AT123" s="129" t="s">
        <v>75</v>
      </c>
      <c r="AU123" s="129" t="s">
        <v>84</v>
      </c>
      <c r="AY123" s="122" t="s">
        <v>210</v>
      </c>
      <c r="BK123" s="130">
        <f>SUM(BK124:BK128)</f>
        <v>0</v>
      </c>
    </row>
    <row r="124" spans="2:65" s="1" customFormat="1" ht="44.25" customHeight="1">
      <c r="B124" s="32"/>
      <c r="C124" s="133" t="s">
        <v>84</v>
      </c>
      <c r="D124" s="133" t="s">
        <v>212</v>
      </c>
      <c r="E124" s="134" t="s">
        <v>1362</v>
      </c>
      <c r="F124" s="135" t="s">
        <v>1363</v>
      </c>
      <c r="G124" s="136" t="s">
        <v>215</v>
      </c>
      <c r="H124" s="137">
        <v>2500</v>
      </c>
      <c r="I124" s="138"/>
      <c r="J124" s="139">
        <f>ROUND(I124*H124,2)</f>
        <v>0</v>
      </c>
      <c r="K124" s="135" t="s">
        <v>216</v>
      </c>
      <c r="L124" s="32"/>
      <c r="M124" s="140" t="s">
        <v>1</v>
      </c>
      <c r="N124" s="141" t="s">
        <v>41</v>
      </c>
      <c r="P124" s="142">
        <f>O124*H124</f>
        <v>0</v>
      </c>
      <c r="Q124" s="142">
        <v>1.0000000000000001E-5</v>
      </c>
      <c r="R124" s="142">
        <f>Q124*H124</f>
        <v>2.5000000000000001E-2</v>
      </c>
      <c r="S124" s="142">
        <v>0.115</v>
      </c>
      <c r="T124" s="143">
        <f>S124*H124</f>
        <v>287.5</v>
      </c>
      <c r="AR124" s="144" t="s">
        <v>217</v>
      </c>
      <c r="AT124" s="144" t="s">
        <v>212</v>
      </c>
      <c r="AU124" s="144" t="s">
        <v>86</v>
      </c>
      <c r="AY124" s="17" t="s">
        <v>210</v>
      </c>
      <c r="BE124" s="145">
        <f>IF(N124="základní",J124,0)</f>
        <v>0</v>
      </c>
      <c r="BF124" s="145">
        <f>IF(N124="snížená",J124,0)</f>
        <v>0</v>
      </c>
      <c r="BG124" s="145">
        <f>IF(N124="zákl. přenesená",J124,0)</f>
        <v>0</v>
      </c>
      <c r="BH124" s="145">
        <f>IF(N124="sníž. přenesená",J124,0)</f>
        <v>0</v>
      </c>
      <c r="BI124" s="145">
        <f>IF(N124="nulová",J124,0)</f>
        <v>0</v>
      </c>
      <c r="BJ124" s="17" t="s">
        <v>84</v>
      </c>
      <c r="BK124" s="145">
        <f>ROUND(I124*H124,2)</f>
        <v>0</v>
      </c>
      <c r="BL124" s="17" t="s">
        <v>217</v>
      </c>
      <c r="BM124" s="144" t="s">
        <v>1364</v>
      </c>
    </row>
    <row r="125" spans="2:65" s="1" customFormat="1" ht="27">
      <c r="B125" s="32"/>
      <c r="D125" s="146" t="s">
        <v>219</v>
      </c>
      <c r="F125" s="147" t="s">
        <v>1365</v>
      </c>
      <c r="I125" s="148"/>
      <c r="L125" s="32"/>
      <c r="M125" s="149"/>
      <c r="T125" s="56"/>
      <c r="AT125" s="17" t="s">
        <v>219</v>
      </c>
      <c r="AU125" s="17" t="s">
        <v>86</v>
      </c>
    </row>
    <row r="126" spans="2:65" s="12" customFormat="1">
      <c r="B126" s="150"/>
      <c r="D126" s="146" t="s">
        <v>221</v>
      </c>
      <c r="E126" s="151" t="s">
        <v>1</v>
      </c>
      <c r="F126" s="152" t="s">
        <v>1366</v>
      </c>
      <c r="H126" s="151" t="s">
        <v>1</v>
      </c>
      <c r="I126" s="153"/>
      <c r="L126" s="150"/>
      <c r="M126" s="154"/>
      <c r="T126" s="155"/>
      <c r="AT126" s="151" t="s">
        <v>221</v>
      </c>
      <c r="AU126" s="151" t="s">
        <v>86</v>
      </c>
      <c r="AV126" s="12" t="s">
        <v>84</v>
      </c>
      <c r="AW126" s="12" t="s">
        <v>32</v>
      </c>
      <c r="AX126" s="12" t="s">
        <v>76</v>
      </c>
      <c r="AY126" s="151" t="s">
        <v>210</v>
      </c>
    </row>
    <row r="127" spans="2:65" s="13" customFormat="1">
      <c r="B127" s="156"/>
      <c r="D127" s="146" t="s">
        <v>221</v>
      </c>
      <c r="E127" s="157" t="s">
        <v>1</v>
      </c>
      <c r="F127" s="158" t="s">
        <v>1367</v>
      </c>
      <c r="H127" s="159">
        <v>2500</v>
      </c>
      <c r="I127" s="160"/>
      <c r="L127" s="156"/>
      <c r="M127" s="161"/>
      <c r="T127" s="162"/>
      <c r="AT127" s="157" t="s">
        <v>221</v>
      </c>
      <c r="AU127" s="157" t="s">
        <v>86</v>
      </c>
      <c r="AV127" s="13" t="s">
        <v>86</v>
      </c>
      <c r="AW127" s="13" t="s">
        <v>32</v>
      </c>
      <c r="AX127" s="13" t="s">
        <v>76</v>
      </c>
      <c r="AY127" s="157" t="s">
        <v>210</v>
      </c>
    </row>
    <row r="128" spans="2:65" s="14" customFormat="1">
      <c r="B128" s="163"/>
      <c r="D128" s="146" t="s">
        <v>221</v>
      </c>
      <c r="E128" s="164" t="s">
        <v>1</v>
      </c>
      <c r="F128" s="165" t="s">
        <v>224</v>
      </c>
      <c r="H128" s="166">
        <v>2500</v>
      </c>
      <c r="I128" s="167"/>
      <c r="L128" s="163"/>
      <c r="M128" s="168"/>
      <c r="T128" s="169"/>
      <c r="AT128" s="164" t="s">
        <v>221</v>
      </c>
      <c r="AU128" s="164" t="s">
        <v>86</v>
      </c>
      <c r="AV128" s="14" t="s">
        <v>217</v>
      </c>
      <c r="AW128" s="14" t="s">
        <v>32</v>
      </c>
      <c r="AX128" s="14" t="s">
        <v>84</v>
      </c>
      <c r="AY128" s="164" t="s">
        <v>210</v>
      </c>
    </row>
    <row r="129" spans="2:65" s="11" customFormat="1" ht="22.9" customHeight="1">
      <c r="B129" s="121"/>
      <c r="D129" s="122" t="s">
        <v>75</v>
      </c>
      <c r="E129" s="131" t="s">
        <v>245</v>
      </c>
      <c r="F129" s="131" t="s">
        <v>399</v>
      </c>
      <c r="I129" s="124"/>
      <c r="J129" s="132">
        <f>BK129</f>
        <v>0</v>
      </c>
      <c r="L129" s="121"/>
      <c r="M129" s="126"/>
      <c r="P129" s="127">
        <f>SUM(P130:P149)</f>
        <v>0</v>
      </c>
      <c r="R129" s="127">
        <f>SUM(R130:R149)</f>
        <v>481.22</v>
      </c>
      <c r="T129" s="128">
        <f>SUM(T130:T149)</f>
        <v>0</v>
      </c>
      <c r="AR129" s="122" t="s">
        <v>84</v>
      </c>
      <c r="AT129" s="129" t="s">
        <v>75</v>
      </c>
      <c r="AU129" s="129" t="s">
        <v>84</v>
      </c>
      <c r="AY129" s="122" t="s">
        <v>210</v>
      </c>
      <c r="BK129" s="130">
        <f>SUM(BK130:BK149)</f>
        <v>0</v>
      </c>
    </row>
    <row r="130" spans="2:65" s="1" customFormat="1" ht="37.9" customHeight="1">
      <c r="B130" s="32"/>
      <c r="C130" s="133" t="s">
        <v>86</v>
      </c>
      <c r="D130" s="133" t="s">
        <v>212</v>
      </c>
      <c r="E130" s="134" t="s">
        <v>1368</v>
      </c>
      <c r="F130" s="135" t="s">
        <v>1369</v>
      </c>
      <c r="G130" s="136" t="s">
        <v>215</v>
      </c>
      <c r="H130" s="137">
        <v>420</v>
      </c>
      <c r="I130" s="138"/>
      <c r="J130" s="139">
        <f>ROUND(I130*H130,2)</f>
        <v>0</v>
      </c>
      <c r="K130" s="135" t="s">
        <v>216</v>
      </c>
      <c r="L130" s="32"/>
      <c r="M130" s="140" t="s">
        <v>1</v>
      </c>
      <c r="N130" s="141" t="s">
        <v>41</v>
      </c>
      <c r="P130" s="142">
        <f>O130*H130</f>
        <v>0</v>
      </c>
      <c r="Q130" s="142">
        <v>0.216</v>
      </c>
      <c r="R130" s="142">
        <f>Q130*H130</f>
        <v>90.72</v>
      </c>
      <c r="S130" s="142">
        <v>0</v>
      </c>
      <c r="T130" s="143">
        <f>S130*H130</f>
        <v>0</v>
      </c>
      <c r="AR130" s="144" t="s">
        <v>217</v>
      </c>
      <c r="AT130" s="144" t="s">
        <v>212</v>
      </c>
      <c r="AU130" s="144" t="s">
        <v>86</v>
      </c>
      <c r="AY130" s="17" t="s">
        <v>210</v>
      </c>
      <c r="BE130" s="145">
        <f>IF(N130="základní",J130,0)</f>
        <v>0</v>
      </c>
      <c r="BF130" s="145">
        <f>IF(N130="snížená",J130,0)</f>
        <v>0</v>
      </c>
      <c r="BG130" s="145">
        <f>IF(N130="zákl. přenesená",J130,0)</f>
        <v>0</v>
      </c>
      <c r="BH130" s="145">
        <f>IF(N130="sníž. přenesená",J130,0)</f>
        <v>0</v>
      </c>
      <c r="BI130" s="145">
        <f>IF(N130="nulová",J130,0)</f>
        <v>0</v>
      </c>
      <c r="BJ130" s="17" t="s">
        <v>84</v>
      </c>
      <c r="BK130" s="145">
        <f>ROUND(I130*H130,2)</f>
        <v>0</v>
      </c>
      <c r="BL130" s="17" t="s">
        <v>217</v>
      </c>
      <c r="BM130" s="144" t="s">
        <v>1370</v>
      </c>
    </row>
    <row r="131" spans="2:65" s="12" customFormat="1">
      <c r="B131" s="150"/>
      <c r="D131" s="146" t="s">
        <v>221</v>
      </c>
      <c r="E131" s="151" t="s">
        <v>1</v>
      </c>
      <c r="F131" s="152" t="s">
        <v>1371</v>
      </c>
      <c r="H131" s="151" t="s">
        <v>1</v>
      </c>
      <c r="I131" s="153"/>
      <c r="L131" s="150"/>
      <c r="M131" s="154"/>
      <c r="T131" s="155"/>
      <c r="AT131" s="151" t="s">
        <v>221</v>
      </c>
      <c r="AU131" s="151" t="s">
        <v>86</v>
      </c>
      <c r="AV131" s="12" t="s">
        <v>84</v>
      </c>
      <c r="AW131" s="12" t="s">
        <v>32</v>
      </c>
      <c r="AX131" s="12" t="s">
        <v>76</v>
      </c>
      <c r="AY131" s="151" t="s">
        <v>210</v>
      </c>
    </row>
    <row r="132" spans="2:65" s="13" customFormat="1">
      <c r="B132" s="156"/>
      <c r="D132" s="146" t="s">
        <v>221</v>
      </c>
      <c r="E132" s="157" t="s">
        <v>1</v>
      </c>
      <c r="F132" s="158" t="s">
        <v>1372</v>
      </c>
      <c r="H132" s="159">
        <v>420</v>
      </c>
      <c r="I132" s="160"/>
      <c r="L132" s="156"/>
      <c r="M132" s="161"/>
      <c r="T132" s="162"/>
      <c r="AT132" s="157" t="s">
        <v>221</v>
      </c>
      <c r="AU132" s="157" t="s">
        <v>86</v>
      </c>
      <c r="AV132" s="13" t="s">
        <v>86</v>
      </c>
      <c r="AW132" s="13" t="s">
        <v>32</v>
      </c>
      <c r="AX132" s="13" t="s">
        <v>76</v>
      </c>
      <c r="AY132" s="157" t="s">
        <v>210</v>
      </c>
    </row>
    <row r="133" spans="2:65" s="14" customFormat="1">
      <c r="B133" s="163"/>
      <c r="D133" s="146" t="s">
        <v>221</v>
      </c>
      <c r="E133" s="164" t="s">
        <v>1</v>
      </c>
      <c r="F133" s="165" t="s">
        <v>224</v>
      </c>
      <c r="H133" s="166">
        <v>420</v>
      </c>
      <c r="I133" s="167"/>
      <c r="L133" s="163"/>
      <c r="M133" s="168"/>
      <c r="T133" s="169"/>
      <c r="AT133" s="164" t="s">
        <v>221</v>
      </c>
      <c r="AU133" s="164" t="s">
        <v>86</v>
      </c>
      <c r="AV133" s="14" t="s">
        <v>217</v>
      </c>
      <c r="AW133" s="14" t="s">
        <v>32</v>
      </c>
      <c r="AX133" s="14" t="s">
        <v>84</v>
      </c>
      <c r="AY133" s="164" t="s">
        <v>210</v>
      </c>
    </row>
    <row r="134" spans="2:65" s="1" customFormat="1" ht="24.25" customHeight="1">
      <c r="B134" s="32"/>
      <c r="C134" s="133" t="s">
        <v>231</v>
      </c>
      <c r="D134" s="133" t="s">
        <v>212</v>
      </c>
      <c r="E134" s="134" t="s">
        <v>1373</v>
      </c>
      <c r="F134" s="135" t="s">
        <v>1374</v>
      </c>
      <c r="G134" s="136" t="s">
        <v>215</v>
      </c>
      <c r="H134" s="137">
        <v>2500</v>
      </c>
      <c r="I134" s="138"/>
      <c r="J134" s="139">
        <f>ROUND(I134*H134,2)</f>
        <v>0</v>
      </c>
      <c r="K134" s="135" t="s">
        <v>216</v>
      </c>
      <c r="L134" s="32"/>
      <c r="M134" s="140" t="s">
        <v>1</v>
      </c>
      <c r="N134" s="141" t="s">
        <v>41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217</v>
      </c>
      <c r="AT134" s="144" t="s">
        <v>212</v>
      </c>
      <c r="AU134" s="144" t="s">
        <v>86</v>
      </c>
      <c r="AY134" s="17" t="s">
        <v>210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7" t="s">
        <v>84</v>
      </c>
      <c r="BK134" s="145">
        <f>ROUND(I134*H134,2)</f>
        <v>0</v>
      </c>
      <c r="BL134" s="17" t="s">
        <v>217</v>
      </c>
      <c r="BM134" s="144" t="s">
        <v>1375</v>
      </c>
    </row>
    <row r="135" spans="2:65" s="12" customFormat="1">
      <c r="B135" s="150"/>
      <c r="D135" s="146" t="s">
        <v>221</v>
      </c>
      <c r="E135" s="151" t="s">
        <v>1</v>
      </c>
      <c r="F135" s="152" t="s">
        <v>1366</v>
      </c>
      <c r="H135" s="151" t="s">
        <v>1</v>
      </c>
      <c r="I135" s="153"/>
      <c r="L135" s="150"/>
      <c r="M135" s="154"/>
      <c r="T135" s="155"/>
      <c r="AT135" s="151" t="s">
        <v>221</v>
      </c>
      <c r="AU135" s="151" t="s">
        <v>86</v>
      </c>
      <c r="AV135" s="12" t="s">
        <v>84</v>
      </c>
      <c r="AW135" s="12" t="s">
        <v>32</v>
      </c>
      <c r="AX135" s="12" t="s">
        <v>76</v>
      </c>
      <c r="AY135" s="151" t="s">
        <v>210</v>
      </c>
    </row>
    <row r="136" spans="2:65" s="13" customFormat="1">
      <c r="B136" s="156"/>
      <c r="D136" s="146" t="s">
        <v>221</v>
      </c>
      <c r="E136" s="157" t="s">
        <v>1</v>
      </c>
      <c r="F136" s="158" t="s">
        <v>1367</v>
      </c>
      <c r="H136" s="159">
        <v>2500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76</v>
      </c>
      <c r="AY136" s="157" t="s">
        <v>210</v>
      </c>
    </row>
    <row r="137" spans="2:65" s="14" customFormat="1">
      <c r="B137" s="163"/>
      <c r="D137" s="146" t="s">
        <v>221</v>
      </c>
      <c r="E137" s="164" t="s">
        <v>1</v>
      </c>
      <c r="F137" s="165" t="s">
        <v>224</v>
      </c>
      <c r="H137" s="166">
        <v>2500</v>
      </c>
      <c r="I137" s="167"/>
      <c r="L137" s="163"/>
      <c r="M137" s="168"/>
      <c r="T137" s="169"/>
      <c r="AT137" s="164" t="s">
        <v>221</v>
      </c>
      <c r="AU137" s="164" t="s">
        <v>86</v>
      </c>
      <c r="AV137" s="14" t="s">
        <v>217</v>
      </c>
      <c r="AW137" s="14" t="s">
        <v>32</v>
      </c>
      <c r="AX137" s="14" t="s">
        <v>84</v>
      </c>
      <c r="AY137" s="164" t="s">
        <v>210</v>
      </c>
    </row>
    <row r="138" spans="2:65" s="1" customFormat="1" ht="24.25" customHeight="1">
      <c r="B138" s="32"/>
      <c r="C138" s="133" t="s">
        <v>217</v>
      </c>
      <c r="D138" s="133" t="s">
        <v>212</v>
      </c>
      <c r="E138" s="134" t="s">
        <v>418</v>
      </c>
      <c r="F138" s="135" t="s">
        <v>419</v>
      </c>
      <c r="G138" s="136" t="s">
        <v>215</v>
      </c>
      <c r="H138" s="137">
        <v>2500</v>
      </c>
      <c r="I138" s="138"/>
      <c r="J138" s="139">
        <f>ROUND(I138*H138,2)</f>
        <v>0</v>
      </c>
      <c r="K138" s="135" t="s">
        <v>216</v>
      </c>
      <c r="L138" s="32"/>
      <c r="M138" s="140" t="s">
        <v>1</v>
      </c>
      <c r="N138" s="141" t="s">
        <v>41</v>
      </c>
      <c r="P138" s="142">
        <f>O138*H138</f>
        <v>0</v>
      </c>
      <c r="Q138" s="142">
        <v>0</v>
      </c>
      <c r="R138" s="142">
        <f>Q138*H138</f>
        <v>0</v>
      </c>
      <c r="S138" s="142">
        <v>0</v>
      </c>
      <c r="T138" s="143">
        <f>S138*H138</f>
        <v>0</v>
      </c>
      <c r="AR138" s="144" t="s">
        <v>217</v>
      </c>
      <c r="AT138" s="144" t="s">
        <v>212</v>
      </c>
      <c r="AU138" s="144" t="s">
        <v>86</v>
      </c>
      <c r="AY138" s="17" t="s">
        <v>210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7" t="s">
        <v>84</v>
      </c>
      <c r="BK138" s="145">
        <f>ROUND(I138*H138,2)</f>
        <v>0</v>
      </c>
      <c r="BL138" s="17" t="s">
        <v>217</v>
      </c>
      <c r="BM138" s="144" t="s">
        <v>1376</v>
      </c>
    </row>
    <row r="139" spans="2:65" s="12" customFormat="1">
      <c r="B139" s="150"/>
      <c r="D139" s="146" t="s">
        <v>221</v>
      </c>
      <c r="E139" s="151" t="s">
        <v>1</v>
      </c>
      <c r="F139" s="152" t="s">
        <v>1366</v>
      </c>
      <c r="H139" s="151" t="s">
        <v>1</v>
      </c>
      <c r="I139" s="153"/>
      <c r="L139" s="150"/>
      <c r="M139" s="154"/>
      <c r="T139" s="155"/>
      <c r="AT139" s="151" t="s">
        <v>221</v>
      </c>
      <c r="AU139" s="151" t="s">
        <v>86</v>
      </c>
      <c r="AV139" s="12" t="s">
        <v>84</v>
      </c>
      <c r="AW139" s="12" t="s">
        <v>32</v>
      </c>
      <c r="AX139" s="12" t="s">
        <v>76</v>
      </c>
      <c r="AY139" s="151" t="s">
        <v>210</v>
      </c>
    </row>
    <row r="140" spans="2:65" s="13" customFormat="1">
      <c r="B140" s="156"/>
      <c r="D140" s="146" t="s">
        <v>221</v>
      </c>
      <c r="E140" s="157" t="s">
        <v>1</v>
      </c>
      <c r="F140" s="158" t="s">
        <v>1367</v>
      </c>
      <c r="H140" s="159">
        <v>2500</v>
      </c>
      <c r="I140" s="160"/>
      <c r="L140" s="156"/>
      <c r="M140" s="161"/>
      <c r="T140" s="162"/>
      <c r="AT140" s="157" t="s">
        <v>221</v>
      </c>
      <c r="AU140" s="157" t="s">
        <v>86</v>
      </c>
      <c r="AV140" s="13" t="s">
        <v>86</v>
      </c>
      <c r="AW140" s="13" t="s">
        <v>32</v>
      </c>
      <c r="AX140" s="13" t="s">
        <v>76</v>
      </c>
      <c r="AY140" s="157" t="s">
        <v>210</v>
      </c>
    </row>
    <row r="141" spans="2:65" s="14" customFormat="1">
      <c r="B141" s="163"/>
      <c r="D141" s="146" t="s">
        <v>221</v>
      </c>
      <c r="E141" s="164" t="s">
        <v>1</v>
      </c>
      <c r="F141" s="165" t="s">
        <v>224</v>
      </c>
      <c r="H141" s="166">
        <v>2500</v>
      </c>
      <c r="I141" s="167"/>
      <c r="L141" s="163"/>
      <c r="M141" s="168"/>
      <c r="T141" s="169"/>
      <c r="AT141" s="164" t="s">
        <v>221</v>
      </c>
      <c r="AU141" s="164" t="s">
        <v>86</v>
      </c>
      <c r="AV141" s="14" t="s">
        <v>217</v>
      </c>
      <c r="AW141" s="14" t="s">
        <v>32</v>
      </c>
      <c r="AX141" s="14" t="s">
        <v>84</v>
      </c>
      <c r="AY141" s="164" t="s">
        <v>210</v>
      </c>
    </row>
    <row r="142" spans="2:65" s="1" customFormat="1" ht="37.9" customHeight="1">
      <c r="B142" s="32"/>
      <c r="C142" s="133" t="s">
        <v>245</v>
      </c>
      <c r="D142" s="133" t="s">
        <v>212</v>
      </c>
      <c r="E142" s="134" t="s">
        <v>1377</v>
      </c>
      <c r="F142" s="135" t="s">
        <v>1378</v>
      </c>
      <c r="G142" s="136" t="s">
        <v>215</v>
      </c>
      <c r="H142" s="137">
        <v>2500</v>
      </c>
      <c r="I142" s="138"/>
      <c r="J142" s="139">
        <f>ROUND(I142*H142,2)</f>
        <v>0</v>
      </c>
      <c r="K142" s="135" t="s">
        <v>216</v>
      </c>
      <c r="L142" s="32"/>
      <c r="M142" s="140" t="s">
        <v>1</v>
      </c>
      <c r="N142" s="141" t="s">
        <v>41</v>
      </c>
      <c r="P142" s="142">
        <f>O142*H142</f>
        <v>0</v>
      </c>
      <c r="Q142" s="142">
        <v>0.15620000000000001</v>
      </c>
      <c r="R142" s="142">
        <f>Q142*H142</f>
        <v>390.5</v>
      </c>
      <c r="S142" s="142">
        <v>0</v>
      </c>
      <c r="T142" s="143">
        <f>S142*H142</f>
        <v>0</v>
      </c>
      <c r="AR142" s="144" t="s">
        <v>217</v>
      </c>
      <c r="AT142" s="144" t="s">
        <v>212</v>
      </c>
      <c r="AU142" s="144" t="s">
        <v>86</v>
      </c>
      <c r="AY142" s="17" t="s">
        <v>210</v>
      </c>
      <c r="BE142" s="145">
        <f>IF(N142="základní",J142,0)</f>
        <v>0</v>
      </c>
      <c r="BF142" s="145">
        <f>IF(N142="snížená",J142,0)</f>
        <v>0</v>
      </c>
      <c r="BG142" s="145">
        <f>IF(N142="zákl. přenesená",J142,0)</f>
        <v>0</v>
      </c>
      <c r="BH142" s="145">
        <f>IF(N142="sníž. přenesená",J142,0)</f>
        <v>0</v>
      </c>
      <c r="BI142" s="145">
        <f>IF(N142="nulová",J142,0)</f>
        <v>0</v>
      </c>
      <c r="BJ142" s="17" t="s">
        <v>84</v>
      </c>
      <c r="BK142" s="145">
        <f>ROUND(I142*H142,2)</f>
        <v>0</v>
      </c>
      <c r="BL142" s="17" t="s">
        <v>217</v>
      </c>
      <c r="BM142" s="144" t="s">
        <v>1379</v>
      </c>
    </row>
    <row r="143" spans="2:65" s="12" customFormat="1">
      <c r="B143" s="150"/>
      <c r="D143" s="146" t="s">
        <v>221</v>
      </c>
      <c r="E143" s="151" t="s">
        <v>1</v>
      </c>
      <c r="F143" s="152" t="s">
        <v>1366</v>
      </c>
      <c r="H143" s="151" t="s">
        <v>1</v>
      </c>
      <c r="I143" s="153"/>
      <c r="L143" s="150"/>
      <c r="M143" s="154"/>
      <c r="T143" s="155"/>
      <c r="AT143" s="151" t="s">
        <v>221</v>
      </c>
      <c r="AU143" s="151" t="s">
        <v>86</v>
      </c>
      <c r="AV143" s="12" t="s">
        <v>84</v>
      </c>
      <c r="AW143" s="12" t="s">
        <v>32</v>
      </c>
      <c r="AX143" s="12" t="s">
        <v>76</v>
      </c>
      <c r="AY143" s="151" t="s">
        <v>210</v>
      </c>
    </row>
    <row r="144" spans="2:65" s="13" customFormat="1">
      <c r="B144" s="156"/>
      <c r="D144" s="146" t="s">
        <v>221</v>
      </c>
      <c r="E144" s="157" t="s">
        <v>1</v>
      </c>
      <c r="F144" s="158" t="s">
        <v>1367</v>
      </c>
      <c r="H144" s="159">
        <v>2500</v>
      </c>
      <c r="I144" s="160"/>
      <c r="L144" s="156"/>
      <c r="M144" s="161"/>
      <c r="T144" s="162"/>
      <c r="AT144" s="157" t="s">
        <v>221</v>
      </c>
      <c r="AU144" s="157" t="s">
        <v>86</v>
      </c>
      <c r="AV144" s="13" t="s">
        <v>86</v>
      </c>
      <c r="AW144" s="13" t="s">
        <v>32</v>
      </c>
      <c r="AX144" s="13" t="s">
        <v>76</v>
      </c>
      <c r="AY144" s="157" t="s">
        <v>210</v>
      </c>
    </row>
    <row r="145" spans="2:65" s="14" customFormat="1">
      <c r="B145" s="163"/>
      <c r="D145" s="146" t="s">
        <v>221</v>
      </c>
      <c r="E145" s="164" t="s">
        <v>1</v>
      </c>
      <c r="F145" s="165" t="s">
        <v>224</v>
      </c>
      <c r="H145" s="166">
        <v>2500</v>
      </c>
      <c r="I145" s="167"/>
      <c r="L145" s="163"/>
      <c r="M145" s="168"/>
      <c r="T145" s="169"/>
      <c r="AT145" s="164" t="s">
        <v>221</v>
      </c>
      <c r="AU145" s="164" t="s">
        <v>86</v>
      </c>
      <c r="AV145" s="14" t="s">
        <v>217</v>
      </c>
      <c r="AW145" s="14" t="s">
        <v>32</v>
      </c>
      <c r="AX145" s="14" t="s">
        <v>84</v>
      </c>
      <c r="AY145" s="164" t="s">
        <v>210</v>
      </c>
    </row>
    <row r="146" spans="2:65" s="1" customFormat="1" ht="44.25" customHeight="1">
      <c r="B146" s="32"/>
      <c r="C146" s="133" t="s">
        <v>251</v>
      </c>
      <c r="D146" s="133" t="s">
        <v>212</v>
      </c>
      <c r="E146" s="134" t="s">
        <v>430</v>
      </c>
      <c r="F146" s="135" t="s">
        <v>431</v>
      </c>
      <c r="G146" s="136" t="s">
        <v>215</v>
      </c>
      <c r="H146" s="137">
        <v>2500</v>
      </c>
      <c r="I146" s="138"/>
      <c r="J146" s="139">
        <f>ROUND(I146*H146,2)</f>
        <v>0</v>
      </c>
      <c r="K146" s="135" t="s">
        <v>216</v>
      </c>
      <c r="L146" s="32"/>
      <c r="M146" s="140" t="s">
        <v>1</v>
      </c>
      <c r="N146" s="141" t="s">
        <v>41</v>
      </c>
      <c r="P146" s="142">
        <f>O146*H146</f>
        <v>0</v>
      </c>
      <c r="Q146" s="142">
        <v>0</v>
      </c>
      <c r="R146" s="142">
        <f>Q146*H146</f>
        <v>0</v>
      </c>
      <c r="S146" s="142">
        <v>0</v>
      </c>
      <c r="T146" s="143">
        <f>S146*H146</f>
        <v>0</v>
      </c>
      <c r="AR146" s="144" t="s">
        <v>217</v>
      </c>
      <c r="AT146" s="144" t="s">
        <v>212</v>
      </c>
      <c r="AU146" s="144" t="s">
        <v>86</v>
      </c>
      <c r="AY146" s="17" t="s">
        <v>210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7" t="s">
        <v>84</v>
      </c>
      <c r="BK146" s="145">
        <f>ROUND(I146*H146,2)</f>
        <v>0</v>
      </c>
      <c r="BL146" s="17" t="s">
        <v>217</v>
      </c>
      <c r="BM146" s="144" t="s">
        <v>1380</v>
      </c>
    </row>
    <row r="147" spans="2:65" s="12" customFormat="1">
      <c r="B147" s="150"/>
      <c r="D147" s="146" t="s">
        <v>221</v>
      </c>
      <c r="E147" s="151" t="s">
        <v>1</v>
      </c>
      <c r="F147" s="152" t="s">
        <v>1366</v>
      </c>
      <c r="H147" s="151" t="s">
        <v>1</v>
      </c>
      <c r="I147" s="153"/>
      <c r="L147" s="150"/>
      <c r="M147" s="154"/>
      <c r="T147" s="155"/>
      <c r="AT147" s="151" t="s">
        <v>221</v>
      </c>
      <c r="AU147" s="151" t="s">
        <v>86</v>
      </c>
      <c r="AV147" s="12" t="s">
        <v>84</v>
      </c>
      <c r="AW147" s="12" t="s">
        <v>32</v>
      </c>
      <c r="AX147" s="12" t="s">
        <v>76</v>
      </c>
      <c r="AY147" s="151" t="s">
        <v>210</v>
      </c>
    </row>
    <row r="148" spans="2:65" s="13" customFormat="1">
      <c r="B148" s="156"/>
      <c r="D148" s="146" t="s">
        <v>221</v>
      </c>
      <c r="E148" s="157" t="s">
        <v>1</v>
      </c>
      <c r="F148" s="158" t="s">
        <v>1367</v>
      </c>
      <c r="H148" s="159">
        <v>2500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65" s="14" customFormat="1">
      <c r="B149" s="163"/>
      <c r="D149" s="146" t="s">
        <v>221</v>
      </c>
      <c r="E149" s="164" t="s">
        <v>1</v>
      </c>
      <c r="F149" s="165" t="s">
        <v>224</v>
      </c>
      <c r="H149" s="166">
        <v>2500</v>
      </c>
      <c r="I149" s="167"/>
      <c r="L149" s="163"/>
      <c r="M149" s="168"/>
      <c r="T149" s="169"/>
      <c r="AT149" s="164" t="s">
        <v>221</v>
      </c>
      <c r="AU149" s="164" t="s">
        <v>86</v>
      </c>
      <c r="AV149" s="14" t="s">
        <v>217</v>
      </c>
      <c r="AW149" s="14" t="s">
        <v>32</v>
      </c>
      <c r="AX149" s="14" t="s">
        <v>84</v>
      </c>
      <c r="AY149" s="164" t="s">
        <v>210</v>
      </c>
    </row>
    <row r="150" spans="2:65" s="11" customFormat="1" ht="22.9" customHeight="1">
      <c r="B150" s="121"/>
      <c r="D150" s="122" t="s">
        <v>75</v>
      </c>
      <c r="E150" s="131" t="s">
        <v>735</v>
      </c>
      <c r="F150" s="131" t="s">
        <v>736</v>
      </c>
      <c r="I150" s="124"/>
      <c r="J150" s="132">
        <f>BK150</f>
        <v>0</v>
      </c>
      <c r="L150" s="121"/>
      <c r="M150" s="126"/>
      <c r="P150" s="127">
        <f>SUM(P151:P158)</f>
        <v>0</v>
      </c>
      <c r="R150" s="127">
        <f>SUM(R151:R158)</f>
        <v>0</v>
      </c>
      <c r="T150" s="128">
        <f>SUM(T151:T158)</f>
        <v>0</v>
      </c>
      <c r="AR150" s="122" t="s">
        <v>84</v>
      </c>
      <c r="AT150" s="129" t="s">
        <v>75</v>
      </c>
      <c r="AU150" s="129" t="s">
        <v>84</v>
      </c>
      <c r="AY150" s="122" t="s">
        <v>210</v>
      </c>
      <c r="BK150" s="130">
        <f>SUM(BK151:BK158)</f>
        <v>0</v>
      </c>
    </row>
    <row r="151" spans="2:65" s="1" customFormat="1" ht="37.9" customHeight="1">
      <c r="B151" s="32"/>
      <c r="C151" s="133" t="s">
        <v>257</v>
      </c>
      <c r="D151" s="133" t="s">
        <v>212</v>
      </c>
      <c r="E151" s="134" t="s">
        <v>980</v>
      </c>
      <c r="F151" s="135" t="s">
        <v>981</v>
      </c>
      <c r="G151" s="136" t="s">
        <v>330</v>
      </c>
      <c r="H151" s="137">
        <v>196.78</v>
      </c>
      <c r="I151" s="138"/>
      <c r="J151" s="139">
        <f>ROUND(I151*H151,2)</f>
        <v>0</v>
      </c>
      <c r="K151" s="135" t="s">
        <v>216</v>
      </c>
      <c r="L151" s="32"/>
      <c r="M151" s="140" t="s">
        <v>1</v>
      </c>
      <c r="N151" s="141" t="s">
        <v>41</v>
      </c>
      <c r="P151" s="142">
        <f>O151*H151</f>
        <v>0</v>
      </c>
      <c r="Q151" s="142">
        <v>0</v>
      </c>
      <c r="R151" s="142">
        <f>Q151*H151</f>
        <v>0</v>
      </c>
      <c r="S151" s="142">
        <v>0</v>
      </c>
      <c r="T151" s="143">
        <f>S151*H151</f>
        <v>0</v>
      </c>
      <c r="AR151" s="144" t="s">
        <v>217</v>
      </c>
      <c r="AT151" s="144" t="s">
        <v>212</v>
      </c>
      <c r="AU151" s="144" t="s">
        <v>86</v>
      </c>
      <c r="AY151" s="17" t="s">
        <v>210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7" t="s">
        <v>84</v>
      </c>
      <c r="BK151" s="145">
        <f>ROUND(I151*H151,2)</f>
        <v>0</v>
      </c>
      <c r="BL151" s="17" t="s">
        <v>217</v>
      </c>
      <c r="BM151" s="144" t="s">
        <v>1381</v>
      </c>
    </row>
    <row r="152" spans="2:65" s="12" customFormat="1" ht="20">
      <c r="B152" s="150"/>
      <c r="D152" s="146" t="s">
        <v>221</v>
      </c>
      <c r="E152" s="151" t="s">
        <v>1</v>
      </c>
      <c r="F152" s="152" t="s">
        <v>1382</v>
      </c>
      <c r="H152" s="151" t="s">
        <v>1</v>
      </c>
      <c r="I152" s="153"/>
      <c r="L152" s="150"/>
      <c r="M152" s="154"/>
      <c r="T152" s="155"/>
      <c r="AT152" s="151" t="s">
        <v>221</v>
      </c>
      <c r="AU152" s="151" t="s">
        <v>86</v>
      </c>
      <c r="AV152" s="12" t="s">
        <v>84</v>
      </c>
      <c r="AW152" s="12" t="s">
        <v>32</v>
      </c>
      <c r="AX152" s="12" t="s">
        <v>76</v>
      </c>
      <c r="AY152" s="151" t="s">
        <v>210</v>
      </c>
    </row>
    <row r="153" spans="2:65" s="13" customFormat="1">
      <c r="B153" s="156"/>
      <c r="D153" s="146" t="s">
        <v>221</v>
      </c>
      <c r="E153" s="157" t="s">
        <v>1</v>
      </c>
      <c r="F153" s="158" t="s">
        <v>1383</v>
      </c>
      <c r="H153" s="159">
        <v>196.78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76</v>
      </c>
      <c r="AY153" s="157" t="s">
        <v>210</v>
      </c>
    </row>
    <row r="154" spans="2:65" s="14" customFormat="1">
      <c r="B154" s="163"/>
      <c r="D154" s="146" t="s">
        <v>221</v>
      </c>
      <c r="E154" s="164" t="s">
        <v>812</v>
      </c>
      <c r="F154" s="165" t="s">
        <v>224</v>
      </c>
      <c r="H154" s="166">
        <v>196.78</v>
      </c>
      <c r="I154" s="167"/>
      <c r="L154" s="163"/>
      <c r="M154" s="168"/>
      <c r="T154" s="169"/>
      <c r="AT154" s="164" t="s">
        <v>221</v>
      </c>
      <c r="AU154" s="164" t="s">
        <v>86</v>
      </c>
      <c r="AV154" s="14" t="s">
        <v>217</v>
      </c>
      <c r="AW154" s="14" t="s">
        <v>32</v>
      </c>
      <c r="AX154" s="14" t="s">
        <v>84</v>
      </c>
      <c r="AY154" s="164" t="s">
        <v>210</v>
      </c>
    </row>
    <row r="155" spans="2:65" s="1" customFormat="1" ht="49.15" customHeight="1">
      <c r="B155" s="32"/>
      <c r="C155" s="133" t="s">
        <v>263</v>
      </c>
      <c r="D155" s="133" t="s">
        <v>212</v>
      </c>
      <c r="E155" s="134" t="s">
        <v>984</v>
      </c>
      <c r="F155" s="135" t="s">
        <v>985</v>
      </c>
      <c r="G155" s="136" t="s">
        <v>330</v>
      </c>
      <c r="H155" s="137">
        <v>3935.6</v>
      </c>
      <c r="I155" s="138"/>
      <c r="J155" s="139">
        <f>ROUND(I155*H155,2)</f>
        <v>0</v>
      </c>
      <c r="K155" s="135" t="s">
        <v>216</v>
      </c>
      <c r="L155" s="32"/>
      <c r="M155" s="140" t="s">
        <v>1</v>
      </c>
      <c r="N155" s="141" t="s">
        <v>41</v>
      </c>
      <c r="P155" s="142">
        <f>O155*H155</f>
        <v>0</v>
      </c>
      <c r="Q155" s="142">
        <v>0</v>
      </c>
      <c r="R155" s="142">
        <f>Q155*H155</f>
        <v>0</v>
      </c>
      <c r="S155" s="142">
        <v>0</v>
      </c>
      <c r="T155" s="143">
        <f>S155*H155</f>
        <v>0</v>
      </c>
      <c r="AR155" s="144" t="s">
        <v>217</v>
      </c>
      <c r="AT155" s="144" t="s">
        <v>212</v>
      </c>
      <c r="AU155" s="144" t="s">
        <v>86</v>
      </c>
      <c r="AY155" s="17" t="s">
        <v>210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7" t="s">
        <v>84</v>
      </c>
      <c r="BK155" s="145">
        <f>ROUND(I155*H155,2)</f>
        <v>0</v>
      </c>
      <c r="BL155" s="17" t="s">
        <v>217</v>
      </c>
      <c r="BM155" s="144" t="s">
        <v>1384</v>
      </c>
    </row>
    <row r="156" spans="2:65" s="12" customFormat="1">
      <c r="B156" s="150"/>
      <c r="D156" s="146" t="s">
        <v>221</v>
      </c>
      <c r="E156" s="151" t="s">
        <v>1</v>
      </c>
      <c r="F156" s="152" t="s">
        <v>983</v>
      </c>
      <c r="H156" s="151" t="s">
        <v>1</v>
      </c>
      <c r="I156" s="153"/>
      <c r="L156" s="150"/>
      <c r="M156" s="154"/>
      <c r="T156" s="155"/>
      <c r="AT156" s="151" t="s">
        <v>221</v>
      </c>
      <c r="AU156" s="151" t="s">
        <v>86</v>
      </c>
      <c r="AV156" s="12" t="s">
        <v>84</v>
      </c>
      <c r="AW156" s="12" t="s">
        <v>32</v>
      </c>
      <c r="AX156" s="12" t="s">
        <v>76</v>
      </c>
      <c r="AY156" s="151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987</v>
      </c>
      <c r="H157" s="159">
        <v>3935.6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4" customFormat="1">
      <c r="B158" s="163"/>
      <c r="D158" s="146" t="s">
        <v>221</v>
      </c>
      <c r="E158" s="164" t="s">
        <v>1</v>
      </c>
      <c r="F158" s="165" t="s">
        <v>224</v>
      </c>
      <c r="H158" s="166">
        <v>3935.6</v>
      </c>
      <c r="I158" s="167"/>
      <c r="L158" s="163"/>
      <c r="M158" s="168"/>
      <c r="T158" s="169"/>
      <c r="AT158" s="164" t="s">
        <v>221</v>
      </c>
      <c r="AU158" s="164" t="s">
        <v>86</v>
      </c>
      <c r="AV158" s="14" t="s">
        <v>217</v>
      </c>
      <c r="AW158" s="14" t="s">
        <v>32</v>
      </c>
      <c r="AX158" s="14" t="s">
        <v>84</v>
      </c>
      <c r="AY158" s="164" t="s">
        <v>210</v>
      </c>
    </row>
    <row r="159" spans="2:65" s="11" customFormat="1" ht="22.9" customHeight="1">
      <c r="B159" s="121"/>
      <c r="D159" s="122" t="s">
        <v>75</v>
      </c>
      <c r="E159" s="131" t="s">
        <v>758</v>
      </c>
      <c r="F159" s="131" t="s">
        <v>759</v>
      </c>
      <c r="I159" s="124"/>
      <c r="J159" s="132">
        <f>BK159</f>
        <v>0</v>
      </c>
      <c r="L159" s="121"/>
      <c r="M159" s="126"/>
      <c r="P159" s="127">
        <f>P160</f>
        <v>0</v>
      </c>
      <c r="R159" s="127">
        <f>R160</f>
        <v>0</v>
      </c>
      <c r="T159" s="128">
        <f>T160</f>
        <v>0</v>
      </c>
      <c r="AR159" s="122" t="s">
        <v>84</v>
      </c>
      <c r="AT159" s="129" t="s">
        <v>75</v>
      </c>
      <c r="AU159" s="129" t="s">
        <v>84</v>
      </c>
      <c r="AY159" s="122" t="s">
        <v>210</v>
      </c>
      <c r="BK159" s="130">
        <f>BK160</f>
        <v>0</v>
      </c>
    </row>
    <row r="160" spans="2:65" s="1" customFormat="1" ht="44.25" customHeight="1">
      <c r="B160" s="32"/>
      <c r="C160" s="133" t="s">
        <v>269</v>
      </c>
      <c r="D160" s="133" t="s">
        <v>212</v>
      </c>
      <c r="E160" s="134" t="s">
        <v>760</v>
      </c>
      <c r="F160" s="135" t="s">
        <v>761</v>
      </c>
      <c r="G160" s="136" t="s">
        <v>330</v>
      </c>
      <c r="H160" s="137">
        <v>481.245</v>
      </c>
      <c r="I160" s="138"/>
      <c r="J160" s="139">
        <f>ROUND(I160*H160,2)</f>
        <v>0</v>
      </c>
      <c r="K160" s="135" t="s">
        <v>216</v>
      </c>
      <c r="L160" s="32"/>
      <c r="M160" s="180" t="s">
        <v>1</v>
      </c>
      <c r="N160" s="181" t="s">
        <v>41</v>
      </c>
      <c r="O160" s="182"/>
      <c r="P160" s="183">
        <f>O160*H160</f>
        <v>0</v>
      </c>
      <c r="Q160" s="183">
        <v>0</v>
      </c>
      <c r="R160" s="183">
        <f>Q160*H160</f>
        <v>0</v>
      </c>
      <c r="S160" s="183">
        <v>0</v>
      </c>
      <c r="T160" s="184">
        <f>S160*H160</f>
        <v>0</v>
      </c>
      <c r="AR160" s="144" t="s">
        <v>217</v>
      </c>
      <c r="AT160" s="144" t="s">
        <v>212</v>
      </c>
      <c r="AU160" s="144" t="s">
        <v>86</v>
      </c>
      <c r="AY160" s="17" t="s">
        <v>210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7" t="s">
        <v>84</v>
      </c>
      <c r="BK160" s="145">
        <f>ROUND(I160*H160,2)</f>
        <v>0</v>
      </c>
      <c r="BL160" s="17" t="s">
        <v>217</v>
      </c>
      <c r="BM160" s="144" t="s">
        <v>1385</v>
      </c>
    </row>
    <row r="161" spans="2:12" s="1" customFormat="1" ht="7" customHeight="1">
      <c r="B161" s="44"/>
      <c r="C161" s="45"/>
      <c r="D161" s="45"/>
      <c r="E161" s="45"/>
      <c r="F161" s="45"/>
      <c r="G161" s="45"/>
      <c r="H161" s="45"/>
      <c r="I161" s="45"/>
      <c r="J161" s="45"/>
      <c r="K161" s="45"/>
      <c r="L161" s="32"/>
    </row>
  </sheetData>
  <sheetProtection algorithmName="SHA-512" hashValue="75sYkG3DH5XY+cF09irnDzKzkjw0iCnkcSsxWaN9bDFi1qMFKj6s42q13VTTriR6GzVgR3kuYAOXyawkobHsUQ==" saltValue="ylPPQ9Cm0ARrsnYT2CXMM7O/H9w8uqTTQoJbgkylv+zgIg80935d+j+BF2AC9qv26bJdWxQWE3UyoN8pVu0FmA==" spinCount="100000" sheet="1" objects="1" scenarios="1" formatColumns="0" formatRows="0" autoFilter="0"/>
  <autoFilter ref="C120:K160" xr:uid="{00000000-0009-0000-0000-000007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533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107</v>
      </c>
      <c r="AZ2" s="88" t="s">
        <v>1386</v>
      </c>
      <c r="BA2" s="88" t="s">
        <v>1387</v>
      </c>
      <c r="BB2" s="88" t="s">
        <v>215</v>
      </c>
      <c r="BC2" s="88" t="s">
        <v>1388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1389</v>
      </c>
      <c r="BA3" s="88" t="s">
        <v>1390</v>
      </c>
      <c r="BB3" s="88" t="s">
        <v>215</v>
      </c>
      <c r="BC3" s="88" t="s">
        <v>1391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1392</v>
      </c>
      <c r="BA4" s="88" t="s">
        <v>1393</v>
      </c>
      <c r="BB4" s="88" t="s">
        <v>215</v>
      </c>
      <c r="BC4" s="88" t="s">
        <v>1394</v>
      </c>
      <c r="BD4" s="88" t="s">
        <v>86</v>
      </c>
    </row>
    <row r="5" spans="2:56" ht="7" customHeight="1">
      <c r="B5" s="20"/>
      <c r="L5" s="20"/>
      <c r="AZ5" s="88" t="s">
        <v>1395</v>
      </c>
      <c r="BA5" s="88" t="s">
        <v>1395</v>
      </c>
      <c r="BB5" s="88" t="s">
        <v>215</v>
      </c>
      <c r="BC5" s="88" t="s">
        <v>1396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1397</v>
      </c>
      <c r="BA6" s="88" t="s">
        <v>1398</v>
      </c>
      <c r="BB6" s="88" t="s">
        <v>155</v>
      </c>
      <c r="BC6" s="88" t="s">
        <v>1399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1400</v>
      </c>
      <c r="BA7" s="88" t="s">
        <v>1400</v>
      </c>
      <c r="BB7" s="88" t="s">
        <v>155</v>
      </c>
      <c r="BC7" s="88" t="s">
        <v>1401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1402</v>
      </c>
      <c r="BA8" s="88" t="s">
        <v>1403</v>
      </c>
      <c r="BB8" s="88" t="s">
        <v>155</v>
      </c>
      <c r="BC8" s="88" t="s">
        <v>1404</v>
      </c>
      <c r="BD8" s="88" t="s">
        <v>86</v>
      </c>
    </row>
    <row r="9" spans="2:56" s="1" customFormat="1" ht="16.5" customHeight="1">
      <c r="B9" s="32"/>
      <c r="E9" s="253" t="s">
        <v>1405</v>
      </c>
      <c r="F9" s="256"/>
      <c r="G9" s="256"/>
      <c r="H9" s="256"/>
      <c r="L9" s="32"/>
      <c r="AZ9" s="88" t="s">
        <v>164</v>
      </c>
      <c r="BA9" s="88" t="s">
        <v>164</v>
      </c>
      <c r="BB9" s="88" t="s">
        <v>155</v>
      </c>
      <c r="BC9" s="88" t="s">
        <v>1406</v>
      </c>
      <c r="BD9" s="88" t="s">
        <v>86</v>
      </c>
    </row>
    <row r="10" spans="2:56" s="1" customFormat="1">
      <c r="B10" s="32"/>
      <c r="L10" s="32"/>
      <c r="AZ10" s="88" t="s">
        <v>167</v>
      </c>
      <c r="BA10" s="88" t="s">
        <v>167</v>
      </c>
      <c r="BB10" s="88" t="s">
        <v>155</v>
      </c>
      <c r="BC10" s="88" t="s">
        <v>1407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1410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1411</v>
      </c>
      <c r="BA12" s="88" t="s">
        <v>1412</v>
      </c>
      <c r="BB12" s="88" t="s">
        <v>155</v>
      </c>
      <c r="BC12" s="88" t="s">
        <v>1413</v>
      </c>
      <c r="BD12" s="88" t="s">
        <v>86</v>
      </c>
    </row>
    <row r="13" spans="2:56" s="1" customFormat="1" ht="10.9" customHeight="1">
      <c r="B13" s="32"/>
      <c r="L13" s="32"/>
      <c r="AZ13" s="88" t="s">
        <v>1414</v>
      </c>
      <c r="BA13" s="88" t="s">
        <v>1415</v>
      </c>
      <c r="BB13" s="88" t="s">
        <v>155</v>
      </c>
      <c r="BC13" s="88" t="s">
        <v>1416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1419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ROUND(J131,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ROUND((SUM(BE131:BE532)),  2)</f>
        <v>0</v>
      </c>
      <c r="I33" s="93">
        <v>0.21</v>
      </c>
      <c r="J33" s="92">
        <f>ROUND(((SUM(BE131:BE532))*I33),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ROUND((SUM(BF131:BF532)),  2)</f>
        <v>0</v>
      </c>
      <c r="I34" s="93">
        <v>0.12</v>
      </c>
      <c r="J34" s="92">
        <f>ROUND(((SUM(BF131:BF532))*I34),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ROUND((SUM(BG131:BG532)),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ROUND((SUM(BH131:BH532)),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ROUND((SUM(BI131:BI532)),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SO301a-I - Dešťová kanalizace - 1.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J131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J132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J133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J346</f>
        <v>0</v>
      </c>
      <c r="L99" s="109"/>
    </row>
    <row r="100" spans="2:12" s="9" customFormat="1" ht="19.899999999999999" customHeight="1">
      <c r="B100" s="109"/>
      <c r="D100" s="110" t="s">
        <v>822</v>
      </c>
      <c r="E100" s="111"/>
      <c r="F100" s="111"/>
      <c r="G100" s="111"/>
      <c r="H100" s="111"/>
      <c r="I100" s="111"/>
      <c r="J100" s="112">
        <f>J348</f>
        <v>0</v>
      </c>
      <c r="L100" s="109"/>
    </row>
    <row r="101" spans="2:12" s="9" customFormat="1" ht="19.899999999999999" customHeight="1">
      <c r="B101" s="109"/>
      <c r="D101" s="110" t="s">
        <v>185</v>
      </c>
      <c r="E101" s="111"/>
      <c r="F101" s="111"/>
      <c r="G101" s="111"/>
      <c r="H101" s="111"/>
      <c r="I101" s="111"/>
      <c r="J101" s="112">
        <f>J351</f>
        <v>0</v>
      </c>
      <c r="L101" s="109"/>
    </row>
    <row r="102" spans="2:12" s="9" customFormat="1" ht="19.899999999999999" customHeight="1">
      <c r="B102" s="109"/>
      <c r="D102" s="110" t="s">
        <v>186</v>
      </c>
      <c r="E102" s="111"/>
      <c r="F102" s="111"/>
      <c r="G102" s="111"/>
      <c r="H102" s="111"/>
      <c r="I102" s="111"/>
      <c r="J102" s="112">
        <f>J371</f>
        <v>0</v>
      </c>
      <c r="L102" s="109"/>
    </row>
    <row r="103" spans="2:12" s="9" customFormat="1" ht="19.899999999999999" customHeight="1">
      <c r="B103" s="109"/>
      <c r="D103" s="110" t="s">
        <v>1423</v>
      </c>
      <c r="E103" s="111"/>
      <c r="F103" s="111"/>
      <c r="G103" s="111"/>
      <c r="H103" s="111"/>
      <c r="I103" s="111"/>
      <c r="J103" s="112">
        <f>J386</f>
        <v>0</v>
      </c>
      <c r="L103" s="109"/>
    </row>
    <row r="104" spans="2:12" s="9" customFormat="1" ht="19.899999999999999" customHeight="1">
      <c r="B104" s="109"/>
      <c r="D104" s="110" t="s">
        <v>188</v>
      </c>
      <c r="E104" s="111"/>
      <c r="F104" s="111"/>
      <c r="G104" s="111"/>
      <c r="H104" s="111"/>
      <c r="I104" s="111"/>
      <c r="J104" s="112">
        <f>J506</f>
        <v>0</v>
      </c>
      <c r="L104" s="109"/>
    </row>
    <row r="105" spans="2:12" s="9" customFormat="1" ht="14.9" customHeight="1">
      <c r="B105" s="109"/>
      <c r="D105" s="110" t="s">
        <v>1424</v>
      </c>
      <c r="E105" s="111"/>
      <c r="F105" s="111"/>
      <c r="G105" s="111"/>
      <c r="H105" s="111"/>
      <c r="I105" s="111"/>
      <c r="J105" s="112">
        <f>J510</f>
        <v>0</v>
      </c>
      <c r="L105" s="109"/>
    </row>
    <row r="106" spans="2:12" s="9" customFormat="1" ht="19.899999999999999" customHeight="1">
      <c r="B106" s="109"/>
      <c r="D106" s="110" t="s">
        <v>189</v>
      </c>
      <c r="E106" s="111"/>
      <c r="F106" s="111"/>
      <c r="G106" s="111"/>
      <c r="H106" s="111"/>
      <c r="I106" s="111"/>
      <c r="J106" s="112">
        <f>J513</f>
        <v>0</v>
      </c>
      <c r="L106" s="109"/>
    </row>
    <row r="107" spans="2:12" s="9" customFormat="1" ht="19.899999999999999" customHeight="1">
      <c r="B107" s="109"/>
      <c r="D107" s="110" t="s">
        <v>190</v>
      </c>
      <c r="E107" s="111"/>
      <c r="F107" s="111"/>
      <c r="G107" s="111"/>
      <c r="H107" s="111"/>
      <c r="I107" s="111"/>
      <c r="J107" s="112">
        <f>J519</f>
        <v>0</v>
      </c>
      <c r="L107" s="109"/>
    </row>
    <row r="108" spans="2:12" s="8" customFormat="1" ht="25" customHeight="1">
      <c r="B108" s="105"/>
      <c r="D108" s="106" t="s">
        <v>191</v>
      </c>
      <c r="E108" s="107"/>
      <c r="F108" s="107"/>
      <c r="G108" s="107"/>
      <c r="H108" s="107"/>
      <c r="I108" s="107"/>
      <c r="J108" s="108">
        <f>J522</f>
        <v>0</v>
      </c>
      <c r="L108" s="105"/>
    </row>
    <row r="109" spans="2:12" s="9" customFormat="1" ht="19.899999999999999" customHeight="1">
      <c r="B109" s="109"/>
      <c r="D109" s="110" t="s">
        <v>1425</v>
      </c>
      <c r="E109" s="111"/>
      <c r="F109" s="111"/>
      <c r="G109" s="111"/>
      <c r="H109" s="111"/>
      <c r="I109" s="111"/>
      <c r="J109" s="112">
        <f>J523</f>
        <v>0</v>
      </c>
      <c r="L109" s="109"/>
    </row>
    <row r="110" spans="2:12" s="9" customFormat="1" ht="19.899999999999999" customHeight="1">
      <c r="B110" s="109"/>
      <c r="D110" s="110" t="s">
        <v>193</v>
      </c>
      <c r="E110" s="111"/>
      <c r="F110" s="111"/>
      <c r="G110" s="111"/>
      <c r="H110" s="111"/>
      <c r="I110" s="111"/>
      <c r="J110" s="112">
        <f>J529</f>
        <v>0</v>
      </c>
      <c r="L110" s="109"/>
    </row>
    <row r="111" spans="2:12" s="9" customFormat="1" ht="19.899999999999999" customHeight="1">
      <c r="B111" s="109"/>
      <c r="D111" s="110" t="s">
        <v>194</v>
      </c>
      <c r="E111" s="111"/>
      <c r="F111" s="111"/>
      <c r="G111" s="111"/>
      <c r="H111" s="111"/>
      <c r="I111" s="111"/>
      <c r="J111" s="112">
        <f>J531</f>
        <v>0</v>
      </c>
      <c r="L111" s="109"/>
    </row>
    <row r="112" spans="2:12" s="1" customFormat="1" ht="21.75" customHeight="1">
      <c r="B112" s="32"/>
      <c r="L112" s="32"/>
    </row>
    <row r="113" spans="2:12" s="1" customFormat="1" ht="7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7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5" customHeight="1">
      <c r="B118" s="32"/>
      <c r="C118" s="21" t="s">
        <v>195</v>
      </c>
      <c r="L118" s="32"/>
    </row>
    <row r="119" spans="2:12" s="1" customFormat="1" ht="7" customHeight="1">
      <c r="B119" s="32"/>
      <c r="L119" s="32"/>
    </row>
    <row r="120" spans="2:12" s="1" customFormat="1" ht="12" customHeight="1">
      <c r="B120" s="32"/>
      <c r="C120" s="27" t="s">
        <v>16</v>
      </c>
      <c r="L120" s="32"/>
    </row>
    <row r="121" spans="2:12" s="1" customFormat="1" ht="16.5" customHeight="1">
      <c r="B121" s="32"/>
      <c r="E121" s="257" t="str">
        <f>E7</f>
        <v>II/184 PRŮTAH CHUDENICE, REKONSTRUKCE</v>
      </c>
      <c r="F121" s="258"/>
      <c r="G121" s="258"/>
      <c r="H121" s="258"/>
      <c r="L121" s="32"/>
    </row>
    <row r="122" spans="2:12" s="1" customFormat="1" ht="12" customHeight="1">
      <c r="B122" s="32"/>
      <c r="C122" s="27" t="s">
        <v>173</v>
      </c>
      <c r="L122" s="32"/>
    </row>
    <row r="123" spans="2:12" s="1" customFormat="1" ht="16.5" customHeight="1">
      <c r="B123" s="32"/>
      <c r="E123" s="253" t="str">
        <f>E9</f>
        <v>SO301a-I - Dešťová kanalizace - 1. etapa</v>
      </c>
      <c r="F123" s="256"/>
      <c r="G123" s="256"/>
      <c r="H123" s="256"/>
      <c r="L123" s="32"/>
    </row>
    <row r="124" spans="2:12" s="1" customFormat="1" ht="7" customHeight="1">
      <c r="B124" s="32"/>
      <c r="L124" s="32"/>
    </row>
    <row r="125" spans="2:12" s="1" customFormat="1" ht="12" customHeight="1">
      <c r="B125" s="32"/>
      <c r="C125" s="27" t="s">
        <v>20</v>
      </c>
      <c r="F125" s="25" t="str">
        <f>F12</f>
        <v xml:space="preserve"> </v>
      </c>
      <c r="I125" s="27" t="s">
        <v>22</v>
      </c>
      <c r="J125" s="52" t="str">
        <f>IF(J12="","",J12)</f>
        <v>7. 11. 2025</v>
      </c>
      <c r="L125" s="32"/>
    </row>
    <row r="126" spans="2:12" s="1" customFormat="1" ht="7" customHeight="1">
      <c r="B126" s="32"/>
      <c r="L126" s="32"/>
    </row>
    <row r="127" spans="2:12" s="1" customFormat="1" ht="15.25" customHeight="1">
      <c r="B127" s="32"/>
      <c r="C127" s="27" t="s">
        <v>24</v>
      </c>
      <c r="F127" s="25" t="str">
        <f>E15</f>
        <v>SÚS PK a Městys Chudenice</v>
      </c>
      <c r="I127" s="27" t="s">
        <v>30</v>
      </c>
      <c r="J127" s="30" t="str">
        <f>E21</f>
        <v>VAK SERVIS s.r.o.</v>
      </c>
      <c r="L127" s="32"/>
    </row>
    <row r="128" spans="2:12" s="1" customFormat="1" ht="15.25" customHeight="1">
      <c r="B128" s="32"/>
      <c r="C128" s="27" t="s">
        <v>28</v>
      </c>
      <c r="F128" s="25" t="str">
        <f>IF(E18="","",E18)</f>
        <v>Vyplň údaj</v>
      </c>
      <c r="I128" s="27" t="s">
        <v>33</v>
      </c>
      <c r="J128" s="30" t="str">
        <f>E24</f>
        <v xml:space="preserve"> </v>
      </c>
      <c r="L128" s="32"/>
    </row>
    <row r="129" spans="2:65" s="1" customFormat="1" ht="10.4" customHeight="1">
      <c r="B129" s="32"/>
      <c r="L129" s="32"/>
    </row>
    <row r="130" spans="2:65" s="10" customFormat="1" ht="29.25" customHeight="1">
      <c r="B130" s="113"/>
      <c r="C130" s="114" t="s">
        <v>196</v>
      </c>
      <c r="D130" s="115" t="s">
        <v>61</v>
      </c>
      <c r="E130" s="115" t="s">
        <v>57</v>
      </c>
      <c r="F130" s="115" t="s">
        <v>58</v>
      </c>
      <c r="G130" s="115" t="s">
        <v>197</v>
      </c>
      <c r="H130" s="115" t="s">
        <v>198</v>
      </c>
      <c r="I130" s="115" t="s">
        <v>199</v>
      </c>
      <c r="J130" s="115" t="s">
        <v>179</v>
      </c>
      <c r="K130" s="116" t="s">
        <v>200</v>
      </c>
      <c r="L130" s="113"/>
      <c r="M130" s="59" t="s">
        <v>1</v>
      </c>
      <c r="N130" s="60" t="s">
        <v>40</v>
      </c>
      <c r="O130" s="60" t="s">
        <v>201</v>
      </c>
      <c r="P130" s="60" t="s">
        <v>202</v>
      </c>
      <c r="Q130" s="60" t="s">
        <v>203</v>
      </c>
      <c r="R130" s="60" t="s">
        <v>204</v>
      </c>
      <c r="S130" s="60" t="s">
        <v>205</v>
      </c>
      <c r="T130" s="61" t="s">
        <v>206</v>
      </c>
    </row>
    <row r="131" spans="2:65" s="1" customFormat="1" ht="22.9" customHeight="1">
      <c r="B131" s="32"/>
      <c r="C131" s="64" t="s">
        <v>207</v>
      </c>
      <c r="J131" s="117">
        <f>BK131</f>
        <v>0</v>
      </c>
      <c r="L131" s="32"/>
      <c r="M131" s="62"/>
      <c r="N131" s="53"/>
      <c r="O131" s="53"/>
      <c r="P131" s="118">
        <f>P132+P522</f>
        <v>0</v>
      </c>
      <c r="Q131" s="53"/>
      <c r="R131" s="118">
        <f>R132+R522</f>
        <v>4412.3794784199999</v>
      </c>
      <c r="S131" s="53"/>
      <c r="T131" s="119">
        <f>T132+T522</f>
        <v>826.95006999999998</v>
      </c>
      <c r="AT131" s="17" t="s">
        <v>75</v>
      </c>
      <c r="AU131" s="17" t="s">
        <v>181</v>
      </c>
      <c r="BK131" s="120">
        <f>BK132+BK522</f>
        <v>0</v>
      </c>
    </row>
    <row r="132" spans="2:65" s="11" customFormat="1" ht="25.9" customHeight="1">
      <c r="B132" s="121"/>
      <c r="D132" s="122" t="s">
        <v>75</v>
      </c>
      <c r="E132" s="123" t="s">
        <v>208</v>
      </c>
      <c r="F132" s="123" t="s">
        <v>209</v>
      </c>
      <c r="I132" s="124"/>
      <c r="J132" s="125">
        <f>BK132</f>
        <v>0</v>
      </c>
      <c r="L132" s="121"/>
      <c r="M132" s="126"/>
      <c r="P132" s="127">
        <f>P133+P346+P348+P351+P371+P386+P506+P513+P519</f>
        <v>0</v>
      </c>
      <c r="R132" s="127">
        <f>R133+R346+R348+R351+R371+R386+R506+R513+R519</f>
        <v>4412.3794784199999</v>
      </c>
      <c r="T132" s="128">
        <f>T133+T346+T348+T351+T371+T386+T506+T513+T519</f>
        <v>826.95006999999998</v>
      </c>
      <c r="AR132" s="122" t="s">
        <v>84</v>
      </c>
      <c r="AT132" s="129" t="s">
        <v>75</v>
      </c>
      <c r="AU132" s="129" t="s">
        <v>76</v>
      </c>
      <c r="AY132" s="122" t="s">
        <v>210</v>
      </c>
      <c r="BK132" s="130">
        <f>BK133+BK346+BK348+BK351+BK371+BK386+BK506+BK513+BK519</f>
        <v>0</v>
      </c>
    </row>
    <row r="133" spans="2:65" s="11" customFormat="1" ht="22.9" customHeight="1">
      <c r="B133" s="121"/>
      <c r="D133" s="122" t="s">
        <v>75</v>
      </c>
      <c r="E133" s="131" t="s">
        <v>84</v>
      </c>
      <c r="F133" s="131" t="s">
        <v>211</v>
      </c>
      <c r="I133" s="124"/>
      <c r="J133" s="132">
        <f>BK133</f>
        <v>0</v>
      </c>
      <c r="L133" s="121"/>
      <c r="M133" s="126"/>
      <c r="P133" s="127">
        <f>SUM(P134:P345)</f>
        <v>0</v>
      </c>
      <c r="R133" s="127">
        <f>SUM(R134:R345)</f>
        <v>3592.5619540000002</v>
      </c>
      <c r="T133" s="128">
        <f>SUM(T134:T345)</f>
        <v>631.22670000000005</v>
      </c>
      <c r="AR133" s="122" t="s">
        <v>84</v>
      </c>
      <c r="AT133" s="129" t="s">
        <v>75</v>
      </c>
      <c r="AU133" s="129" t="s">
        <v>84</v>
      </c>
      <c r="AY133" s="122" t="s">
        <v>210</v>
      </c>
      <c r="BK133" s="130">
        <f>SUM(BK134:BK345)</f>
        <v>0</v>
      </c>
    </row>
    <row r="134" spans="2:65" s="1" customFormat="1" ht="49.15" customHeight="1">
      <c r="B134" s="32"/>
      <c r="C134" s="133" t="s">
        <v>84</v>
      </c>
      <c r="D134" s="133" t="s">
        <v>212</v>
      </c>
      <c r="E134" s="134" t="s">
        <v>1426</v>
      </c>
      <c r="F134" s="135" t="s">
        <v>1427</v>
      </c>
      <c r="G134" s="136" t="s">
        <v>215</v>
      </c>
      <c r="H134" s="137">
        <v>5</v>
      </c>
      <c r="I134" s="138"/>
      <c r="J134" s="139">
        <f t="shared" ref="J134:J140" si="0">ROUND(I134*H134,2)</f>
        <v>0</v>
      </c>
      <c r="K134" s="135" t="s">
        <v>1</v>
      </c>
      <c r="L134" s="32"/>
      <c r="M134" s="140" t="s">
        <v>1</v>
      </c>
      <c r="N134" s="141" t="s">
        <v>41</v>
      </c>
      <c r="P134" s="142">
        <f t="shared" ref="P134:P140" si="1">O134*H134</f>
        <v>0</v>
      </c>
      <c r="Q134" s="142">
        <v>0</v>
      </c>
      <c r="R134" s="142">
        <f t="shared" ref="R134:R140" si="2">Q134*H134</f>
        <v>0</v>
      </c>
      <c r="S134" s="142">
        <v>0</v>
      </c>
      <c r="T134" s="143">
        <f t="shared" ref="T134:T140" si="3">S134*H134</f>
        <v>0</v>
      </c>
      <c r="AR134" s="144" t="s">
        <v>217</v>
      </c>
      <c r="AT134" s="144" t="s">
        <v>212</v>
      </c>
      <c r="AU134" s="144" t="s">
        <v>86</v>
      </c>
      <c r="AY134" s="17" t="s">
        <v>210</v>
      </c>
      <c r="BE134" s="145">
        <f t="shared" ref="BE134:BE140" si="4">IF(N134="základní",J134,0)</f>
        <v>0</v>
      </c>
      <c r="BF134" s="145">
        <f t="shared" ref="BF134:BF140" si="5">IF(N134="snížená",J134,0)</f>
        <v>0</v>
      </c>
      <c r="BG134" s="145">
        <f t="shared" ref="BG134:BG140" si="6">IF(N134="zákl. přenesená",J134,0)</f>
        <v>0</v>
      </c>
      <c r="BH134" s="145">
        <f t="shared" ref="BH134:BH140" si="7">IF(N134="sníž. přenesená",J134,0)</f>
        <v>0</v>
      </c>
      <c r="BI134" s="145">
        <f t="shared" ref="BI134:BI140" si="8">IF(N134="nulová",J134,0)</f>
        <v>0</v>
      </c>
      <c r="BJ134" s="17" t="s">
        <v>84</v>
      </c>
      <c r="BK134" s="145">
        <f t="shared" ref="BK134:BK140" si="9">ROUND(I134*H134,2)</f>
        <v>0</v>
      </c>
      <c r="BL134" s="17" t="s">
        <v>217</v>
      </c>
      <c r="BM134" s="144" t="s">
        <v>1428</v>
      </c>
    </row>
    <row r="135" spans="2:65" s="1" customFormat="1" ht="33" customHeight="1">
      <c r="B135" s="32"/>
      <c r="C135" s="133" t="s">
        <v>86</v>
      </c>
      <c r="D135" s="133" t="s">
        <v>212</v>
      </c>
      <c r="E135" s="134" t="s">
        <v>1429</v>
      </c>
      <c r="F135" s="135" t="s">
        <v>1430</v>
      </c>
      <c r="G135" s="136" t="s">
        <v>266</v>
      </c>
      <c r="H135" s="137">
        <v>6</v>
      </c>
      <c r="I135" s="138"/>
      <c r="J135" s="139">
        <f t="shared" si="0"/>
        <v>0</v>
      </c>
      <c r="K135" s="135" t="s">
        <v>1</v>
      </c>
      <c r="L135" s="32"/>
      <c r="M135" s="140" t="s">
        <v>1</v>
      </c>
      <c r="N135" s="141" t="s">
        <v>41</v>
      </c>
      <c r="P135" s="142">
        <f t="shared" si="1"/>
        <v>0</v>
      </c>
      <c r="Q135" s="142">
        <v>0</v>
      </c>
      <c r="R135" s="142">
        <f t="shared" si="2"/>
        <v>0</v>
      </c>
      <c r="S135" s="142">
        <v>0</v>
      </c>
      <c r="T135" s="143">
        <f t="shared" si="3"/>
        <v>0</v>
      </c>
      <c r="AR135" s="144" t="s">
        <v>217</v>
      </c>
      <c r="AT135" s="144" t="s">
        <v>212</v>
      </c>
      <c r="AU135" s="144" t="s">
        <v>86</v>
      </c>
      <c r="AY135" s="17" t="s">
        <v>210</v>
      </c>
      <c r="BE135" s="145">
        <f t="shared" si="4"/>
        <v>0</v>
      </c>
      <c r="BF135" s="145">
        <f t="shared" si="5"/>
        <v>0</v>
      </c>
      <c r="BG135" s="145">
        <f t="shared" si="6"/>
        <v>0</v>
      </c>
      <c r="BH135" s="145">
        <f t="shared" si="7"/>
        <v>0</v>
      </c>
      <c r="BI135" s="145">
        <f t="shared" si="8"/>
        <v>0</v>
      </c>
      <c r="BJ135" s="17" t="s">
        <v>84</v>
      </c>
      <c r="BK135" s="145">
        <f t="shared" si="9"/>
        <v>0</v>
      </c>
      <c r="BL135" s="17" t="s">
        <v>217</v>
      </c>
      <c r="BM135" s="144" t="s">
        <v>1431</v>
      </c>
    </row>
    <row r="136" spans="2:65" s="1" customFormat="1" ht="33" customHeight="1">
      <c r="B136" s="32"/>
      <c r="C136" s="133" t="s">
        <v>231</v>
      </c>
      <c r="D136" s="133" t="s">
        <v>212</v>
      </c>
      <c r="E136" s="134" t="s">
        <v>1432</v>
      </c>
      <c r="F136" s="135" t="s">
        <v>1433</v>
      </c>
      <c r="G136" s="136" t="s">
        <v>266</v>
      </c>
      <c r="H136" s="137">
        <v>3</v>
      </c>
      <c r="I136" s="138"/>
      <c r="J136" s="139">
        <f t="shared" si="0"/>
        <v>0</v>
      </c>
      <c r="K136" s="135" t="s">
        <v>1</v>
      </c>
      <c r="L136" s="32"/>
      <c r="M136" s="140" t="s">
        <v>1</v>
      </c>
      <c r="N136" s="141" t="s">
        <v>41</v>
      </c>
      <c r="P136" s="142">
        <f t="shared" si="1"/>
        <v>0</v>
      </c>
      <c r="Q136" s="142">
        <v>0</v>
      </c>
      <c r="R136" s="142">
        <f t="shared" si="2"/>
        <v>0</v>
      </c>
      <c r="S136" s="142">
        <v>0</v>
      </c>
      <c r="T136" s="143">
        <f t="shared" si="3"/>
        <v>0</v>
      </c>
      <c r="AR136" s="144" t="s">
        <v>217</v>
      </c>
      <c r="AT136" s="144" t="s">
        <v>212</v>
      </c>
      <c r="AU136" s="144" t="s">
        <v>86</v>
      </c>
      <c r="AY136" s="17" t="s">
        <v>210</v>
      </c>
      <c r="BE136" s="145">
        <f t="shared" si="4"/>
        <v>0</v>
      </c>
      <c r="BF136" s="145">
        <f t="shared" si="5"/>
        <v>0</v>
      </c>
      <c r="BG136" s="145">
        <f t="shared" si="6"/>
        <v>0</v>
      </c>
      <c r="BH136" s="145">
        <f t="shared" si="7"/>
        <v>0</v>
      </c>
      <c r="BI136" s="145">
        <f t="shared" si="8"/>
        <v>0</v>
      </c>
      <c r="BJ136" s="17" t="s">
        <v>84</v>
      </c>
      <c r="BK136" s="145">
        <f t="shared" si="9"/>
        <v>0</v>
      </c>
      <c r="BL136" s="17" t="s">
        <v>217</v>
      </c>
      <c r="BM136" s="144" t="s">
        <v>1434</v>
      </c>
    </row>
    <row r="137" spans="2:65" s="1" customFormat="1" ht="37.9" customHeight="1">
      <c r="B137" s="32"/>
      <c r="C137" s="133" t="s">
        <v>217</v>
      </c>
      <c r="D137" s="133" t="s">
        <v>212</v>
      </c>
      <c r="E137" s="134" t="s">
        <v>1435</v>
      </c>
      <c r="F137" s="135" t="s">
        <v>1436</v>
      </c>
      <c r="G137" s="136" t="s">
        <v>266</v>
      </c>
      <c r="H137" s="137">
        <v>2</v>
      </c>
      <c r="I137" s="138"/>
      <c r="J137" s="139">
        <f t="shared" si="0"/>
        <v>0</v>
      </c>
      <c r="K137" s="135" t="s">
        <v>1</v>
      </c>
      <c r="L137" s="32"/>
      <c r="M137" s="140" t="s">
        <v>1</v>
      </c>
      <c r="N137" s="141" t="s">
        <v>41</v>
      </c>
      <c r="P137" s="142">
        <f t="shared" si="1"/>
        <v>0</v>
      </c>
      <c r="Q137" s="142">
        <v>0</v>
      </c>
      <c r="R137" s="142">
        <f t="shared" si="2"/>
        <v>0</v>
      </c>
      <c r="S137" s="142">
        <v>0</v>
      </c>
      <c r="T137" s="143">
        <f t="shared" si="3"/>
        <v>0</v>
      </c>
      <c r="AR137" s="144" t="s">
        <v>217</v>
      </c>
      <c r="AT137" s="144" t="s">
        <v>212</v>
      </c>
      <c r="AU137" s="144" t="s">
        <v>86</v>
      </c>
      <c r="AY137" s="17" t="s">
        <v>210</v>
      </c>
      <c r="BE137" s="145">
        <f t="shared" si="4"/>
        <v>0</v>
      </c>
      <c r="BF137" s="145">
        <f t="shared" si="5"/>
        <v>0</v>
      </c>
      <c r="BG137" s="145">
        <f t="shared" si="6"/>
        <v>0</v>
      </c>
      <c r="BH137" s="145">
        <f t="shared" si="7"/>
        <v>0</v>
      </c>
      <c r="BI137" s="145">
        <f t="shared" si="8"/>
        <v>0</v>
      </c>
      <c r="BJ137" s="17" t="s">
        <v>84</v>
      </c>
      <c r="BK137" s="145">
        <f t="shared" si="9"/>
        <v>0</v>
      </c>
      <c r="BL137" s="17" t="s">
        <v>217</v>
      </c>
      <c r="BM137" s="144" t="s">
        <v>1437</v>
      </c>
    </row>
    <row r="138" spans="2:65" s="1" customFormat="1" ht="37.9" customHeight="1">
      <c r="B138" s="32"/>
      <c r="C138" s="133" t="s">
        <v>245</v>
      </c>
      <c r="D138" s="133" t="s">
        <v>212</v>
      </c>
      <c r="E138" s="134" t="s">
        <v>1438</v>
      </c>
      <c r="F138" s="135" t="s">
        <v>1439</v>
      </c>
      <c r="G138" s="136" t="s">
        <v>266</v>
      </c>
      <c r="H138" s="137">
        <v>9</v>
      </c>
      <c r="I138" s="138"/>
      <c r="J138" s="139">
        <f t="shared" si="0"/>
        <v>0</v>
      </c>
      <c r="K138" s="135" t="s">
        <v>1</v>
      </c>
      <c r="L138" s="32"/>
      <c r="M138" s="140" t="s">
        <v>1</v>
      </c>
      <c r="N138" s="141" t="s">
        <v>41</v>
      </c>
      <c r="P138" s="142">
        <f t="shared" si="1"/>
        <v>0</v>
      </c>
      <c r="Q138" s="142">
        <v>0</v>
      </c>
      <c r="R138" s="142">
        <f t="shared" si="2"/>
        <v>0</v>
      </c>
      <c r="S138" s="142">
        <v>0</v>
      </c>
      <c r="T138" s="143">
        <f t="shared" si="3"/>
        <v>0</v>
      </c>
      <c r="AR138" s="144" t="s">
        <v>217</v>
      </c>
      <c r="AT138" s="144" t="s">
        <v>212</v>
      </c>
      <c r="AU138" s="144" t="s">
        <v>86</v>
      </c>
      <c r="AY138" s="17" t="s">
        <v>210</v>
      </c>
      <c r="BE138" s="145">
        <f t="shared" si="4"/>
        <v>0</v>
      </c>
      <c r="BF138" s="145">
        <f t="shared" si="5"/>
        <v>0</v>
      </c>
      <c r="BG138" s="145">
        <f t="shared" si="6"/>
        <v>0</v>
      </c>
      <c r="BH138" s="145">
        <f t="shared" si="7"/>
        <v>0</v>
      </c>
      <c r="BI138" s="145">
        <f t="shared" si="8"/>
        <v>0</v>
      </c>
      <c r="BJ138" s="17" t="s">
        <v>84</v>
      </c>
      <c r="BK138" s="145">
        <f t="shared" si="9"/>
        <v>0</v>
      </c>
      <c r="BL138" s="17" t="s">
        <v>217</v>
      </c>
      <c r="BM138" s="144" t="s">
        <v>1440</v>
      </c>
    </row>
    <row r="139" spans="2:65" s="1" customFormat="1" ht="33" customHeight="1">
      <c r="B139" s="32"/>
      <c r="C139" s="133" t="s">
        <v>251</v>
      </c>
      <c r="D139" s="133" t="s">
        <v>212</v>
      </c>
      <c r="E139" s="134" t="s">
        <v>1441</v>
      </c>
      <c r="F139" s="135" t="s">
        <v>1442</v>
      </c>
      <c r="G139" s="136" t="s">
        <v>266</v>
      </c>
      <c r="H139" s="137">
        <v>2</v>
      </c>
      <c r="I139" s="138"/>
      <c r="J139" s="139">
        <f t="shared" si="0"/>
        <v>0</v>
      </c>
      <c r="K139" s="135" t="s">
        <v>1</v>
      </c>
      <c r="L139" s="32"/>
      <c r="M139" s="140" t="s">
        <v>1</v>
      </c>
      <c r="N139" s="141" t="s">
        <v>41</v>
      </c>
      <c r="P139" s="142">
        <f t="shared" si="1"/>
        <v>0</v>
      </c>
      <c r="Q139" s="142">
        <v>0</v>
      </c>
      <c r="R139" s="142">
        <f t="shared" si="2"/>
        <v>0</v>
      </c>
      <c r="S139" s="142">
        <v>0</v>
      </c>
      <c r="T139" s="143">
        <f t="shared" si="3"/>
        <v>0</v>
      </c>
      <c r="AR139" s="144" t="s">
        <v>217</v>
      </c>
      <c r="AT139" s="144" t="s">
        <v>212</v>
      </c>
      <c r="AU139" s="144" t="s">
        <v>86</v>
      </c>
      <c r="AY139" s="17" t="s">
        <v>210</v>
      </c>
      <c r="BE139" s="145">
        <f t="shared" si="4"/>
        <v>0</v>
      </c>
      <c r="BF139" s="145">
        <f t="shared" si="5"/>
        <v>0</v>
      </c>
      <c r="BG139" s="145">
        <f t="shared" si="6"/>
        <v>0</v>
      </c>
      <c r="BH139" s="145">
        <f t="shared" si="7"/>
        <v>0</v>
      </c>
      <c r="BI139" s="145">
        <f t="shared" si="8"/>
        <v>0</v>
      </c>
      <c r="BJ139" s="17" t="s">
        <v>84</v>
      </c>
      <c r="BK139" s="145">
        <f t="shared" si="9"/>
        <v>0</v>
      </c>
      <c r="BL139" s="17" t="s">
        <v>217</v>
      </c>
      <c r="BM139" s="144" t="s">
        <v>1443</v>
      </c>
    </row>
    <row r="140" spans="2:65" s="1" customFormat="1" ht="66.75" customHeight="1">
      <c r="B140" s="32"/>
      <c r="C140" s="133" t="s">
        <v>257</v>
      </c>
      <c r="D140" s="133" t="s">
        <v>212</v>
      </c>
      <c r="E140" s="134" t="s">
        <v>1444</v>
      </c>
      <c r="F140" s="135" t="s">
        <v>1445</v>
      </c>
      <c r="G140" s="136" t="s">
        <v>215</v>
      </c>
      <c r="H140" s="137">
        <v>86.82</v>
      </c>
      <c r="I140" s="138"/>
      <c r="J140" s="139">
        <f t="shared" si="0"/>
        <v>0</v>
      </c>
      <c r="K140" s="135" t="s">
        <v>1</v>
      </c>
      <c r="L140" s="32"/>
      <c r="M140" s="140" t="s">
        <v>1</v>
      </c>
      <c r="N140" s="141" t="s">
        <v>41</v>
      </c>
      <c r="P140" s="142">
        <f t="shared" si="1"/>
        <v>0</v>
      </c>
      <c r="Q140" s="142">
        <v>0</v>
      </c>
      <c r="R140" s="142">
        <f t="shared" si="2"/>
        <v>0</v>
      </c>
      <c r="S140" s="142">
        <v>0.23499999999999999</v>
      </c>
      <c r="T140" s="143">
        <f t="shared" si="3"/>
        <v>20.402699999999996</v>
      </c>
      <c r="AR140" s="144" t="s">
        <v>217</v>
      </c>
      <c r="AT140" s="144" t="s">
        <v>212</v>
      </c>
      <c r="AU140" s="144" t="s">
        <v>86</v>
      </c>
      <c r="AY140" s="17" t="s">
        <v>210</v>
      </c>
      <c r="BE140" s="145">
        <f t="shared" si="4"/>
        <v>0</v>
      </c>
      <c r="BF140" s="145">
        <f t="shared" si="5"/>
        <v>0</v>
      </c>
      <c r="BG140" s="145">
        <f t="shared" si="6"/>
        <v>0</v>
      </c>
      <c r="BH140" s="145">
        <f t="shared" si="7"/>
        <v>0</v>
      </c>
      <c r="BI140" s="145">
        <f t="shared" si="8"/>
        <v>0</v>
      </c>
      <c r="BJ140" s="17" t="s">
        <v>84</v>
      </c>
      <c r="BK140" s="145">
        <f t="shared" si="9"/>
        <v>0</v>
      </c>
      <c r="BL140" s="17" t="s">
        <v>217</v>
      </c>
      <c r="BM140" s="144" t="s">
        <v>1446</v>
      </c>
    </row>
    <row r="141" spans="2:65" s="12" customFormat="1">
      <c r="B141" s="150"/>
      <c r="D141" s="146" t="s">
        <v>221</v>
      </c>
      <c r="E141" s="151" t="s">
        <v>1</v>
      </c>
      <c r="F141" s="152" t="s">
        <v>1447</v>
      </c>
      <c r="H141" s="151" t="s">
        <v>1</v>
      </c>
      <c r="I141" s="153"/>
      <c r="L141" s="150"/>
      <c r="M141" s="154"/>
      <c r="T141" s="155"/>
      <c r="AT141" s="151" t="s">
        <v>221</v>
      </c>
      <c r="AU141" s="151" t="s">
        <v>86</v>
      </c>
      <c r="AV141" s="12" t="s">
        <v>84</v>
      </c>
      <c r="AW141" s="12" t="s">
        <v>32</v>
      </c>
      <c r="AX141" s="12" t="s">
        <v>76</v>
      </c>
      <c r="AY141" s="151" t="s">
        <v>210</v>
      </c>
    </row>
    <row r="142" spans="2:65" s="13" customFormat="1">
      <c r="B142" s="156"/>
      <c r="D142" s="146" t="s">
        <v>221</v>
      </c>
      <c r="E142" s="157" t="s">
        <v>1</v>
      </c>
      <c r="F142" s="158" t="s">
        <v>1448</v>
      </c>
      <c r="H142" s="159">
        <v>79.680000000000007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76</v>
      </c>
      <c r="AY142" s="157" t="s">
        <v>210</v>
      </c>
    </row>
    <row r="143" spans="2:65" s="13" customFormat="1">
      <c r="B143" s="156"/>
      <c r="D143" s="146" t="s">
        <v>221</v>
      </c>
      <c r="E143" s="157" t="s">
        <v>1</v>
      </c>
      <c r="F143" s="158" t="s">
        <v>1449</v>
      </c>
      <c r="H143" s="159">
        <v>0.84</v>
      </c>
      <c r="I143" s="160"/>
      <c r="L143" s="156"/>
      <c r="M143" s="161"/>
      <c r="T143" s="162"/>
      <c r="AT143" s="157" t="s">
        <v>221</v>
      </c>
      <c r="AU143" s="157" t="s">
        <v>86</v>
      </c>
      <c r="AV143" s="13" t="s">
        <v>86</v>
      </c>
      <c r="AW143" s="13" t="s">
        <v>32</v>
      </c>
      <c r="AX143" s="13" t="s">
        <v>76</v>
      </c>
      <c r="AY143" s="157" t="s">
        <v>210</v>
      </c>
    </row>
    <row r="144" spans="2:65" s="13" customFormat="1">
      <c r="B144" s="156"/>
      <c r="D144" s="146" t="s">
        <v>221</v>
      </c>
      <c r="E144" s="157" t="s">
        <v>1</v>
      </c>
      <c r="F144" s="158" t="s">
        <v>1450</v>
      </c>
      <c r="H144" s="159">
        <v>6.3</v>
      </c>
      <c r="I144" s="160"/>
      <c r="L144" s="156"/>
      <c r="M144" s="161"/>
      <c r="T144" s="162"/>
      <c r="AT144" s="157" t="s">
        <v>221</v>
      </c>
      <c r="AU144" s="157" t="s">
        <v>86</v>
      </c>
      <c r="AV144" s="13" t="s">
        <v>86</v>
      </c>
      <c r="AW144" s="13" t="s">
        <v>32</v>
      </c>
      <c r="AX144" s="13" t="s">
        <v>76</v>
      </c>
      <c r="AY144" s="157" t="s">
        <v>210</v>
      </c>
    </row>
    <row r="145" spans="2:65" s="14" customFormat="1">
      <c r="B145" s="163"/>
      <c r="D145" s="146" t="s">
        <v>221</v>
      </c>
      <c r="E145" s="164" t="s">
        <v>1386</v>
      </c>
      <c r="F145" s="165" t="s">
        <v>224</v>
      </c>
      <c r="H145" s="166">
        <v>86.82</v>
      </c>
      <c r="I145" s="167"/>
      <c r="L145" s="163"/>
      <c r="M145" s="168"/>
      <c r="T145" s="169"/>
      <c r="AT145" s="164" t="s">
        <v>221</v>
      </c>
      <c r="AU145" s="164" t="s">
        <v>86</v>
      </c>
      <c r="AV145" s="14" t="s">
        <v>217</v>
      </c>
      <c r="AW145" s="14" t="s">
        <v>32</v>
      </c>
      <c r="AX145" s="14" t="s">
        <v>84</v>
      </c>
      <c r="AY145" s="164" t="s">
        <v>210</v>
      </c>
    </row>
    <row r="146" spans="2:65" s="1" customFormat="1" ht="66.75" customHeight="1">
      <c r="B146" s="32"/>
      <c r="C146" s="133" t="s">
        <v>263</v>
      </c>
      <c r="D146" s="133" t="s">
        <v>212</v>
      </c>
      <c r="E146" s="134" t="s">
        <v>1451</v>
      </c>
      <c r="F146" s="135" t="s">
        <v>1452</v>
      </c>
      <c r="G146" s="136" t="s">
        <v>215</v>
      </c>
      <c r="H146" s="137">
        <v>26.4</v>
      </c>
      <c r="I146" s="138"/>
      <c r="J146" s="139">
        <f>ROUND(I146*H146,2)</f>
        <v>0</v>
      </c>
      <c r="K146" s="135" t="s">
        <v>1</v>
      </c>
      <c r="L146" s="32"/>
      <c r="M146" s="140" t="s">
        <v>1</v>
      </c>
      <c r="N146" s="141" t="s">
        <v>41</v>
      </c>
      <c r="P146" s="142">
        <f>O146*H146</f>
        <v>0</v>
      </c>
      <c r="Q146" s="142">
        <v>0</v>
      </c>
      <c r="R146" s="142">
        <f>Q146*H146</f>
        <v>0</v>
      </c>
      <c r="S146" s="142">
        <v>0.22</v>
      </c>
      <c r="T146" s="143">
        <f>S146*H146</f>
        <v>5.8079999999999998</v>
      </c>
      <c r="AR146" s="144" t="s">
        <v>217</v>
      </c>
      <c r="AT146" s="144" t="s">
        <v>212</v>
      </c>
      <c r="AU146" s="144" t="s">
        <v>86</v>
      </c>
      <c r="AY146" s="17" t="s">
        <v>210</v>
      </c>
      <c r="BE146" s="145">
        <f>IF(N146="základní",J146,0)</f>
        <v>0</v>
      </c>
      <c r="BF146" s="145">
        <f>IF(N146="snížená",J146,0)</f>
        <v>0</v>
      </c>
      <c r="BG146" s="145">
        <f>IF(N146="zákl. přenesená",J146,0)</f>
        <v>0</v>
      </c>
      <c r="BH146" s="145">
        <f>IF(N146="sníž. přenesená",J146,0)</f>
        <v>0</v>
      </c>
      <c r="BI146" s="145">
        <f>IF(N146="nulová",J146,0)</f>
        <v>0</v>
      </c>
      <c r="BJ146" s="17" t="s">
        <v>84</v>
      </c>
      <c r="BK146" s="145">
        <f>ROUND(I146*H146,2)</f>
        <v>0</v>
      </c>
      <c r="BL146" s="17" t="s">
        <v>217</v>
      </c>
      <c r="BM146" s="144" t="s">
        <v>1453</v>
      </c>
    </row>
    <row r="147" spans="2:65" s="13" customFormat="1">
      <c r="B147" s="156"/>
      <c r="D147" s="146" t="s">
        <v>221</v>
      </c>
      <c r="E147" s="157" t="s">
        <v>1</v>
      </c>
      <c r="F147" s="158" t="s">
        <v>1389</v>
      </c>
      <c r="H147" s="159">
        <v>26.4</v>
      </c>
      <c r="I147" s="160"/>
      <c r="L147" s="156"/>
      <c r="M147" s="161"/>
      <c r="T147" s="162"/>
      <c r="AT147" s="157" t="s">
        <v>221</v>
      </c>
      <c r="AU147" s="157" t="s">
        <v>86</v>
      </c>
      <c r="AV147" s="13" t="s">
        <v>86</v>
      </c>
      <c r="AW147" s="13" t="s">
        <v>32</v>
      </c>
      <c r="AX147" s="13" t="s">
        <v>84</v>
      </c>
      <c r="AY147" s="157" t="s">
        <v>210</v>
      </c>
    </row>
    <row r="148" spans="2:65" s="1" customFormat="1" ht="66.75" customHeight="1">
      <c r="B148" s="32"/>
      <c r="C148" s="133" t="s">
        <v>269</v>
      </c>
      <c r="D148" s="133" t="s">
        <v>212</v>
      </c>
      <c r="E148" s="134" t="s">
        <v>1454</v>
      </c>
      <c r="F148" s="135" t="s">
        <v>1455</v>
      </c>
      <c r="G148" s="136" t="s">
        <v>215</v>
      </c>
      <c r="H148" s="137">
        <v>993.63</v>
      </c>
      <c r="I148" s="138"/>
      <c r="J148" s="139">
        <f>ROUND(I148*H148,2)</f>
        <v>0</v>
      </c>
      <c r="K148" s="135" t="s">
        <v>1</v>
      </c>
      <c r="L148" s="32"/>
      <c r="M148" s="140" t="s">
        <v>1</v>
      </c>
      <c r="N148" s="141" t="s">
        <v>41</v>
      </c>
      <c r="P148" s="142">
        <f>O148*H148</f>
        <v>0</v>
      </c>
      <c r="Q148" s="142">
        <v>0</v>
      </c>
      <c r="R148" s="142">
        <f>Q148*H148</f>
        <v>0</v>
      </c>
      <c r="S148" s="142">
        <v>0.57999999999999996</v>
      </c>
      <c r="T148" s="143">
        <f>S148*H148</f>
        <v>576.30539999999996</v>
      </c>
      <c r="AR148" s="144" t="s">
        <v>217</v>
      </c>
      <c r="AT148" s="144" t="s">
        <v>212</v>
      </c>
      <c r="AU148" s="144" t="s">
        <v>86</v>
      </c>
      <c r="AY148" s="17" t="s">
        <v>210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7" t="s">
        <v>84</v>
      </c>
      <c r="BK148" s="145">
        <f>ROUND(I148*H148,2)</f>
        <v>0</v>
      </c>
      <c r="BL148" s="17" t="s">
        <v>217</v>
      </c>
      <c r="BM148" s="144" t="s">
        <v>1456</v>
      </c>
    </row>
    <row r="149" spans="2:65" s="12" customFormat="1">
      <c r="B149" s="150"/>
      <c r="D149" s="146" t="s">
        <v>221</v>
      </c>
      <c r="E149" s="151" t="s">
        <v>1</v>
      </c>
      <c r="F149" s="152" t="s">
        <v>1457</v>
      </c>
      <c r="H149" s="151" t="s">
        <v>1</v>
      </c>
      <c r="I149" s="153"/>
      <c r="L149" s="150"/>
      <c r="M149" s="154"/>
      <c r="T149" s="155"/>
      <c r="AT149" s="151" t="s">
        <v>221</v>
      </c>
      <c r="AU149" s="151" t="s">
        <v>86</v>
      </c>
      <c r="AV149" s="12" t="s">
        <v>84</v>
      </c>
      <c r="AW149" s="12" t="s">
        <v>32</v>
      </c>
      <c r="AX149" s="12" t="s">
        <v>76</v>
      </c>
      <c r="AY149" s="151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1458</v>
      </c>
      <c r="H150" s="159">
        <v>24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3" customFormat="1">
      <c r="B151" s="156"/>
      <c r="D151" s="146" t="s">
        <v>221</v>
      </c>
      <c r="E151" s="157" t="s">
        <v>1</v>
      </c>
      <c r="F151" s="158" t="s">
        <v>1459</v>
      </c>
      <c r="H151" s="159">
        <v>2.4</v>
      </c>
      <c r="I151" s="160"/>
      <c r="L151" s="156"/>
      <c r="M151" s="161"/>
      <c r="T151" s="162"/>
      <c r="AT151" s="157" t="s">
        <v>221</v>
      </c>
      <c r="AU151" s="157" t="s">
        <v>86</v>
      </c>
      <c r="AV151" s="13" t="s">
        <v>86</v>
      </c>
      <c r="AW151" s="13" t="s">
        <v>32</v>
      </c>
      <c r="AX151" s="13" t="s">
        <v>76</v>
      </c>
      <c r="AY151" s="157" t="s">
        <v>210</v>
      </c>
    </row>
    <row r="152" spans="2:65" s="15" customFormat="1">
      <c r="B152" s="185"/>
      <c r="D152" s="146" t="s">
        <v>221</v>
      </c>
      <c r="E152" s="186" t="s">
        <v>1389</v>
      </c>
      <c r="F152" s="187" t="s">
        <v>1460</v>
      </c>
      <c r="H152" s="188">
        <v>26.4</v>
      </c>
      <c r="I152" s="189"/>
      <c r="L152" s="185"/>
      <c r="M152" s="190"/>
      <c r="T152" s="191"/>
      <c r="AT152" s="186" t="s">
        <v>221</v>
      </c>
      <c r="AU152" s="186" t="s">
        <v>86</v>
      </c>
      <c r="AV152" s="15" t="s">
        <v>231</v>
      </c>
      <c r="AW152" s="15" t="s">
        <v>32</v>
      </c>
      <c r="AX152" s="15" t="s">
        <v>76</v>
      </c>
      <c r="AY152" s="186" t="s">
        <v>210</v>
      </c>
    </row>
    <row r="153" spans="2:65" s="12" customFormat="1">
      <c r="B153" s="150"/>
      <c r="D153" s="146" t="s">
        <v>221</v>
      </c>
      <c r="E153" s="151" t="s">
        <v>1</v>
      </c>
      <c r="F153" s="152" t="s">
        <v>1461</v>
      </c>
      <c r="H153" s="151" t="s">
        <v>1</v>
      </c>
      <c r="I153" s="153"/>
      <c r="L153" s="150"/>
      <c r="M153" s="154"/>
      <c r="T153" s="155"/>
      <c r="AT153" s="151" t="s">
        <v>221</v>
      </c>
      <c r="AU153" s="151" t="s">
        <v>86</v>
      </c>
      <c r="AV153" s="12" t="s">
        <v>84</v>
      </c>
      <c r="AW153" s="12" t="s">
        <v>32</v>
      </c>
      <c r="AX153" s="12" t="s">
        <v>76</v>
      </c>
      <c r="AY153" s="151" t="s">
        <v>210</v>
      </c>
    </row>
    <row r="154" spans="2:65" s="13" customFormat="1">
      <c r="B154" s="156"/>
      <c r="D154" s="146" t="s">
        <v>221</v>
      </c>
      <c r="E154" s="157" t="s">
        <v>1</v>
      </c>
      <c r="F154" s="158" t="s">
        <v>1462</v>
      </c>
      <c r="H154" s="159">
        <v>16.32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65" s="13" customFormat="1">
      <c r="B155" s="156"/>
      <c r="D155" s="146" t="s">
        <v>221</v>
      </c>
      <c r="E155" s="157" t="s">
        <v>1</v>
      </c>
      <c r="F155" s="158" t="s">
        <v>1463</v>
      </c>
      <c r="H155" s="159">
        <v>463.68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65" s="13" customFormat="1">
      <c r="B156" s="156"/>
      <c r="D156" s="146" t="s">
        <v>221</v>
      </c>
      <c r="E156" s="157" t="s">
        <v>1</v>
      </c>
      <c r="F156" s="158" t="s">
        <v>1464</v>
      </c>
      <c r="H156" s="159">
        <v>132.72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1465</v>
      </c>
      <c r="H157" s="159">
        <v>36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1466</v>
      </c>
      <c r="H158" s="159">
        <v>133.28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3" customFormat="1">
      <c r="B159" s="156"/>
      <c r="D159" s="146" t="s">
        <v>221</v>
      </c>
      <c r="E159" s="157" t="s">
        <v>1</v>
      </c>
      <c r="F159" s="158" t="s">
        <v>1467</v>
      </c>
      <c r="H159" s="159">
        <v>8.26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65" s="13" customFormat="1">
      <c r="B160" s="156"/>
      <c r="D160" s="146" t="s">
        <v>221</v>
      </c>
      <c r="E160" s="157" t="s">
        <v>1</v>
      </c>
      <c r="F160" s="158" t="s">
        <v>1468</v>
      </c>
      <c r="H160" s="159">
        <v>158</v>
      </c>
      <c r="I160" s="160"/>
      <c r="L160" s="156"/>
      <c r="M160" s="161"/>
      <c r="T160" s="162"/>
      <c r="AT160" s="157" t="s">
        <v>221</v>
      </c>
      <c r="AU160" s="157" t="s">
        <v>86</v>
      </c>
      <c r="AV160" s="13" t="s">
        <v>86</v>
      </c>
      <c r="AW160" s="13" t="s">
        <v>32</v>
      </c>
      <c r="AX160" s="13" t="s">
        <v>76</v>
      </c>
      <c r="AY160" s="157" t="s">
        <v>210</v>
      </c>
    </row>
    <row r="161" spans="2:65" s="13" customFormat="1">
      <c r="B161" s="156"/>
      <c r="D161" s="146" t="s">
        <v>221</v>
      </c>
      <c r="E161" s="157" t="s">
        <v>1</v>
      </c>
      <c r="F161" s="158" t="s">
        <v>1469</v>
      </c>
      <c r="H161" s="159">
        <v>12.6</v>
      </c>
      <c r="I161" s="160"/>
      <c r="L161" s="156"/>
      <c r="M161" s="161"/>
      <c r="T161" s="162"/>
      <c r="AT161" s="157" t="s">
        <v>221</v>
      </c>
      <c r="AU161" s="157" t="s">
        <v>86</v>
      </c>
      <c r="AV161" s="13" t="s">
        <v>86</v>
      </c>
      <c r="AW161" s="13" t="s">
        <v>32</v>
      </c>
      <c r="AX161" s="13" t="s">
        <v>76</v>
      </c>
      <c r="AY161" s="157" t="s">
        <v>210</v>
      </c>
    </row>
    <row r="162" spans="2:65" s="13" customFormat="1">
      <c r="B162" s="156"/>
      <c r="D162" s="146" t="s">
        <v>221</v>
      </c>
      <c r="E162" s="157" t="s">
        <v>1</v>
      </c>
      <c r="F162" s="158" t="s">
        <v>1470</v>
      </c>
      <c r="H162" s="159">
        <v>1.75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76</v>
      </c>
      <c r="AY162" s="157" t="s">
        <v>210</v>
      </c>
    </row>
    <row r="163" spans="2:65" s="13" customFormat="1">
      <c r="B163" s="156"/>
      <c r="D163" s="146" t="s">
        <v>221</v>
      </c>
      <c r="E163" s="157" t="s">
        <v>1</v>
      </c>
      <c r="F163" s="158" t="s">
        <v>1471</v>
      </c>
      <c r="H163" s="159">
        <v>4.62</v>
      </c>
      <c r="I163" s="160"/>
      <c r="L163" s="156"/>
      <c r="M163" s="161"/>
      <c r="T163" s="162"/>
      <c r="AT163" s="157" t="s">
        <v>221</v>
      </c>
      <c r="AU163" s="157" t="s">
        <v>86</v>
      </c>
      <c r="AV163" s="13" t="s">
        <v>86</v>
      </c>
      <c r="AW163" s="13" t="s">
        <v>32</v>
      </c>
      <c r="AX163" s="13" t="s">
        <v>76</v>
      </c>
      <c r="AY163" s="157" t="s">
        <v>210</v>
      </c>
    </row>
    <row r="164" spans="2:65" s="15" customFormat="1">
      <c r="B164" s="185"/>
      <c r="D164" s="146" t="s">
        <v>221</v>
      </c>
      <c r="E164" s="186" t="s">
        <v>1472</v>
      </c>
      <c r="F164" s="187" t="s">
        <v>1460</v>
      </c>
      <c r="H164" s="188">
        <v>967.23</v>
      </c>
      <c r="I164" s="189"/>
      <c r="L164" s="185"/>
      <c r="M164" s="190"/>
      <c r="T164" s="191"/>
      <c r="AT164" s="186" t="s">
        <v>221</v>
      </c>
      <c r="AU164" s="186" t="s">
        <v>86</v>
      </c>
      <c r="AV164" s="15" t="s">
        <v>231</v>
      </c>
      <c r="AW164" s="15" t="s">
        <v>32</v>
      </c>
      <c r="AX164" s="15" t="s">
        <v>76</v>
      </c>
      <c r="AY164" s="186" t="s">
        <v>210</v>
      </c>
    </row>
    <row r="165" spans="2:65" s="14" customFormat="1">
      <c r="B165" s="163"/>
      <c r="D165" s="146" t="s">
        <v>221</v>
      </c>
      <c r="E165" s="164" t="s">
        <v>1473</v>
      </c>
      <c r="F165" s="165" t="s">
        <v>224</v>
      </c>
      <c r="H165" s="166">
        <v>993.63</v>
      </c>
      <c r="I165" s="167"/>
      <c r="L165" s="163"/>
      <c r="M165" s="168"/>
      <c r="T165" s="169"/>
      <c r="AT165" s="164" t="s">
        <v>221</v>
      </c>
      <c r="AU165" s="164" t="s">
        <v>86</v>
      </c>
      <c r="AV165" s="14" t="s">
        <v>217</v>
      </c>
      <c r="AW165" s="14" t="s">
        <v>32</v>
      </c>
      <c r="AX165" s="14" t="s">
        <v>84</v>
      </c>
      <c r="AY165" s="164" t="s">
        <v>210</v>
      </c>
    </row>
    <row r="166" spans="2:65" s="1" customFormat="1" ht="66.75" customHeight="1">
      <c r="B166" s="32"/>
      <c r="C166" s="133" t="s">
        <v>276</v>
      </c>
      <c r="D166" s="133" t="s">
        <v>212</v>
      </c>
      <c r="E166" s="134" t="s">
        <v>1474</v>
      </c>
      <c r="F166" s="135" t="s">
        <v>1475</v>
      </c>
      <c r="G166" s="136" t="s">
        <v>215</v>
      </c>
      <c r="H166" s="137">
        <v>86.82</v>
      </c>
      <c r="I166" s="138"/>
      <c r="J166" s="139">
        <f>ROUND(I166*H166,2)</f>
        <v>0</v>
      </c>
      <c r="K166" s="135" t="s">
        <v>1</v>
      </c>
      <c r="L166" s="32"/>
      <c r="M166" s="140" t="s">
        <v>1</v>
      </c>
      <c r="N166" s="141" t="s">
        <v>41</v>
      </c>
      <c r="P166" s="142">
        <f>O166*H166</f>
        <v>0</v>
      </c>
      <c r="Q166" s="142">
        <v>0</v>
      </c>
      <c r="R166" s="142">
        <f>Q166*H166</f>
        <v>0</v>
      </c>
      <c r="S166" s="142">
        <v>0.28999999999999998</v>
      </c>
      <c r="T166" s="143">
        <f>S166*H166</f>
        <v>25.177799999999998</v>
      </c>
      <c r="AR166" s="144" t="s">
        <v>217</v>
      </c>
      <c r="AT166" s="144" t="s">
        <v>212</v>
      </c>
      <c r="AU166" s="144" t="s">
        <v>86</v>
      </c>
      <c r="AY166" s="17" t="s">
        <v>210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7" t="s">
        <v>84</v>
      </c>
      <c r="BK166" s="145">
        <f>ROUND(I166*H166,2)</f>
        <v>0</v>
      </c>
      <c r="BL166" s="17" t="s">
        <v>217</v>
      </c>
      <c r="BM166" s="144" t="s">
        <v>1476</v>
      </c>
    </row>
    <row r="167" spans="2:65" s="13" customFormat="1">
      <c r="B167" s="156"/>
      <c r="D167" s="146" t="s">
        <v>221</v>
      </c>
      <c r="E167" s="157" t="s">
        <v>1</v>
      </c>
      <c r="F167" s="158" t="s">
        <v>1386</v>
      </c>
      <c r="H167" s="159">
        <v>86.82</v>
      </c>
      <c r="I167" s="160"/>
      <c r="L167" s="156"/>
      <c r="M167" s="161"/>
      <c r="T167" s="162"/>
      <c r="AT167" s="157" t="s">
        <v>221</v>
      </c>
      <c r="AU167" s="157" t="s">
        <v>86</v>
      </c>
      <c r="AV167" s="13" t="s">
        <v>86</v>
      </c>
      <c r="AW167" s="13" t="s">
        <v>32</v>
      </c>
      <c r="AX167" s="13" t="s">
        <v>84</v>
      </c>
      <c r="AY167" s="157" t="s">
        <v>210</v>
      </c>
    </row>
    <row r="168" spans="2:65" s="1" customFormat="1" ht="44.25" customHeight="1">
      <c r="B168" s="32"/>
      <c r="C168" s="133" t="s">
        <v>286</v>
      </c>
      <c r="D168" s="133" t="s">
        <v>212</v>
      </c>
      <c r="E168" s="134" t="s">
        <v>1477</v>
      </c>
      <c r="F168" s="135" t="s">
        <v>1478</v>
      </c>
      <c r="G168" s="136" t="s">
        <v>215</v>
      </c>
      <c r="H168" s="137">
        <v>30.9</v>
      </c>
      <c r="I168" s="138"/>
      <c r="J168" s="139">
        <f>ROUND(I168*H168,2)</f>
        <v>0</v>
      </c>
      <c r="K168" s="135" t="s">
        <v>1</v>
      </c>
      <c r="L168" s="32"/>
      <c r="M168" s="140" t="s">
        <v>1</v>
      </c>
      <c r="N168" s="141" t="s">
        <v>41</v>
      </c>
      <c r="P168" s="142">
        <f>O168*H168</f>
        <v>0</v>
      </c>
      <c r="Q168" s="142">
        <v>1.0000000000000001E-5</v>
      </c>
      <c r="R168" s="142">
        <f>Q168*H168</f>
        <v>3.0900000000000003E-4</v>
      </c>
      <c r="S168" s="142">
        <v>9.1999999999999998E-2</v>
      </c>
      <c r="T168" s="143">
        <f>S168*H168</f>
        <v>2.8428</v>
      </c>
      <c r="AR168" s="144" t="s">
        <v>217</v>
      </c>
      <c r="AT168" s="144" t="s">
        <v>212</v>
      </c>
      <c r="AU168" s="144" t="s">
        <v>86</v>
      </c>
      <c r="AY168" s="17" t="s">
        <v>210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7" t="s">
        <v>84</v>
      </c>
      <c r="BK168" s="145">
        <f>ROUND(I168*H168,2)</f>
        <v>0</v>
      </c>
      <c r="BL168" s="17" t="s">
        <v>217</v>
      </c>
      <c r="BM168" s="144" t="s">
        <v>1479</v>
      </c>
    </row>
    <row r="169" spans="2:65" s="12" customFormat="1">
      <c r="B169" s="150"/>
      <c r="D169" s="146" t="s">
        <v>221</v>
      </c>
      <c r="E169" s="151" t="s">
        <v>1</v>
      </c>
      <c r="F169" s="152" t="s">
        <v>1457</v>
      </c>
      <c r="H169" s="151" t="s">
        <v>1</v>
      </c>
      <c r="I169" s="153"/>
      <c r="L169" s="150"/>
      <c r="M169" s="154"/>
      <c r="T169" s="155"/>
      <c r="AT169" s="151" t="s">
        <v>221</v>
      </c>
      <c r="AU169" s="151" t="s">
        <v>86</v>
      </c>
      <c r="AV169" s="12" t="s">
        <v>84</v>
      </c>
      <c r="AW169" s="12" t="s">
        <v>32</v>
      </c>
      <c r="AX169" s="12" t="s">
        <v>76</v>
      </c>
      <c r="AY169" s="151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1480</v>
      </c>
      <c r="H170" s="159">
        <v>29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3" customFormat="1">
      <c r="B171" s="156"/>
      <c r="D171" s="146" t="s">
        <v>221</v>
      </c>
      <c r="E171" s="157" t="s">
        <v>1</v>
      </c>
      <c r="F171" s="158" t="s">
        <v>1481</v>
      </c>
      <c r="H171" s="159">
        <v>1.9</v>
      </c>
      <c r="I171" s="160"/>
      <c r="L171" s="156"/>
      <c r="M171" s="161"/>
      <c r="T171" s="162"/>
      <c r="AT171" s="157" t="s">
        <v>221</v>
      </c>
      <c r="AU171" s="157" t="s">
        <v>86</v>
      </c>
      <c r="AV171" s="13" t="s">
        <v>86</v>
      </c>
      <c r="AW171" s="13" t="s">
        <v>32</v>
      </c>
      <c r="AX171" s="13" t="s">
        <v>76</v>
      </c>
      <c r="AY171" s="157" t="s">
        <v>210</v>
      </c>
    </row>
    <row r="172" spans="2:65" s="14" customFormat="1">
      <c r="B172" s="163"/>
      <c r="D172" s="146" t="s">
        <v>221</v>
      </c>
      <c r="E172" s="164" t="s">
        <v>1392</v>
      </c>
      <c r="F172" s="165" t="s">
        <v>224</v>
      </c>
      <c r="H172" s="166">
        <v>30.9</v>
      </c>
      <c r="I172" s="167"/>
      <c r="L172" s="163"/>
      <c r="M172" s="168"/>
      <c r="T172" s="169"/>
      <c r="AT172" s="164" t="s">
        <v>221</v>
      </c>
      <c r="AU172" s="164" t="s">
        <v>86</v>
      </c>
      <c r="AV172" s="14" t="s">
        <v>217</v>
      </c>
      <c r="AW172" s="14" t="s">
        <v>32</v>
      </c>
      <c r="AX172" s="14" t="s">
        <v>84</v>
      </c>
      <c r="AY172" s="164" t="s">
        <v>210</v>
      </c>
    </row>
    <row r="173" spans="2:65" s="1" customFormat="1" ht="44.25" customHeight="1">
      <c r="B173" s="32"/>
      <c r="C173" s="133" t="s">
        <v>8</v>
      </c>
      <c r="D173" s="133" t="s">
        <v>212</v>
      </c>
      <c r="E173" s="134" t="s">
        <v>1482</v>
      </c>
      <c r="F173" s="135" t="s">
        <v>1483</v>
      </c>
      <c r="G173" s="136" t="s">
        <v>240</v>
      </c>
      <c r="H173" s="137">
        <v>3</v>
      </c>
      <c r="I173" s="138"/>
      <c r="J173" s="139">
        <f>ROUND(I173*H173,2)</f>
        <v>0</v>
      </c>
      <c r="K173" s="135" t="s">
        <v>1</v>
      </c>
      <c r="L173" s="32"/>
      <c r="M173" s="140" t="s">
        <v>1</v>
      </c>
      <c r="N173" s="141" t="s">
        <v>41</v>
      </c>
      <c r="P173" s="142">
        <f>O173*H173</f>
        <v>0</v>
      </c>
      <c r="Q173" s="142">
        <v>0</v>
      </c>
      <c r="R173" s="142">
        <f>Q173*H173</f>
        <v>0</v>
      </c>
      <c r="S173" s="142">
        <v>0.23</v>
      </c>
      <c r="T173" s="143">
        <f>S173*H173</f>
        <v>0.69000000000000006</v>
      </c>
      <c r="AR173" s="144" t="s">
        <v>217</v>
      </c>
      <c r="AT173" s="144" t="s">
        <v>212</v>
      </c>
      <c r="AU173" s="144" t="s">
        <v>86</v>
      </c>
      <c r="AY173" s="17" t="s">
        <v>210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7" t="s">
        <v>84</v>
      </c>
      <c r="BK173" s="145">
        <f>ROUND(I173*H173,2)</f>
        <v>0</v>
      </c>
      <c r="BL173" s="17" t="s">
        <v>217</v>
      </c>
      <c r="BM173" s="144" t="s">
        <v>1484</v>
      </c>
    </row>
    <row r="174" spans="2:65" s="1" customFormat="1" ht="24.25" customHeight="1">
      <c r="B174" s="32"/>
      <c r="C174" s="133" t="s">
        <v>250</v>
      </c>
      <c r="D174" s="133" t="s">
        <v>212</v>
      </c>
      <c r="E174" s="134" t="s">
        <v>1485</v>
      </c>
      <c r="F174" s="135" t="s">
        <v>1486</v>
      </c>
      <c r="G174" s="136" t="s">
        <v>1487</v>
      </c>
      <c r="H174" s="137">
        <v>260</v>
      </c>
      <c r="I174" s="138"/>
      <c r="J174" s="139">
        <f>ROUND(I174*H174,2)</f>
        <v>0</v>
      </c>
      <c r="K174" s="135" t="s">
        <v>1</v>
      </c>
      <c r="L174" s="32"/>
      <c r="M174" s="140" t="s">
        <v>1</v>
      </c>
      <c r="N174" s="141" t="s">
        <v>41</v>
      </c>
      <c r="P174" s="142">
        <f>O174*H174</f>
        <v>0</v>
      </c>
      <c r="Q174" s="142">
        <v>3.0000000000000001E-5</v>
      </c>
      <c r="R174" s="142">
        <f>Q174*H174</f>
        <v>7.8000000000000005E-3</v>
      </c>
      <c r="S174" s="142">
        <v>0</v>
      </c>
      <c r="T174" s="143">
        <f>S174*H174</f>
        <v>0</v>
      </c>
      <c r="AR174" s="144" t="s">
        <v>217</v>
      </c>
      <c r="AT174" s="144" t="s">
        <v>212</v>
      </c>
      <c r="AU174" s="144" t="s">
        <v>86</v>
      </c>
      <c r="AY174" s="17" t="s">
        <v>210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7" t="s">
        <v>84</v>
      </c>
      <c r="BK174" s="145">
        <f>ROUND(I174*H174,2)</f>
        <v>0</v>
      </c>
      <c r="BL174" s="17" t="s">
        <v>217</v>
      </c>
      <c r="BM174" s="144" t="s">
        <v>1488</v>
      </c>
    </row>
    <row r="175" spans="2:65" s="13" customFormat="1">
      <c r="B175" s="156"/>
      <c r="D175" s="146" t="s">
        <v>221</v>
      </c>
      <c r="E175" s="157" t="s">
        <v>1</v>
      </c>
      <c r="F175" s="158" t="s">
        <v>1489</v>
      </c>
      <c r="H175" s="159">
        <v>260</v>
      </c>
      <c r="I175" s="160"/>
      <c r="L175" s="156"/>
      <c r="M175" s="161"/>
      <c r="T175" s="162"/>
      <c r="AT175" s="157" t="s">
        <v>221</v>
      </c>
      <c r="AU175" s="157" t="s">
        <v>86</v>
      </c>
      <c r="AV175" s="13" t="s">
        <v>86</v>
      </c>
      <c r="AW175" s="13" t="s">
        <v>32</v>
      </c>
      <c r="AX175" s="13" t="s">
        <v>84</v>
      </c>
      <c r="AY175" s="157" t="s">
        <v>210</v>
      </c>
    </row>
    <row r="176" spans="2:65" s="1" customFormat="1" ht="37.9" customHeight="1">
      <c r="B176" s="32"/>
      <c r="C176" s="133" t="s">
        <v>301</v>
      </c>
      <c r="D176" s="133" t="s">
        <v>212</v>
      </c>
      <c r="E176" s="134" t="s">
        <v>1490</v>
      </c>
      <c r="F176" s="135" t="s">
        <v>1491</v>
      </c>
      <c r="G176" s="136" t="s">
        <v>1492</v>
      </c>
      <c r="H176" s="137">
        <v>65</v>
      </c>
      <c r="I176" s="138"/>
      <c r="J176" s="139">
        <f>ROUND(I176*H176,2)</f>
        <v>0</v>
      </c>
      <c r="K176" s="135" t="s">
        <v>1</v>
      </c>
      <c r="L176" s="32"/>
      <c r="M176" s="140" t="s">
        <v>1</v>
      </c>
      <c r="N176" s="141" t="s">
        <v>41</v>
      </c>
      <c r="P176" s="142">
        <f>O176*H176</f>
        <v>0</v>
      </c>
      <c r="Q176" s="142">
        <v>0</v>
      </c>
      <c r="R176" s="142">
        <f>Q176*H176</f>
        <v>0</v>
      </c>
      <c r="S176" s="142">
        <v>0</v>
      </c>
      <c r="T176" s="143">
        <f>S176*H176</f>
        <v>0</v>
      </c>
      <c r="AR176" s="144" t="s">
        <v>217</v>
      </c>
      <c r="AT176" s="144" t="s">
        <v>212</v>
      </c>
      <c r="AU176" s="144" t="s">
        <v>86</v>
      </c>
      <c r="AY176" s="17" t="s">
        <v>210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7" t="s">
        <v>84</v>
      </c>
      <c r="BK176" s="145">
        <f>ROUND(I176*H176,2)</f>
        <v>0</v>
      </c>
      <c r="BL176" s="17" t="s">
        <v>217</v>
      </c>
      <c r="BM176" s="144" t="s">
        <v>1493</v>
      </c>
    </row>
    <row r="177" spans="2:65" s="1" customFormat="1" ht="90" customHeight="1">
      <c r="B177" s="32"/>
      <c r="C177" s="133" t="s">
        <v>308</v>
      </c>
      <c r="D177" s="133" t="s">
        <v>212</v>
      </c>
      <c r="E177" s="134" t="s">
        <v>309</v>
      </c>
      <c r="F177" s="135" t="s">
        <v>310</v>
      </c>
      <c r="G177" s="136" t="s">
        <v>240</v>
      </c>
      <c r="H177" s="137">
        <v>131</v>
      </c>
      <c r="I177" s="138"/>
      <c r="J177" s="139">
        <f>ROUND(I177*H177,2)</f>
        <v>0</v>
      </c>
      <c r="K177" s="135" t="s">
        <v>1</v>
      </c>
      <c r="L177" s="32"/>
      <c r="M177" s="140" t="s">
        <v>1</v>
      </c>
      <c r="N177" s="141" t="s">
        <v>41</v>
      </c>
      <c r="P177" s="142">
        <f>O177*H177</f>
        <v>0</v>
      </c>
      <c r="Q177" s="142">
        <v>3.6900000000000002E-2</v>
      </c>
      <c r="R177" s="142">
        <f>Q177*H177</f>
        <v>4.8338999999999999</v>
      </c>
      <c r="S177" s="142">
        <v>0</v>
      </c>
      <c r="T177" s="143">
        <f>S177*H177</f>
        <v>0</v>
      </c>
      <c r="AR177" s="144" t="s">
        <v>217</v>
      </c>
      <c r="AT177" s="144" t="s">
        <v>212</v>
      </c>
      <c r="AU177" s="144" t="s">
        <v>86</v>
      </c>
      <c r="AY177" s="17" t="s">
        <v>210</v>
      </c>
      <c r="BE177" s="145">
        <f>IF(N177="základní",J177,0)</f>
        <v>0</v>
      </c>
      <c r="BF177" s="145">
        <f>IF(N177="snížená",J177,0)</f>
        <v>0</v>
      </c>
      <c r="BG177" s="145">
        <f>IF(N177="zákl. přenesená",J177,0)</f>
        <v>0</v>
      </c>
      <c r="BH177" s="145">
        <f>IF(N177="sníž. přenesená",J177,0)</f>
        <v>0</v>
      </c>
      <c r="BI177" s="145">
        <f>IF(N177="nulová",J177,0)</f>
        <v>0</v>
      </c>
      <c r="BJ177" s="17" t="s">
        <v>84</v>
      </c>
      <c r="BK177" s="145">
        <f>ROUND(I177*H177,2)</f>
        <v>0</v>
      </c>
      <c r="BL177" s="17" t="s">
        <v>217</v>
      </c>
      <c r="BM177" s="144" t="s">
        <v>1494</v>
      </c>
    </row>
    <row r="178" spans="2:65" s="13" customFormat="1">
      <c r="B178" s="156"/>
      <c r="D178" s="146" t="s">
        <v>221</v>
      </c>
      <c r="E178" s="157" t="s">
        <v>1</v>
      </c>
      <c r="F178" s="158" t="s">
        <v>1495</v>
      </c>
      <c r="H178" s="159">
        <v>1.4</v>
      </c>
      <c r="I178" s="160"/>
      <c r="L178" s="156"/>
      <c r="M178" s="161"/>
      <c r="T178" s="162"/>
      <c r="AT178" s="157" t="s">
        <v>221</v>
      </c>
      <c r="AU178" s="157" t="s">
        <v>86</v>
      </c>
      <c r="AV178" s="13" t="s">
        <v>86</v>
      </c>
      <c r="AW178" s="13" t="s">
        <v>32</v>
      </c>
      <c r="AX178" s="13" t="s">
        <v>76</v>
      </c>
      <c r="AY178" s="157" t="s">
        <v>210</v>
      </c>
    </row>
    <row r="179" spans="2:65" s="13" customFormat="1">
      <c r="B179" s="156"/>
      <c r="D179" s="146" t="s">
        <v>221</v>
      </c>
      <c r="E179" s="157" t="s">
        <v>1</v>
      </c>
      <c r="F179" s="158" t="s">
        <v>1496</v>
      </c>
      <c r="H179" s="159">
        <v>2.8</v>
      </c>
      <c r="I179" s="160"/>
      <c r="L179" s="156"/>
      <c r="M179" s="161"/>
      <c r="T179" s="162"/>
      <c r="AT179" s="157" t="s">
        <v>221</v>
      </c>
      <c r="AU179" s="157" t="s">
        <v>86</v>
      </c>
      <c r="AV179" s="13" t="s">
        <v>86</v>
      </c>
      <c r="AW179" s="13" t="s">
        <v>32</v>
      </c>
      <c r="AX179" s="13" t="s">
        <v>76</v>
      </c>
      <c r="AY179" s="157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1497</v>
      </c>
      <c r="H180" s="159">
        <v>5.2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3" customFormat="1">
      <c r="B181" s="156"/>
      <c r="D181" s="146" t="s">
        <v>221</v>
      </c>
      <c r="E181" s="157" t="s">
        <v>1</v>
      </c>
      <c r="F181" s="158" t="s">
        <v>1498</v>
      </c>
      <c r="H181" s="159">
        <v>19.600000000000001</v>
      </c>
      <c r="I181" s="160"/>
      <c r="L181" s="156"/>
      <c r="M181" s="161"/>
      <c r="T181" s="162"/>
      <c r="AT181" s="157" t="s">
        <v>221</v>
      </c>
      <c r="AU181" s="157" t="s">
        <v>86</v>
      </c>
      <c r="AV181" s="13" t="s">
        <v>86</v>
      </c>
      <c r="AW181" s="13" t="s">
        <v>32</v>
      </c>
      <c r="AX181" s="13" t="s">
        <v>76</v>
      </c>
      <c r="AY181" s="157" t="s">
        <v>210</v>
      </c>
    </row>
    <row r="182" spans="2:65" s="13" customFormat="1">
      <c r="B182" s="156"/>
      <c r="D182" s="146" t="s">
        <v>221</v>
      </c>
      <c r="E182" s="157" t="s">
        <v>1</v>
      </c>
      <c r="F182" s="158" t="s">
        <v>1499</v>
      </c>
      <c r="H182" s="159">
        <v>7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1500</v>
      </c>
      <c r="H183" s="159">
        <v>35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76</v>
      </c>
      <c r="AY183" s="157" t="s">
        <v>210</v>
      </c>
    </row>
    <row r="184" spans="2:65" s="13" customFormat="1">
      <c r="B184" s="156"/>
      <c r="D184" s="146" t="s">
        <v>221</v>
      </c>
      <c r="E184" s="157" t="s">
        <v>1</v>
      </c>
      <c r="F184" s="158" t="s">
        <v>1501</v>
      </c>
      <c r="H184" s="159">
        <v>60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76</v>
      </c>
      <c r="AY184" s="157" t="s">
        <v>210</v>
      </c>
    </row>
    <row r="185" spans="2:65" s="14" customFormat="1">
      <c r="B185" s="163"/>
      <c r="D185" s="146" t="s">
        <v>221</v>
      </c>
      <c r="E185" s="164" t="s">
        <v>1</v>
      </c>
      <c r="F185" s="165" t="s">
        <v>224</v>
      </c>
      <c r="H185" s="166">
        <v>131</v>
      </c>
      <c r="I185" s="167"/>
      <c r="L185" s="163"/>
      <c r="M185" s="168"/>
      <c r="T185" s="169"/>
      <c r="AT185" s="164" t="s">
        <v>221</v>
      </c>
      <c r="AU185" s="164" t="s">
        <v>86</v>
      </c>
      <c r="AV185" s="14" t="s">
        <v>217</v>
      </c>
      <c r="AW185" s="14" t="s">
        <v>32</v>
      </c>
      <c r="AX185" s="14" t="s">
        <v>84</v>
      </c>
      <c r="AY185" s="164" t="s">
        <v>210</v>
      </c>
    </row>
    <row r="186" spans="2:65" s="1" customFormat="1" ht="101.25" customHeight="1">
      <c r="B186" s="32"/>
      <c r="C186" s="133" t="s">
        <v>314</v>
      </c>
      <c r="D186" s="133" t="s">
        <v>212</v>
      </c>
      <c r="E186" s="134" t="s">
        <v>1502</v>
      </c>
      <c r="F186" s="135" t="s">
        <v>1503</v>
      </c>
      <c r="G186" s="136" t="s">
        <v>240</v>
      </c>
      <c r="H186" s="137">
        <v>39.200000000000003</v>
      </c>
      <c r="I186" s="138"/>
      <c r="J186" s="139">
        <f>ROUND(I186*H186,2)</f>
        <v>0</v>
      </c>
      <c r="K186" s="135" t="s">
        <v>1</v>
      </c>
      <c r="L186" s="32"/>
      <c r="M186" s="140" t="s">
        <v>1</v>
      </c>
      <c r="N186" s="141" t="s">
        <v>41</v>
      </c>
      <c r="P186" s="142">
        <f>O186*H186</f>
        <v>0</v>
      </c>
      <c r="Q186" s="142">
        <v>1.269E-2</v>
      </c>
      <c r="R186" s="142">
        <f>Q186*H186</f>
        <v>0.49744800000000006</v>
      </c>
      <c r="S186" s="142">
        <v>0</v>
      </c>
      <c r="T186" s="143">
        <f>S186*H186</f>
        <v>0</v>
      </c>
      <c r="AR186" s="144" t="s">
        <v>217</v>
      </c>
      <c r="AT186" s="144" t="s">
        <v>212</v>
      </c>
      <c r="AU186" s="144" t="s">
        <v>86</v>
      </c>
      <c r="AY186" s="17" t="s">
        <v>210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7" t="s">
        <v>84</v>
      </c>
      <c r="BK186" s="145">
        <f>ROUND(I186*H186,2)</f>
        <v>0</v>
      </c>
      <c r="BL186" s="17" t="s">
        <v>217</v>
      </c>
      <c r="BM186" s="144" t="s">
        <v>1504</v>
      </c>
    </row>
    <row r="187" spans="2:65" s="13" customFormat="1">
      <c r="B187" s="156"/>
      <c r="D187" s="146" t="s">
        <v>221</v>
      </c>
      <c r="E187" s="157" t="s">
        <v>1</v>
      </c>
      <c r="F187" s="158" t="s">
        <v>1505</v>
      </c>
      <c r="H187" s="159">
        <v>4.8</v>
      </c>
      <c r="I187" s="160"/>
      <c r="L187" s="156"/>
      <c r="M187" s="161"/>
      <c r="T187" s="162"/>
      <c r="AT187" s="157" t="s">
        <v>221</v>
      </c>
      <c r="AU187" s="157" t="s">
        <v>86</v>
      </c>
      <c r="AV187" s="13" t="s">
        <v>86</v>
      </c>
      <c r="AW187" s="13" t="s">
        <v>32</v>
      </c>
      <c r="AX187" s="13" t="s">
        <v>76</v>
      </c>
      <c r="AY187" s="157" t="s">
        <v>210</v>
      </c>
    </row>
    <row r="188" spans="2:65" s="13" customFormat="1">
      <c r="B188" s="156"/>
      <c r="D188" s="146" t="s">
        <v>221</v>
      </c>
      <c r="E188" s="157" t="s">
        <v>1</v>
      </c>
      <c r="F188" s="158" t="s">
        <v>1506</v>
      </c>
      <c r="H188" s="159">
        <v>3.8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65" s="13" customFormat="1">
      <c r="B189" s="156"/>
      <c r="D189" s="146" t="s">
        <v>221</v>
      </c>
      <c r="E189" s="157" t="s">
        <v>1</v>
      </c>
      <c r="F189" s="158" t="s">
        <v>1507</v>
      </c>
      <c r="H189" s="159">
        <v>4.2</v>
      </c>
      <c r="I189" s="160"/>
      <c r="L189" s="156"/>
      <c r="M189" s="161"/>
      <c r="T189" s="162"/>
      <c r="AT189" s="157" t="s">
        <v>221</v>
      </c>
      <c r="AU189" s="157" t="s">
        <v>86</v>
      </c>
      <c r="AV189" s="13" t="s">
        <v>86</v>
      </c>
      <c r="AW189" s="13" t="s">
        <v>32</v>
      </c>
      <c r="AX189" s="13" t="s">
        <v>76</v>
      </c>
      <c r="AY189" s="157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1508</v>
      </c>
      <c r="H190" s="159">
        <v>1.4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3" customFormat="1">
      <c r="B191" s="156"/>
      <c r="D191" s="146" t="s">
        <v>221</v>
      </c>
      <c r="E191" s="157" t="s">
        <v>1</v>
      </c>
      <c r="F191" s="158" t="s">
        <v>1509</v>
      </c>
      <c r="H191" s="159">
        <v>25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65" s="14" customFormat="1">
      <c r="B192" s="163"/>
      <c r="D192" s="146" t="s">
        <v>221</v>
      </c>
      <c r="E192" s="164" t="s">
        <v>1</v>
      </c>
      <c r="F192" s="165" t="s">
        <v>224</v>
      </c>
      <c r="H192" s="166">
        <v>39.200000000000003</v>
      </c>
      <c r="I192" s="167"/>
      <c r="L192" s="163"/>
      <c r="M192" s="168"/>
      <c r="T192" s="169"/>
      <c r="AT192" s="164" t="s">
        <v>221</v>
      </c>
      <c r="AU192" s="164" t="s">
        <v>86</v>
      </c>
      <c r="AV192" s="14" t="s">
        <v>217</v>
      </c>
      <c r="AW192" s="14" t="s">
        <v>32</v>
      </c>
      <c r="AX192" s="14" t="s">
        <v>84</v>
      </c>
      <c r="AY192" s="164" t="s">
        <v>210</v>
      </c>
    </row>
    <row r="193" spans="2:65" s="1" customFormat="1" ht="90" customHeight="1">
      <c r="B193" s="32"/>
      <c r="C193" s="133" t="s">
        <v>318</v>
      </c>
      <c r="D193" s="133" t="s">
        <v>212</v>
      </c>
      <c r="E193" s="134" t="s">
        <v>1510</v>
      </c>
      <c r="F193" s="135" t="s">
        <v>1511</v>
      </c>
      <c r="G193" s="136" t="s">
        <v>240</v>
      </c>
      <c r="H193" s="137">
        <v>56.6</v>
      </c>
      <c r="I193" s="138"/>
      <c r="J193" s="139">
        <f>ROUND(I193*H193,2)</f>
        <v>0</v>
      </c>
      <c r="K193" s="135" t="s">
        <v>1</v>
      </c>
      <c r="L193" s="32"/>
      <c r="M193" s="140" t="s">
        <v>1</v>
      </c>
      <c r="N193" s="141" t="s">
        <v>41</v>
      </c>
      <c r="P193" s="142">
        <f>O193*H193</f>
        <v>0</v>
      </c>
      <c r="Q193" s="142">
        <v>3.6900000000000002E-2</v>
      </c>
      <c r="R193" s="142">
        <f>Q193*H193</f>
        <v>2.0885400000000001</v>
      </c>
      <c r="S193" s="142">
        <v>0</v>
      </c>
      <c r="T193" s="143">
        <f>S193*H193</f>
        <v>0</v>
      </c>
      <c r="AR193" s="144" t="s">
        <v>217</v>
      </c>
      <c r="AT193" s="144" t="s">
        <v>212</v>
      </c>
      <c r="AU193" s="144" t="s">
        <v>86</v>
      </c>
      <c r="AY193" s="17" t="s">
        <v>210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7" t="s">
        <v>84</v>
      </c>
      <c r="BK193" s="145">
        <f>ROUND(I193*H193,2)</f>
        <v>0</v>
      </c>
      <c r="BL193" s="17" t="s">
        <v>217</v>
      </c>
      <c r="BM193" s="144" t="s">
        <v>1512</v>
      </c>
    </row>
    <row r="194" spans="2:65" s="13" customFormat="1">
      <c r="B194" s="156"/>
      <c r="D194" s="146" t="s">
        <v>221</v>
      </c>
      <c r="E194" s="157" t="s">
        <v>1</v>
      </c>
      <c r="F194" s="158" t="s">
        <v>1513</v>
      </c>
      <c r="H194" s="159">
        <v>2.4</v>
      </c>
      <c r="I194" s="160"/>
      <c r="L194" s="156"/>
      <c r="M194" s="161"/>
      <c r="T194" s="162"/>
      <c r="AT194" s="157" t="s">
        <v>221</v>
      </c>
      <c r="AU194" s="157" t="s">
        <v>86</v>
      </c>
      <c r="AV194" s="13" t="s">
        <v>86</v>
      </c>
      <c r="AW194" s="13" t="s">
        <v>32</v>
      </c>
      <c r="AX194" s="13" t="s">
        <v>76</v>
      </c>
      <c r="AY194" s="157" t="s">
        <v>210</v>
      </c>
    </row>
    <row r="195" spans="2:65" s="13" customFormat="1">
      <c r="B195" s="156"/>
      <c r="D195" s="146" t="s">
        <v>221</v>
      </c>
      <c r="E195" s="157" t="s">
        <v>1</v>
      </c>
      <c r="F195" s="158" t="s">
        <v>1514</v>
      </c>
      <c r="H195" s="159">
        <v>14.2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65" s="13" customFormat="1">
      <c r="B196" s="156"/>
      <c r="D196" s="146" t="s">
        <v>221</v>
      </c>
      <c r="E196" s="157" t="s">
        <v>1</v>
      </c>
      <c r="F196" s="158" t="s">
        <v>1515</v>
      </c>
      <c r="H196" s="159">
        <v>40</v>
      </c>
      <c r="I196" s="160"/>
      <c r="L196" s="156"/>
      <c r="M196" s="161"/>
      <c r="T196" s="162"/>
      <c r="AT196" s="157" t="s">
        <v>221</v>
      </c>
      <c r="AU196" s="157" t="s">
        <v>86</v>
      </c>
      <c r="AV196" s="13" t="s">
        <v>86</v>
      </c>
      <c r="AW196" s="13" t="s">
        <v>32</v>
      </c>
      <c r="AX196" s="13" t="s">
        <v>76</v>
      </c>
      <c r="AY196" s="157" t="s">
        <v>210</v>
      </c>
    </row>
    <row r="197" spans="2:65" s="14" customFormat="1">
      <c r="B197" s="163"/>
      <c r="D197" s="146" t="s">
        <v>221</v>
      </c>
      <c r="E197" s="164" t="s">
        <v>1</v>
      </c>
      <c r="F197" s="165" t="s">
        <v>224</v>
      </c>
      <c r="H197" s="166">
        <v>56.6</v>
      </c>
      <c r="I197" s="167"/>
      <c r="L197" s="163"/>
      <c r="M197" s="168"/>
      <c r="T197" s="169"/>
      <c r="AT197" s="164" t="s">
        <v>221</v>
      </c>
      <c r="AU197" s="164" t="s">
        <v>86</v>
      </c>
      <c r="AV197" s="14" t="s">
        <v>217</v>
      </c>
      <c r="AW197" s="14" t="s">
        <v>32</v>
      </c>
      <c r="AX197" s="14" t="s">
        <v>84</v>
      </c>
      <c r="AY197" s="164" t="s">
        <v>210</v>
      </c>
    </row>
    <row r="198" spans="2:65" s="1" customFormat="1" ht="24.25" customHeight="1">
      <c r="B198" s="32"/>
      <c r="C198" s="133" t="s">
        <v>326</v>
      </c>
      <c r="D198" s="133" t="s">
        <v>212</v>
      </c>
      <c r="E198" s="134" t="s">
        <v>1516</v>
      </c>
      <c r="F198" s="135" t="s">
        <v>1517</v>
      </c>
      <c r="G198" s="136" t="s">
        <v>215</v>
      </c>
      <c r="H198" s="137">
        <v>409.8</v>
      </c>
      <c r="I198" s="138"/>
      <c r="J198" s="139">
        <f>ROUND(I198*H198,2)</f>
        <v>0</v>
      </c>
      <c r="K198" s="135" t="s">
        <v>1</v>
      </c>
      <c r="L198" s="32"/>
      <c r="M198" s="140" t="s">
        <v>1</v>
      </c>
      <c r="N198" s="141" t="s">
        <v>41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217</v>
      </c>
      <c r="AT198" s="144" t="s">
        <v>212</v>
      </c>
      <c r="AU198" s="144" t="s">
        <v>86</v>
      </c>
      <c r="AY198" s="17" t="s">
        <v>210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7" t="s">
        <v>84</v>
      </c>
      <c r="BK198" s="145">
        <f>ROUND(I198*H198,2)</f>
        <v>0</v>
      </c>
      <c r="BL198" s="17" t="s">
        <v>217</v>
      </c>
      <c r="BM198" s="144" t="s">
        <v>1518</v>
      </c>
    </row>
    <row r="199" spans="2:65" s="13" customFormat="1">
      <c r="B199" s="156"/>
      <c r="D199" s="146" t="s">
        <v>221</v>
      </c>
      <c r="E199" s="157" t="s">
        <v>1</v>
      </c>
      <c r="F199" s="158" t="s">
        <v>1519</v>
      </c>
      <c r="H199" s="159">
        <v>368.64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76</v>
      </c>
      <c r="AY199" s="157" t="s">
        <v>210</v>
      </c>
    </row>
    <row r="200" spans="2:65" s="13" customFormat="1">
      <c r="B200" s="156"/>
      <c r="D200" s="146" t="s">
        <v>221</v>
      </c>
      <c r="E200" s="157" t="s">
        <v>1</v>
      </c>
      <c r="F200" s="158" t="s">
        <v>1520</v>
      </c>
      <c r="H200" s="159">
        <v>20.440000000000001</v>
      </c>
      <c r="I200" s="160"/>
      <c r="L200" s="156"/>
      <c r="M200" s="161"/>
      <c r="T200" s="162"/>
      <c r="AT200" s="157" t="s">
        <v>221</v>
      </c>
      <c r="AU200" s="157" t="s">
        <v>86</v>
      </c>
      <c r="AV200" s="13" t="s">
        <v>86</v>
      </c>
      <c r="AW200" s="13" t="s">
        <v>32</v>
      </c>
      <c r="AX200" s="13" t="s">
        <v>76</v>
      </c>
      <c r="AY200" s="157" t="s">
        <v>210</v>
      </c>
    </row>
    <row r="201" spans="2:65" s="13" customFormat="1">
      <c r="B201" s="156"/>
      <c r="D201" s="146" t="s">
        <v>221</v>
      </c>
      <c r="E201" s="157" t="s">
        <v>1</v>
      </c>
      <c r="F201" s="158" t="s">
        <v>1521</v>
      </c>
      <c r="H201" s="159">
        <v>8.68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3" customFormat="1">
      <c r="B202" s="156"/>
      <c r="D202" s="146" t="s">
        <v>221</v>
      </c>
      <c r="E202" s="157" t="s">
        <v>1</v>
      </c>
      <c r="F202" s="158" t="s">
        <v>1522</v>
      </c>
      <c r="H202" s="159">
        <v>12.04</v>
      </c>
      <c r="I202" s="160"/>
      <c r="L202" s="156"/>
      <c r="M202" s="161"/>
      <c r="T202" s="162"/>
      <c r="AT202" s="157" t="s">
        <v>221</v>
      </c>
      <c r="AU202" s="157" t="s">
        <v>86</v>
      </c>
      <c r="AV202" s="13" t="s">
        <v>86</v>
      </c>
      <c r="AW202" s="13" t="s">
        <v>32</v>
      </c>
      <c r="AX202" s="13" t="s">
        <v>76</v>
      </c>
      <c r="AY202" s="157" t="s">
        <v>210</v>
      </c>
    </row>
    <row r="203" spans="2:65" s="14" customFormat="1">
      <c r="B203" s="163"/>
      <c r="D203" s="146" t="s">
        <v>221</v>
      </c>
      <c r="E203" s="164" t="s">
        <v>1395</v>
      </c>
      <c r="F203" s="165" t="s">
        <v>224</v>
      </c>
      <c r="H203" s="166">
        <v>409.8</v>
      </c>
      <c r="I203" s="167"/>
      <c r="L203" s="163"/>
      <c r="M203" s="168"/>
      <c r="T203" s="169"/>
      <c r="AT203" s="164" t="s">
        <v>221</v>
      </c>
      <c r="AU203" s="164" t="s">
        <v>86</v>
      </c>
      <c r="AV203" s="14" t="s">
        <v>217</v>
      </c>
      <c r="AW203" s="14" t="s">
        <v>32</v>
      </c>
      <c r="AX203" s="14" t="s">
        <v>84</v>
      </c>
      <c r="AY203" s="164" t="s">
        <v>210</v>
      </c>
    </row>
    <row r="204" spans="2:65" s="1" customFormat="1" ht="55.5" customHeight="1">
      <c r="B204" s="32"/>
      <c r="C204" s="133" t="s">
        <v>334</v>
      </c>
      <c r="D204" s="133" t="s">
        <v>212</v>
      </c>
      <c r="E204" s="134" t="s">
        <v>1523</v>
      </c>
      <c r="F204" s="135" t="s">
        <v>1524</v>
      </c>
      <c r="G204" s="136" t="s">
        <v>155</v>
      </c>
      <c r="H204" s="137">
        <v>1483.87</v>
      </c>
      <c r="I204" s="138"/>
      <c r="J204" s="139">
        <f>ROUND(I204*H204,2)</f>
        <v>0</v>
      </c>
      <c r="K204" s="135" t="s">
        <v>1</v>
      </c>
      <c r="L204" s="32"/>
      <c r="M204" s="140" t="s">
        <v>1</v>
      </c>
      <c r="N204" s="141" t="s">
        <v>41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217</v>
      </c>
      <c r="AT204" s="144" t="s">
        <v>212</v>
      </c>
      <c r="AU204" s="144" t="s">
        <v>86</v>
      </c>
      <c r="AY204" s="17" t="s">
        <v>210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7" t="s">
        <v>84</v>
      </c>
      <c r="BK204" s="145">
        <f>ROUND(I204*H204,2)</f>
        <v>0</v>
      </c>
      <c r="BL204" s="17" t="s">
        <v>217</v>
      </c>
      <c r="BM204" s="144" t="s">
        <v>1525</v>
      </c>
    </row>
    <row r="205" spans="2:65" s="12" customFormat="1">
      <c r="B205" s="150"/>
      <c r="D205" s="146" t="s">
        <v>221</v>
      </c>
      <c r="E205" s="151" t="s">
        <v>1</v>
      </c>
      <c r="F205" s="152" t="s">
        <v>1457</v>
      </c>
      <c r="H205" s="151" t="s">
        <v>1</v>
      </c>
      <c r="I205" s="153"/>
      <c r="L205" s="150"/>
      <c r="M205" s="154"/>
      <c r="T205" s="155"/>
      <c r="AT205" s="151" t="s">
        <v>221</v>
      </c>
      <c r="AU205" s="151" t="s">
        <v>86</v>
      </c>
      <c r="AV205" s="12" t="s">
        <v>84</v>
      </c>
      <c r="AW205" s="12" t="s">
        <v>32</v>
      </c>
      <c r="AX205" s="12" t="s">
        <v>76</v>
      </c>
      <c r="AY205" s="151" t="s">
        <v>210</v>
      </c>
    </row>
    <row r="206" spans="2:65" s="13" customFormat="1">
      <c r="B206" s="156"/>
      <c r="D206" s="146" t="s">
        <v>221</v>
      </c>
      <c r="E206" s="157" t="s">
        <v>1</v>
      </c>
      <c r="F206" s="158" t="s">
        <v>1526</v>
      </c>
      <c r="H206" s="159">
        <v>60</v>
      </c>
      <c r="I206" s="160"/>
      <c r="L206" s="156"/>
      <c r="M206" s="161"/>
      <c r="T206" s="162"/>
      <c r="AT206" s="157" t="s">
        <v>221</v>
      </c>
      <c r="AU206" s="157" t="s">
        <v>86</v>
      </c>
      <c r="AV206" s="13" t="s">
        <v>86</v>
      </c>
      <c r="AW206" s="13" t="s">
        <v>32</v>
      </c>
      <c r="AX206" s="13" t="s">
        <v>76</v>
      </c>
      <c r="AY206" s="157" t="s">
        <v>210</v>
      </c>
    </row>
    <row r="207" spans="2:65" s="13" customFormat="1">
      <c r="B207" s="156"/>
      <c r="D207" s="146" t="s">
        <v>221</v>
      </c>
      <c r="E207" s="157" t="s">
        <v>1</v>
      </c>
      <c r="F207" s="158" t="s">
        <v>1527</v>
      </c>
      <c r="H207" s="159">
        <v>2.1</v>
      </c>
      <c r="I207" s="160"/>
      <c r="L207" s="156"/>
      <c r="M207" s="161"/>
      <c r="T207" s="162"/>
      <c r="AT207" s="157" t="s">
        <v>221</v>
      </c>
      <c r="AU207" s="157" t="s">
        <v>86</v>
      </c>
      <c r="AV207" s="13" t="s">
        <v>86</v>
      </c>
      <c r="AW207" s="13" t="s">
        <v>32</v>
      </c>
      <c r="AX207" s="13" t="s">
        <v>76</v>
      </c>
      <c r="AY207" s="157" t="s">
        <v>210</v>
      </c>
    </row>
    <row r="208" spans="2:65" s="15" customFormat="1">
      <c r="B208" s="185"/>
      <c r="D208" s="146" t="s">
        <v>221</v>
      </c>
      <c r="E208" s="186" t="s">
        <v>1</v>
      </c>
      <c r="F208" s="187" t="s">
        <v>1460</v>
      </c>
      <c r="H208" s="188">
        <v>62.1</v>
      </c>
      <c r="I208" s="189"/>
      <c r="L208" s="185"/>
      <c r="M208" s="190"/>
      <c r="T208" s="191"/>
      <c r="AT208" s="186" t="s">
        <v>221</v>
      </c>
      <c r="AU208" s="186" t="s">
        <v>86</v>
      </c>
      <c r="AV208" s="15" t="s">
        <v>231</v>
      </c>
      <c r="AW208" s="15" t="s">
        <v>32</v>
      </c>
      <c r="AX208" s="15" t="s">
        <v>76</v>
      </c>
      <c r="AY208" s="186" t="s">
        <v>210</v>
      </c>
    </row>
    <row r="209" spans="2:51" s="12" customFormat="1">
      <c r="B209" s="150"/>
      <c r="D209" s="146" t="s">
        <v>221</v>
      </c>
      <c r="E209" s="151" t="s">
        <v>1</v>
      </c>
      <c r="F209" s="152" t="s">
        <v>1461</v>
      </c>
      <c r="H209" s="151" t="s">
        <v>1</v>
      </c>
      <c r="I209" s="153"/>
      <c r="L209" s="150"/>
      <c r="M209" s="154"/>
      <c r="T209" s="155"/>
      <c r="AT209" s="151" t="s">
        <v>221</v>
      </c>
      <c r="AU209" s="151" t="s">
        <v>86</v>
      </c>
      <c r="AV209" s="12" t="s">
        <v>84</v>
      </c>
      <c r="AW209" s="12" t="s">
        <v>32</v>
      </c>
      <c r="AX209" s="12" t="s">
        <v>76</v>
      </c>
      <c r="AY209" s="151" t="s">
        <v>210</v>
      </c>
    </row>
    <row r="210" spans="2:51" s="13" customFormat="1">
      <c r="B210" s="156"/>
      <c r="D210" s="146" t="s">
        <v>221</v>
      </c>
      <c r="E210" s="157" t="s">
        <v>1</v>
      </c>
      <c r="F210" s="158" t="s">
        <v>1528</v>
      </c>
      <c r="H210" s="159">
        <v>40.799999999999997</v>
      </c>
      <c r="I210" s="160"/>
      <c r="L210" s="156"/>
      <c r="M210" s="161"/>
      <c r="T210" s="162"/>
      <c r="AT210" s="157" t="s">
        <v>221</v>
      </c>
      <c r="AU210" s="157" t="s">
        <v>86</v>
      </c>
      <c r="AV210" s="13" t="s">
        <v>86</v>
      </c>
      <c r="AW210" s="13" t="s">
        <v>32</v>
      </c>
      <c r="AX210" s="13" t="s">
        <v>76</v>
      </c>
      <c r="AY210" s="157" t="s">
        <v>210</v>
      </c>
    </row>
    <row r="211" spans="2:51" s="13" customFormat="1">
      <c r="B211" s="156"/>
      <c r="D211" s="146" t="s">
        <v>221</v>
      </c>
      <c r="E211" s="157" t="s">
        <v>1</v>
      </c>
      <c r="F211" s="158" t="s">
        <v>1529</v>
      </c>
      <c r="H211" s="159">
        <v>788.25599999999997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51" s="13" customFormat="1">
      <c r="B212" s="156"/>
      <c r="D212" s="146" t="s">
        <v>221</v>
      </c>
      <c r="E212" s="157" t="s">
        <v>1</v>
      </c>
      <c r="F212" s="158" t="s">
        <v>1530</v>
      </c>
      <c r="H212" s="159">
        <v>278.71199999999999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76</v>
      </c>
      <c r="AY212" s="157" t="s">
        <v>210</v>
      </c>
    </row>
    <row r="213" spans="2:51" s="13" customFormat="1">
      <c r="B213" s="156"/>
      <c r="D213" s="146" t="s">
        <v>221</v>
      </c>
      <c r="E213" s="157" t="s">
        <v>1</v>
      </c>
      <c r="F213" s="158" t="s">
        <v>1531</v>
      </c>
      <c r="H213" s="159">
        <v>75.599999999999994</v>
      </c>
      <c r="I213" s="160"/>
      <c r="L213" s="156"/>
      <c r="M213" s="161"/>
      <c r="T213" s="162"/>
      <c r="AT213" s="157" t="s">
        <v>221</v>
      </c>
      <c r="AU213" s="157" t="s">
        <v>86</v>
      </c>
      <c r="AV213" s="13" t="s">
        <v>86</v>
      </c>
      <c r="AW213" s="13" t="s">
        <v>32</v>
      </c>
      <c r="AX213" s="13" t="s">
        <v>76</v>
      </c>
      <c r="AY213" s="157" t="s">
        <v>210</v>
      </c>
    </row>
    <row r="214" spans="2:51" s="13" customFormat="1">
      <c r="B214" s="156"/>
      <c r="D214" s="146" t="s">
        <v>221</v>
      </c>
      <c r="E214" s="157" t="s">
        <v>1</v>
      </c>
      <c r="F214" s="158" t="s">
        <v>1532</v>
      </c>
      <c r="H214" s="159">
        <v>173.26400000000001</v>
      </c>
      <c r="I214" s="160"/>
      <c r="L214" s="156"/>
      <c r="M214" s="161"/>
      <c r="T214" s="162"/>
      <c r="AT214" s="157" t="s">
        <v>221</v>
      </c>
      <c r="AU214" s="157" t="s">
        <v>86</v>
      </c>
      <c r="AV214" s="13" t="s">
        <v>86</v>
      </c>
      <c r="AW214" s="13" t="s">
        <v>32</v>
      </c>
      <c r="AX214" s="13" t="s">
        <v>76</v>
      </c>
      <c r="AY214" s="157" t="s">
        <v>210</v>
      </c>
    </row>
    <row r="215" spans="2:51" s="13" customFormat="1">
      <c r="B215" s="156"/>
      <c r="D215" s="146" t="s">
        <v>221</v>
      </c>
      <c r="E215" s="157" t="s">
        <v>1</v>
      </c>
      <c r="F215" s="158" t="s">
        <v>1533</v>
      </c>
      <c r="H215" s="159">
        <v>10.738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51" s="13" customFormat="1">
      <c r="B216" s="156"/>
      <c r="D216" s="146" t="s">
        <v>221</v>
      </c>
      <c r="E216" s="157" t="s">
        <v>1</v>
      </c>
      <c r="F216" s="158" t="s">
        <v>1534</v>
      </c>
      <c r="H216" s="159">
        <v>205.4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32</v>
      </c>
      <c r="AX216" s="13" t="s">
        <v>76</v>
      </c>
      <c r="AY216" s="157" t="s">
        <v>210</v>
      </c>
    </row>
    <row r="217" spans="2:51" s="13" customFormat="1">
      <c r="B217" s="156"/>
      <c r="D217" s="146" t="s">
        <v>221</v>
      </c>
      <c r="E217" s="157" t="s">
        <v>1</v>
      </c>
      <c r="F217" s="158" t="s">
        <v>1535</v>
      </c>
      <c r="H217" s="159">
        <v>18.899999999999999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51" s="13" customFormat="1">
      <c r="B218" s="156"/>
      <c r="D218" s="146" t="s">
        <v>221</v>
      </c>
      <c r="E218" s="157" t="s">
        <v>1</v>
      </c>
      <c r="F218" s="158" t="s">
        <v>1536</v>
      </c>
      <c r="H218" s="159">
        <v>4.375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51" s="13" customFormat="1">
      <c r="B219" s="156"/>
      <c r="D219" s="146" t="s">
        <v>221</v>
      </c>
      <c r="E219" s="157" t="s">
        <v>1</v>
      </c>
      <c r="F219" s="158" t="s">
        <v>1537</v>
      </c>
      <c r="H219" s="159">
        <v>9.24</v>
      </c>
      <c r="I219" s="160"/>
      <c r="L219" s="156"/>
      <c r="M219" s="161"/>
      <c r="T219" s="162"/>
      <c r="AT219" s="157" t="s">
        <v>221</v>
      </c>
      <c r="AU219" s="157" t="s">
        <v>86</v>
      </c>
      <c r="AV219" s="13" t="s">
        <v>86</v>
      </c>
      <c r="AW219" s="13" t="s">
        <v>32</v>
      </c>
      <c r="AX219" s="13" t="s">
        <v>76</v>
      </c>
      <c r="AY219" s="157" t="s">
        <v>210</v>
      </c>
    </row>
    <row r="220" spans="2:51" s="15" customFormat="1">
      <c r="B220" s="185"/>
      <c r="D220" s="146" t="s">
        <v>221</v>
      </c>
      <c r="E220" s="186" t="s">
        <v>1</v>
      </c>
      <c r="F220" s="187" t="s">
        <v>1460</v>
      </c>
      <c r="H220" s="188">
        <v>1605.2850000000001</v>
      </c>
      <c r="I220" s="189"/>
      <c r="L220" s="185"/>
      <c r="M220" s="190"/>
      <c r="T220" s="191"/>
      <c r="AT220" s="186" t="s">
        <v>221</v>
      </c>
      <c r="AU220" s="186" t="s">
        <v>86</v>
      </c>
      <c r="AV220" s="15" t="s">
        <v>231</v>
      </c>
      <c r="AW220" s="15" t="s">
        <v>32</v>
      </c>
      <c r="AX220" s="15" t="s">
        <v>76</v>
      </c>
      <c r="AY220" s="186" t="s">
        <v>210</v>
      </c>
    </row>
    <row r="221" spans="2:51" s="12" customFormat="1">
      <c r="B221" s="150"/>
      <c r="D221" s="146" t="s">
        <v>221</v>
      </c>
      <c r="E221" s="151" t="s">
        <v>1</v>
      </c>
      <c r="F221" s="152" t="s">
        <v>1447</v>
      </c>
      <c r="H221" s="151" t="s">
        <v>1</v>
      </c>
      <c r="I221" s="153"/>
      <c r="L221" s="150"/>
      <c r="M221" s="154"/>
      <c r="T221" s="155"/>
      <c r="AT221" s="151" t="s">
        <v>221</v>
      </c>
      <c r="AU221" s="151" t="s">
        <v>86</v>
      </c>
      <c r="AV221" s="12" t="s">
        <v>84</v>
      </c>
      <c r="AW221" s="12" t="s">
        <v>32</v>
      </c>
      <c r="AX221" s="12" t="s">
        <v>76</v>
      </c>
      <c r="AY221" s="151" t="s">
        <v>210</v>
      </c>
    </row>
    <row r="222" spans="2:51" s="13" customFormat="1">
      <c r="B222" s="156"/>
      <c r="D222" s="146" t="s">
        <v>221</v>
      </c>
      <c r="E222" s="157" t="s">
        <v>1</v>
      </c>
      <c r="F222" s="158" t="s">
        <v>1538</v>
      </c>
      <c r="H222" s="159">
        <v>207.16800000000001</v>
      </c>
      <c r="I222" s="160"/>
      <c r="L222" s="156"/>
      <c r="M222" s="161"/>
      <c r="T222" s="162"/>
      <c r="AT222" s="157" t="s">
        <v>221</v>
      </c>
      <c r="AU222" s="157" t="s">
        <v>86</v>
      </c>
      <c r="AV222" s="13" t="s">
        <v>86</v>
      </c>
      <c r="AW222" s="13" t="s">
        <v>32</v>
      </c>
      <c r="AX222" s="13" t="s">
        <v>76</v>
      </c>
      <c r="AY222" s="157" t="s">
        <v>210</v>
      </c>
    </row>
    <row r="223" spans="2:51" s="13" customFormat="1">
      <c r="B223" s="156"/>
      <c r="D223" s="146" t="s">
        <v>221</v>
      </c>
      <c r="E223" s="157" t="s">
        <v>1</v>
      </c>
      <c r="F223" s="158" t="s">
        <v>1539</v>
      </c>
      <c r="H223" s="159">
        <v>2.1840000000000002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76</v>
      </c>
      <c r="AY223" s="157" t="s">
        <v>210</v>
      </c>
    </row>
    <row r="224" spans="2:51" s="13" customFormat="1">
      <c r="B224" s="156"/>
      <c r="D224" s="146" t="s">
        <v>221</v>
      </c>
      <c r="E224" s="157" t="s">
        <v>1</v>
      </c>
      <c r="F224" s="158" t="s">
        <v>1540</v>
      </c>
      <c r="H224" s="159">
        <v>13.23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65" s="15" customFormat="1">
      <c r="B225" s="185"/>
      <c r="D225" s="146" t="s">
        <v>221</v>
      </c>
      <c r="E225" s="186" t="s">
        <v>1</v>
      </c>
      <c r="F225" s="187" t="s">
        <v>1460</v>
      </c>
      <c r="H225" s="188">
        <v>222.58199999999999</v>
      </c>
      <c r="I225" s="189"/>
      <c r="L225" s="185"/>
      <c r="M225" s="190"/>
      <c r="T225" s="191"/>
      <c r="AT225" s="186" t="s">
        <v>221</v>
      </c>
      <c r="AU225" s="186" t="s">
        <v>86</v>
      </c>
      <c r="AV225" s="15" t="s">
        <v>231</v>
      </c>
      <c r="AW225" s="15" t="s">
        <v>32</v>
      </c>
      <c r="AX225" s="15" t="s">
        <v>76</v>
      </c>
      <c r="AY225" s="186" t="s">
        <v>210</v>
      </c>
    </row>
    <row r="226" spans="2:65" s="12" customFormat="1">
      <c r="B226" s="150"/>
      <c r="D226" s="146" t="s">
        <v>221</v>
      </c>
      <c r="E226" s="151" t="s">
        <v>1</v>
      </c>
      <c r="F226" s="152" t="s">
        <v>1541</v>
      </c>
      <c r="H226" s="151" t="s">
        <v>1</v>
      </c>
      <c r="I226" s="153"/>
      <c r="L226" s="150"/>
      <c r="M226" s="154"/>
      <c r="T226" s="155"/>
      <c r="AT226" s="151" t="s">
        <v>221</v>
      </c>
      <c r="AU226" s="151" t="s">
        <v>86</v>
      </c>
      <c r="AV226" s="12" t="s">
        <v>84</v>
      </c>
      <c r="AW226" s="12" t="s">
        <v>32</v>
      </c>
      <c r="AX226" s="12" t="s">
        <v>76</v>
      </c>
      <c r="AY226" s="151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1542</v>
      </c>
      <c r="H227" s="159">
        <v>995.32799999999997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65" s="13" customFormat="1">
      <c r="B228" s="156"/>
      <c r="D228" s="146" t="s">
        <v>221</v>
      </c>
      <c r="E228" s="157" t="s">
        <v>1</v>
      </c>
      <c r="F228" s="158" t="s">
        <v>1543</v>
      </c>
      <c r="H228" s="159">
        <v>38.835999999999999</v>
      </c>
      <c r="I228" s="160"/>
      <c r="L228" s="156"/>
      <c r="M228" s="161"/>
      <c r="T228" s="162"/>
      <c r="AT228" s="157" t="s">
        <v>221</v>
      </c>
      <c r="AU228" s="157" t="s">
        <v>86</v>
      </c>
      <c r="AV228" s="13" t="s">
        <v>86</v>
      </c>
      <c r="AW228" s="13" t="s">
        <v>32</v>
      </c>
      <c r="AX228" s="13" t="s">
        <v>76</v>
      </c>
      <c r="AY228" s="157" t="s">
        <v>210</v>
      </c>
    </row>
    <row r="229" spans="2:65" s="13" customFormat="1">
      <c r="B229" s="156"/>
      <c r="D229" s="146" t="s">
        <v>221</v>
      </c>
      <c r="E229" s="157" t="s">
        <v>1</v>
      </c>
      <c r="F229" s="158" t="s">
        <v>1544</v>
      </c>
      <c r="H229" s="159">
        <v>13.02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76</v>
      </c>
      <c r="AY229" s="157" t="s">
        <v>210</v>
      </c>
    </row>
    <row r="230" spans="2:65" s="13" customFormat="1">
      <c r="B230" s="156"/>
      <c r="D230" s="146" t="s">
        <v>221</v>
      </c>
      <c r="E230" s="157" t="s">
        <v>1</v>
      </c>
      <c r="F230" s="158" t="s">
        <v>1545</v>
      </c>
      <c r="H230" s="159">
        <v>18.059999999999999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65" s="15" customFormat="1">
      <c r="B231" s="185"/>
      <c r="D231" s="146" t="s">
        <v>221</v>
      </c>
      <c r="E231" s="186" t="s">
        <v>1</v>
      </c>
      <c r="F231" s="187" t="s">
        <v>1460</v>
      </c>
      <c r="H231" s="188">
        <v>1065.2439999999999</v>
      </c>
      <c r="I231" s="189"/>
      <c r="L231" s="185"/>
      <c r="M231" s="190"/>
      <c r="T231" s="191"/>
      <c r="AT231" s="186" t="s">
        <v>221</v>
      </c>
      <c r="AU231" s="186" t="s">
        <v>86</v>
      </c>
      <c r="AV231" s="15" t="s">
        <v>231</v>
      </c>
      <c r="AW231" s="15" t="s">
        <v>32</v>
      </c>
      <c r="AX231" s="15" t="s">
        <v>76</v>
      </c>
      <c r="AY231" s="186" t="s">
        <v>210</v>
      </c>
    </row>
    <row r="232" spans="2:65" s="12" customFormat="1">
      <c r="B232" s="150"/>
      <c r="D232" s="146" t="s">
        <v>221</v>
      </c>
      <c r="E232" s="151" t="s">
        <v>1</v>
      </c>
      <c r="F232" s="152" t="s">
        <v>1546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1547</v>
      </c>
      <c r="H233" s="159">
        <v>12.528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5" customFormat="1">
      <c r="B234" s="185"/>
      <c r="D234" s="146" t="s">
        <v>221</v>
      </c>
      <c r="E234" s="186" t="s">
        <v>1</v>
      </c>
      <c r="F234" s="187" t="s">
        <v>1460</v>
      </c>
      <c r="H234" s="188">
        <v>12.528</v>
      </c>
      <c r="I234" s="189"/>
      <c r="L234" s="185"/>
      <c r="M234" s="190"/>
      <c r="T234" s="191"/>
      <c r="AT234" s="186" t="s">
        <v>221</v>
      </c>
      <c r="AU234" s="186" t="s">
        <v>86</v>
      </c>
      <c r="AV234" s="15" t="s">
        <v>231</v>
      </c>
      <c r="AW234" s="15" t="s">
        <v>32</v>
      </c>
      <c r="AX234" s="15" t="s">
        <v>76</v>
      </c>
      <c r="AY234" s="186" t="s">
        <v>210</v>
      </c>
    </row>
    <row r="235" spans="2:65" s="14" customFormat="1">
      <c r="B235" s="163"/>
      <c r="D235" s="146" t="s">
        <v>221</v>
      </c>
      <c r="E235" s="164" t="s">
        <v>1397</v>
      </c>
      <c r="F235" s="165" t="s">
        <v>224</v>
      </c>
      <c r="H235" s="166">
        <v>2967.739</v>
      </c>
      <c r="I235" s="167"/>
      <c r="L235" s="163"/>
      <c r="M235" s="168"/>
      <c r="T235" s="169"/>
      <c r="AT235" s="164" t="s">
        <v>221</v>
      </c>
      <c r="AU235" s="164" t="s">
        <v>86</v>
      </c>
      <c r="AV235" s="14" t="s">
        <v>217</v>
      </c>
      <c r="AW235" s="14" t="s">
        <v>32</v>
      </c>
      <c r="AX235" s="14" t="s">
        <v>76</v>
      </c>
      <c r="AY235" s="164" t="s">
        <v>210</v>
      </c>
    </row>
    <row r="236" spans="2:65" s="12" customFormat="1">
      <c r="B236" s="150"/>
      <c r="D236" s="146" t="s">
        <v>221</v>
      </c>
      <c r="E236" s="151" t="s">
        <v>1</v>
      </c>
      <c r="F236" s="152" t="s">
        <v>1548</v>
      </c>
      <c r="H236" s="151" t="s">
        <v>1</v>
      </c>
      <c r="I236" s="153"/>
      <c r="L236" s="150"/>
      <c r="M236" s="154"/>
      <c r="T236" s="155"/>
      <c r="AT236" s="151" t="s">
        <v>221</v>
      </c>
      <c r="AU236" s="151" t="s">
        <v>86</v>
      </c>
      <c r="AV236" s="12" t="s">
        <v>84</v>
      </c>
      <c r="AW236" s="12" t="s">
        <v>32</v>
      </c>
      <c r="AX236" s="12" t="s">
        <v>76</v>
      </c>
      <c r="AY236" s="151" t="s">
        <v>210</v>
      </c>
    </row>
    <row r="237" spans="2:65" s="13" customFormat="1">
      <c r="B237" s="156"/>
      <c r="D237" s="146" t="s">
        <v>221</v>
      </c>
      <c r="E237" s="157" t="s">
        <v>1</v>
      </c>
      <c r="F237" s="158" t="s">
        <v>1549</v>
      </c>
      <c r="H237" s="159">
        <v>1483.87</v>
      </c>
      <c r="I237" s="160"/>
      <c r="L237" s="156"/>
      <c r="M237" s="161"/>
      <c r="T237" s="162"/>
      <c r="AT237" s="157" t="s">
        <v>221</v>
      </c>
      <c r="AU237" s="157" t="s">
        <v>86</v>
      </c>
      <c r="AV237" s="13" t="s">
        <v>86</v>
      </c>
      <c r="AW237" s="13" t="s">
        <v>32</v>
      </c>
      <c r="AX237" s="13" t="s">
        <v>84</v>
      </c>
      <c r="AY237" s="157" t="s">
        <v>210</v>
      </c>
    </row>
    <row r="238" spans="2:65" s="1" customFormat="1" ht="55.5" customHeight="1">
      <c r="B238" s="32"/>
      <c r="C238" s="133" t="s">
        <v>341</v>
      </c>
      <c r="D238" s="133" t="s">
        <v>212</v>
      </c>
      <c r="E238" s="134" t="s">
        <v>1550</v>
      </c>
      <c r="F238" s="135" t="s">
        <v>1551</v>
      </c>
      <c r="G238" s="136" t="s">
        <v>155</v>
      </c>
      <c r="H238" s="137">
        <v>1483.87</v>
      </c>
      <c r="I238" s="138"/>
      <c r="J238" s="139">
        <f>ROUND(I238*H238,2)</f>
        <v>0</v>
      </c>
      <c r="K238" s="135" t="s">
        <v>1</v>
      </c>
      <c r="L238" s="32"/>
      <c r="M238" s="140" t="s">
        <v>1</v>
      </c>
      <c r="N238" s="141" t="s">
        <v>41</v>
      </c>
      <c r="P238" s="142">
        <f>O238*H238</f>
        <v>0</v>
      </c>
      <c r="Q238" s="142">
        <v>0</v>
      </c>
      <c r="R238" s="142">
        <f>Q238*H238</f>
        <v>0</v>
      </c>
      <c r="S238" s="142">
        <v>0</v>
      </c>
      <c r="T238" s="143">
        <f>S238*H238</f>
        <v>0</v>
      </c>
      <c r="AR238" s="144" t="s">
        <v>217</v>
      </c>
      <c r="AT238" s="144" t="s">
        <v>212</v>
      </c>
      <c r="AU238" s="144" t="s">
        <v>86</v>
      </c>
      <c r="AY238" s="17" t="s">
        <v>210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7" t="s">
        <v>84</v>
      </c>
      <c r="BK238" s="145">
        <f>ROUND(I238*H238,2)</f>
        <v>0</v>
      </c>
      <c r="BL238" s="17" t="s">
        <v>217</v>
      </c>
      <c r="BM238" s="144" t="s">
        <v>1552</v>
      </c>
    </row>
    <row r="239" spans="2:65" s="12" customFormat="1">
      <c r="B239" s="150"/>
      <c r="D239" s="146" t="s">
        <v>221</v>
      </c>
      <c r="E239" s="151" t="s">
        <v>1</v>
      </c>
      <c r="F239" s="152" t="s">
        <v>1553</v>
      </c>
      <c r="H239" s="151" t="s">
        <v>1</v>
      </c>
      <c r="I239" s="153"/>
      <c r="L239" s="150"/>
      <c r="M239" s="154"/>
      <c r="T239" s="155"/>
      <c r="AT239" s="151" t="s">
        <v>221</v>
      </c>
      <c r="AU239" s="151" t="s">
        <v>86</v>
      </c>
      <c r="AV239" s="12" t="s">
        <v>84</v>
      </c>
      <c r="AW239" s="12" t="s">
        <v>32</v>
      </c>
      <c r="AX239" s="12" t="s">
        <v>76</v>
      </c>
      <c r="AY239" s="151" t="s">
        <v>210</v>
      </c>
    </row>
    <row r="240" spans="2:65" s="13" customFormat="1">
      <c r="B240" s="156"/>
      <c r="D240" s="146" t="s">
        <v>221</v>
      </c>
      <c r="E240" s="157" t="s">
        <v>1</v>
      </c>
      <c r="F240" s="158" t="s">
        <v>1549</v>
      </c>
      <c r="H240" s="159">
        <v>1483.87</v>
      </c>
      <c r="I240" s="160"/>
      <c r="L240" s="156"/>
      <c r="M240" s="161"/>
      <c r="T240" s="162"/>
      <c r="AT240" s="157" t="s">
        <v>221</v>
      </c>
      <c r="AU240" s="157" t="s">
        <v>86</v>
      </c>
      <c r="AV240" s="13" t="s">
        <v>86</v>
      </c>
      <c r="AW240" s="13" t="s">
        <v>32</v>
      </c>
      <c r="AX240" s="13" t="s">
        <v>84</v>
      </c>
      <c r="AY240" s="157" t="s">
        <v>210</v>
      </c>
    </row>
    <row r="241" spans="2:65" s="1" customFormat="1" ht="37.9" customHeight="1">
      <c r="B241" s="32"/>
      <c r="C241" s="133" t="s">
        <v>7</v>
      </c>
      <c r="D241" s="133" t="s">
        <v>212</v>
      </c>
      <c r="E241" s="134" t="s">
        <v>302</v>
      </c>
      <c r="F241" s="135" t="s">
        <v>303</v>
      </c>
      <c r="G241" s="136" t="s">
        <v>155</v>
      </c>
      <c r="H241" s="137">
        <v>298.8</v>
      </c>
      <c r="I241" s="138"/>
      <c r="J241" s="139">
        <f>ROUND(I241*H241,2)</f>
        <v>0</v>
      </c>
      <c r="K241" s="135" t="s">
        <v>1</v>
      </c>
      <c r="L241" s="32"/>
      <c r="M241" s="140" t="s">
        <v>1</v>
      </c>
      <c r="N241" s="141" t="s">
        <v>41</v>
      </c>
      <c r="P241" s="142">
        <f>O241*H241</f>
        <v>0</v>
      </c>
      <c r="Q241" s="142">
        <v>0</v>
      </c>
      <c r="R241" s="142">
        <f>Q241*H241</f>
        <v>0</v>
      </c>
      <c r="S241" s="142">
        <v>0</v>
      </c>
      <c r="T241" s="143">
        <f>S241*H241</f>
        <v>0</v>
      </c>
      <c r="AR241" s="144" t="s">
        <v>217</v>
      </c>
      <c r="AT241" s="144" t="s">
        <v>212</v>
      </c>
      <c r="AU241" s="144" t="s">
        <v>86</v>
      </c>
      <c r="AY241" s="17" t="s">
        <v>210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7" t="s">
        <v>84</v>
      </c>
      <c r="BK241" s="145">
        <f>ROUND(I241*H241,2)</f>
        <v>0</v>
      </c>
      <c r="BL241" s="17" t="s">
        <v>217</v>
      </c>
      <c r="BM241" s="144" t="s">
        <v>1554</v>
      </c>
    </row>
    <row r="242" spans="2:65" s="13" customFormat="1">
      <c r="B242" s="156"/>
      <c r="D242" s="146" t="s">
        <v>221</v>
      </c>
      <c r="E242" s="157" t="s">
        <v>1</v>
      </c>
      <c r="F242" s="158" t="s">
        <v>1555</v>
      </c>
      <c r="H242" s="159">
        <v>142.5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65" s="13" customFormat="1">
      <c r="B243" s="156"/>
      <c r="D243" s="146" t="s">
        <v>221</v>
      </c>
      <c r="E243" s="157" t="s">
        <v>1</v>
      </c>
      <c r="F243" s="158" t="s">
        <v>1556</v>
      </c>
      <c r="H243" s="159">
        <v>37.5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65" s="13" customFormat="1">
      <c r="B244" s="156"/>
      <c r="D244" s="146" t="s">
        <v>221</v>
      </c>
      <c r="E244" s="157" t="s">
        <v>1</v>
      </c>
      <c r="F244" s="158" t="s">
        <v>1557</v>
      </c>
      <c r="H244" s="159">
        <v>60</v>
      </c>
      <c r="I244" s="160"/>
      <c r="L244" s="156"/>
      <c r="M244" s="161"/>
      <c r="T244" s="162"/>
      <c r="AT244" s="157" t="s">
        <v>221</v>
      </c>
      <c r="AU244" s="157" t="s">
        <v>86</v>
      </c>
      <c r="AV244" s="13" t="s">
        <v>86</v>
      </c>
      <c r="AW244" s="13" t="s">
        <v>32</v>
      </c>
      <c r="AX244" s="13" t="s">
        <v>76</v>
      </c>
      <c r="AY244" s="157" t="s">
        <v>210</v>
      </c>
    </row>
    <row r="245" spans="2:65" s="13" customFormat="1">
      <c r="B245" s="156"/>
      <c r="D245" s="146" t="s">
        <v>221</v>
      </c>
      <c r="E245" s="157" t="s">
        <v>1</v>
      </c>
      <c r="F245" s="158" t="s">
        <v>1558</v>
      </c>
      <c r="H245" s="159">
        <v>58.8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76</v>
      </c>
      <c r="AY245" s="157" t="s">
        <v>210</v>
      </c>
    </row>
    <row r="246" spans="2:65" s="14" customFormat="1">
      <c r="B246" s="163"/>
      <c r="D246" s="146" t="s">
        <v>221</v>
      </c>
      <c r="E246" s="164" t="s">
        <v>1</v>
      </c>
      <c r="F246" s="165" t="s">
        <v>224</v>
      </c>
      <c r="H246" s="166">
        <v>298.8</v>
      </c>
      <c r="I246" s="167"/>
      <c r="L246" s="163"/>
      <c r="M246" s="168"/>
      <c r="T246" s="169"/>
      <c r="AT246" s="164" t="s">
        <v>221</v>
      </c>
      <c r="AU246" s="164" t="s">
        <v>86</v>
      </c>
      <c r="AV246" s="14" t="s">
        <v>217</v>
      </c>
      <c r="AW246" s="14" t="s">
        <v>32</v>
      </c>
      <c r="AX246" s="14" t="s">
        <v>84</v>
      </c>
      <c r="AY246" s="164" t="s">
        <v>210</v>
      </c>
    </row>
    <row r="247" spans="2:65" s="1" customFormat="1" ht="37.9" customHeight="1">
      <c r="B247" s="32"/>
      <c r="C247" s="133" t="s">
        <v>354</v>
      </c>
      <c r="D247" s="133" t="s">
        <v>212</v>
      </c>
      <c r="E247" s="134" t="s">
        <v>1559</v>
      </c>
      <c r="F247" s="135" t="s">
        <v>1560</v>
      </c>
      <c r="G247" s="136" t="s">
        <v>215</v>
      </c>
      <c r="H247" s="137">
        <v>3956.8</v>
      </c>
      <c r="I247" s="138"/>
      <c r="J247" s="139">
        <f>ROUND(I247*H247,2)</f>
        <v>0</v>
      </c>
      <c r="K247" s="135" t="s">
        <v>1</v>
      </c>
      <c r="L247" s="32"/>
      <c r="M247" s="140" t="s">
        <v>1</v>
      </c>
      <c r="N247" s="141" t="s">
        <v>41</v>
      </c>
      <c r="P247" s="142">
        <f>O247*H247</f>
        <v>0</v>
      </c>
      <c r="Q247" s="142">
        <v>8.4000000000000003E-4</v>
      </c>
      <c r="R247" s="142">
        <f>Q247*H247</f>
        <v>3.3237120000000004</v>
      </c>
      <c r="S247" s="142">
        <v>0</v>
      </c>
      <c r="T247" s="143">
        <f>S247*H247</f>
        <v>0</v>
      </c>
      <c r="AR247" s="144" t="s">
        <v>217</v>
      </c>
      <c r="AT247" s="144" t="s">
        <v>212</v>
      </c>
      <c r="AU247" s="144" t="s">
        <v>86</v>
      </c>
      <c r="AY247" s="17" t="s">
        <v>210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7" t="s">
        <v>84</v>
      </c>
      <c r="BK247" s="145">
        <f>ROUND(I247*H247,2)</f>
        <v>0</v>
      </c>
      <c r="BL247" s="17" t="s">
        <v>217</v>
      </c>
      <c r="BM247" s="144" t="s">
        <v>1561</v>
      </c>
    </row>
    <row r="248" spans="2:65" s="13" customFormat="1">
      <c r="B248" s="156"/>
      <c r="D248" s="146" t="s">
        <v>221</v>
      </c>
      <c r="E248" s="157" t="s">
        <v>1</v>
      </c>
      <c r="F248" s="158" t="s">
        <v>1562</v>
      </c>
      <c r="H248" s="159">
        <v>1191.32</v>
      </c>
      <c r="I248" s="160"/>
      <c r="L248" s="156"/>
      <c r="M248" s="161"/>
      <c r="T248" s="162"/>
      <c r="AT248" s="157" t="s">
        <v>221</v>
      </c>
      <c r="AU248" s="157" t="s">
        <v>86</v>
      </c>
      <c r="AV248" s="13" t="s">
        <v>86</v>
      </c>
      <c r="AW248" s="13" t="s">
        <v>32</v>
      </c>
      <c r="AX248" s="13" t="s">
        <v>76</v>
      </c>
      <c r="AY248" s="157" t="s">
        <v>210</v>
      </c>
    </row>
    <row r="249" spans="2:65" s="13" customFormat="1">
      <c r="B249" s="156"/>
      <c r="D249" s="146" t="s">
        <v>221</v>
      </c>
      <c r="E249" s="157" t="s">
        <v>1</v>
      </c>
      <c r="F249" s="158" t="s">
        <v>1563</v>
      </c>
      <c r="H249" s="159">
        <v>61.32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76</v>
      </c>
      <c r="AY249" s="157" t="s">
        <v>210</v>
      </c>
    </row>
    <row r="250" spans="2:65" s="13" customFormat="1">
      <c r="B250" s="156"/>
      <c r="D250" s="146" t="s">
        <v>221</v>
      </c>
      <c r="E250" s="157" t="s">
        <v>1</v>
      </c>
      <c r="F250" s="158" t="s">
        <v>1564</v>
      </c>
      <c r="H250" s="159">
        <v>1391.04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32</v>
      </c>
      <c r="AX250" s="13" t="s">
        <v>76</v>
      </c>
      <c r="AY250" s="157" t="s">
        <v>210</v>
      </c>
    </row>
    <row r="251" spans="2:65" s="13" customFormat="1">
      <c r="B251" s="156"/>
      <c r="D251" s="146" t="s">
        <v>221</v>
      </c>
      <c r="E251" s="157" t="s">
        <v>1</v>
      </c>
      <c r="F251" s="158" t="s">
        <v>1565</v>
      </c>
      <c r="H251" s="159">
        <v>474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76</v>
      </c>
      <c r="AY251" s="157" t="s">
        <v>210</v>
      </c>
    </row>
    <row r="252" spans="2:65" s="13" customFormat="1">
      <c r="B252" s="156"/>
      <c r="D252" s="146" t="s">
        <v>221</v>
      </c>
      <c r="E252" s="157" t="s">
        <v>1</v>
      </c>
      <c r="F252" s="158" t="s">
        <v>1566</v>
      </c>
      <c r="H252" s="159">
        <v>90</v>
      </c>
      <c r="I252" s="160"/>
      <c r="L252" s="156"/>
      <c r="M252" s="161"/>
      <c r="T252" s="162"/>
      <c r="AT252" s="157" t="s">
        <v>221</v>
      </c>
      <c r="AU252" s="157" t="s">
        <v>86</v>
      </c>
      <c r="AV252" s="13" t="s">
        <v>86</v>
      </c>
      <c r="AW252" s="13" t="s">
        <v>32</v>
      </c>
      <c r="AX252" s="13" t="s">
        <v>76</v>
      </c>
      <c r="AY252" s="157" t="s">
        <v>210</v>
      </c>
    </row>
    <row r="253" spans="2:65" s="13" customFormat="1">
      <c r="B253" s="156"/>
      <c r="D253" s="146" t="s">
        <v>221</v>
      </c>
      <c r="E253" s="157" t="s">
        <v>1</v>
      </c>
      <c r="F253" s="158" t="s">
        <v>1567</v>
      </c>
      <c r="H253" s="159">
        <v>344.76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32</v>
      </c>
      <c r="AX253" s="13" t="s">
        <v>76</v>
      </c>
      <c r="AY253" s="157" t="s">
        <v>210</v>
      </c>
    </row>
    <row r="254" spans="2:65" s="13" customFormat="1">
      <c r="B254" s="156"/>
      <c r="D254" s="146" t="s">
        <v>221</v>
      </c>
      <c r="E254" s="157" t="s">
        <v>1</v>
      </c>
      <c r="F254" s="158" t="s">
        <v>1568</v>
      </c>
      <c r="H254" s="159">
        <v>49.3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65" s="13" customFormat="1">
      <c r="B255" s="156"/>
      <c r="D255" s="146" t="s">
        <v>221</v>
      </c>
      <c r="E255" s="157" t="s">
        <v>1</v>
      </c>
      <c r="F255" s="158" t="s">
        <v>1569</v>
      </c>
      <c r="H255" s="159">
        <v>268.60000000000002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76</v>
      </c>
      <c r="AY255" s="157" t="s">
        <v>210</v>
      </c>
    </row>
    <row r="256" spans="2:65" s="13" customFormat="1">
      <c r="B256" s="156"/>
      <c r="D256" s="146" t="s">
        <v>221</v>
      </c>
      <c r="E256" s="157" t="s">
        <v>1</v>
      </c>
      <c r="F256" s="158" t="s">
        <v>1570</v>
      </c>
      <c r="H256" s="159">
        <v>38</v>
      </c>
      <c r="I256" s="160"/>
      <c r="L256" s="156"/>
      <c r="M256" s="161"/>
      <c r="T256" s="162"/>
      <c r="AT256" s="157" t="s">
        <v>221</v>
      </c>
      <c r="AU256" s="157" t="s">
        <v>86</v>
      </c>
      <c r="AV256" s="13" t="s">
        <v>86</v>
      </c>
      <c r="AW256" s="13" t="s">
        <v>32</v>
      </c>
      <c r="AX256" s="13" t="s">
        <v>76</v>
      </c>
      <c r="AY256" s="157" t="s">
        <v>210</v>
      </c>
    </row>
    <row r="257" spans="2:65" s="13" customFormat="1">
      <c r="B257" s="156"/>
      <c r="D257" s="146" t="s">
        <v>221</v>
      </c>
      <c r="E257" s="157" t="s">
        <v>1</v>
      </c>
      <c r="F257" s="158" t="s">
        <v>1571</v>
      </c>
      <c r="H257" s="159">
        <v>11.02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3" customFormat="1">
      <c r="B258" s="156"/>
      <c r="D258" s="146" t="s">
        <v>221</v>
      </c>
      <c r="E258" s="157" t="s">
        <v>1</v>
      </c>
      <c r="F258" s="158" t="s">
        <v>1572</v>
      </c>
      <c r="H258" s="159">
        <v>37.44</v>
      </c>
      <c r="I258" s="160"/>
      <c r="L258" s="156"/>
      <c r="M258" s="161"/>
      <c r="T258" s="162"/>
      <c r="AT258" s="157" t="s">
        <v>221</v>
      </c>
      <c r="AU258" s="157" t="s">
        <v>86</v>
      </c>
      <c r="AV258" s="13" t="s">
        <v>86</v>
      </c>
      <c r="AW258" s="13" t="s">
        <v>32</v>
      </c>
      <c r="AX258" s="13" t="s">
        <v>76</v>
      </c>
      <c r="AY258" s="157" t="s">
        <v>210</v>
      </c>
    </row>
    <row r="259" spans="2:65" s="14" customFormat="1">
      <c r="B259" s="163"/>
      <c r="D259" s="146" t="s">
        <v>221</v>
      </c>
      <c r="E259" s="164" t="s">
        <v>1</v>
      </c>
      <c r="F259" s="165" t="s">
        <v>224</v>
      </c>
      <c r="H259" s="166">
        <v>3956.8</v>
      </c>
      <c r="I259" s="167"/>
      <c r="L259" s="163"/>
      <c r="M259" s="168"/>
      <c r="T259" s="169"/>
      <c r="AT259" s="164" t="s">
        <v>221</v>
      </c>
      <c r="AU259" s="164" t="s">
        <v>86</v>
      </c>
      <c r="AV259" s="14" t="s">
        <v>217</v>
      </c>
      <c r="AW259" s="14" t="s">
        <v>32</v>
      </c>
      <c r="AX259" s="14" t="s">
        <v>84</v>
      </c>
      <c r="AY259" s="164" t="s">
        <v>210</v>
      </c>
    </row>
    <row r="260" spans="2:65" s="1" customFormat="1" ht="44.25" customHeight="1">
      <c r="B260" s="32"/>
      <c r="C260" s="133" t="s">
        <v>360</v>
      </c>
      <c r="D260" s="133" t="s">
        <v>212</v>
      </c>
      <c r="E260" s="134" t="s">
        <v>1573</v>
      </c>
      <c r="F260" s="135" t="s">
        <v>1574</v>
      </c>
      <c r="G260" s="136" t="s">
        <v>215</v>
      </c>
      <c r="H260" s="137">
        <v>3956.8</v>
      </c>
      <c r="I260" s="138"/>
      <c r="J260" s="139">
        <f>ROUND(I260*H260,2)</f>
        <v>0</v>
      </c>
      <c r="K260" s="135" t="s">
        <v>1</v>
      </c>
      <c r="L260" s="32"/>
      <c r="M260" s="140" t="s">
        <v>1</v>
      </c>
      <c r="N260" s="141" t="s">
        <v>41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217</v>
      </c>
      <c r="AT260" s="144" t="s">
        <v>212</v>
      </c>
      <c r="AU260" s="144" t="s">
        <v>86</v>
      </c>
      <c r="AY260" s="17" t="s">
        <v>210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7" t="s">
        <v>84</v>
      </c>
      <c r="BK260" s="145">
        <f>ROUND(I260*H260,2)</f>
        <v>0</v>
      </c>
      <c r="BL260" s="17" t="s">
        <v>217</v>
      </c>
      <c r="BM260" s="144" t="s">
        <v>1575</v>
      </c>
    </row>
    <row r="261" spans="2:65" s="13" customFormat="1">
      <c r="B261" s="156"/>
      <c r="D261" s="146" t="s">
        <v>221</v>
      </c>
      <c r="E261" s="157" t="s">
        <v>1</v>
      </c>
      <c r="F261" s="158" t="s">
        <v>1576</v>
      </c>
      <c r="H261" s="159">
        <v>3956.8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84</v>
      </c>
      <c r="AY261" s="157" t="s">
        <v>210</v>
      </c>
    </row>
    <row r="262" spans="2:65" s="1" customFormat="1" ht="24.25" customHeight="1">
      <c r="B262" s="32"/>
      <c r="C262" s="133" t="s">
        <v>365</v>
      </c>
      <c r="D262" s="133" t="s">
        <v>212</v>
      </c>
      <c r="E262" s="134" t="s">
        <v>1577</v>
      </c>
      <c r="F262" s="135" t="s">
        <v>1578</v>
      </c>
      <c r="G262" s="136" t="s">
        <v>155</v>
      </c>
      <c r="H262" s="137">
        <v>596.178</v>
      </c>
      <c r="I262" s="138"/>
      <c r="J262" s="139">
        <f>ROUND(I262*H262,2)</f>
        <v>0</v>
      </c>
      <c r="K262" s="135" t="s">
        <v>1</v>
      </c>
      <c r="L262" s="32"/>
      <c r="M262" s="140" t="s">
        <v>1</v>
      </c>
      <c r="N262" s="141" t="s">
        <v>41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217</v>
      </c>
      <c r="AT262" s="144" t="s">
        <v>212</v>
      </c>
      <c r="AU262" s="144" t="s">
        <v>86</v>
      </c>
      <c r="AY262" s="17" t="s">
        <v>210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7" t="s">
        <v>84</v>
      </c>
      <c r="BK262" s="145">
        <f>ROUND(I262*H262,2)</f>
        <v>0</v>
      </c>
      <c r="BL262" s="17" t="s">
        <v>217</v>
      </c>
      <c r="BM262" s="144" t="s">
        <v>1579</v>
      </c>
    </row>
    <row r="263" spans="2:65" s="1" customFormat="1" ht="27">
      <c r="B263" s="32"/>
      <c r="D263" s="146" t="s">
        <v>219</v>
      </c>
      <c r="F263" s="147" t="s">
        <v>1580</v>
      </c>
      <c r="I263" s="148"/>
      <c r="L263" s="32"/>
      <c r="M263" s="149"/>
      <c r="T263" s="56"/>
      <c r="AT263" s="17" t="s">
        <v>219</v>
      </c>
      <c r="AU263" s="17" t="s">
        <v>86</v>
      </c>
    </row>
    <row r="264" spans="2:65" s="12" customFormat="1" ht="20">
      <c r="B264" s="150"/>
      <c r="D264" s="146" t="s">
        <v>221</v>
      </c>
      <c r="E264" s="151" t="s">
        <v>1</v>
      </c>
      <c r="F264" s="152" t="s">
        <v>1581</v>
      </c>
      <c r="H264" s="151" t="s">
        <v>1</v>
      </c>
      <c r="I264" s="153"/>
      <c r="L264" s="150"/>
      <c r="M264" s="154"/>
      <c r="T264" s="155"/>
      <c r="AT264" s="151" t="s">
        <v>221</v>
      </c>
      <c r="AU264" s="151" t="s">
        <v>86</v>
      </c>
      <c r="AV264" s="12" t="s">
        <v>84</v>
      </c>
      <c r="AW264" s="12" t="s">
        <v>32</v>
      </c>
      <c r="AX264" s="12" t="s">
        <v>76</v>
      </c>
      <c r="AY264" s="151" t="s">
        <v>210</v>
      </c>
    </row>
    <row r="265" spans="2:65" s="13" customFormat="1">
      <c r="B265" s="156"/>
      <c r="D265" s="146" t="s">
        <v>221</v>
      </c>
      <c r="E265" s="157" t="s">
        <v>1</v>
      </c>
      <c r="F265" s="158" t="s">
        <v>1582</v>
      </c>
      <c r="H265" s="159">
        <v>596.178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84</v>
      </c>
      <c r="AY265" s="157" t="s">
        <v>210</v>
      </c>
    </row>
    <row r="266" spans="2:65" s="1" customFormat="1" ht="62.65" customHeight="1">
      <c r="B266" s="32"/>
      <c r="C266" s="133" t="s">
        <v>369</v>
      </c>
      <c r="D266" s="133" t="s">
        <v>212</v>
      </c>
      <c r="E266" s="134" t="s">
        <v>1583</v>
      </c>
      <c r="F266" s="135" t="s">
        <v>1584</v>
      </c>
      <c r="G266" s="136" t="s">
        <v>155</v>
      </c>
      <c r="H266" s="137">
        <v>1940.2</v>
      </c>
      <c r="I266" s="138"/>
      <c r="J266" s="139">
        <f>ROUND(I266*H266,2)</f>
        <v>0</v>
      </c>
      <c r="K266" s="135" t="s">
        <v>1</v>
      </c>
      <c r="L266" s="32"/>
      <c r="M266" s="140" t="s">
        <v>1</v>
      </c>
      <c r="N266" s="141" t="s">
        <v>41</v>
      </c>
      <c r="P266" s="142">
        <f>O266*H266</f>
        <v>0</v>
      </c>
      <c r="Q266" s="142">
        <v>0</v>
      </c>
      <c r="R266" s="142">
        <f>Q266*H266</f>
        <v>0</v>
      </c>
      <c r="S266" s="142">
        <v>0</v>
      </c>
      <c r="T266" s="143">
        <f>S266*H266</f>
        <v>0</v>
      </c>
      <c r="AR266" s="144" t="s">
        <v>217</v>
      </c>
      <c r="AT266" s="144" t="s">
        <v>212</v>
      </c>
      <c r="AU266" s="144" t="s">
        <v>86</v>
      </c>
      <c r="AY266" s="17" t="s">
        <v>210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7" t="s">
        <v>84</v>
      </c>
      <c r="BK266" s="145">
        <f>ROUND(I266*H266,2)</f>
        <v>0</v>
      </c>
      <c r="BL266" s="17" t="s">
        <v>217</v>
      </c>
      <c r="BM266" s="144" t="s">
        <v>1585</v>
      </c>
    </row>
    <row r="267" spans="2:65" s="13" customFormat="1">
      <c r="B267" s="156"/>
      <c r="D267" s="146" t="s">
        <v>221</v>
      </c>
      <c r="E267" s="157" t="s">
        <v>1</v>
      </c>
      <c r="F267" s="158" t="s">
        <v>1586</v>
      </c>
      <c r="H267" s="159">
        <v>1940.2</v>
      </c>
      <c r="I267" s="160"/>
      <c r="L267" s="156"/>
      <c r="M267" s="161"/>
      <c r="T267" s="162"/>
      <c r="AT267" s="157" t="s">
        <v>221</v>
      </c>
      <c r="AU267" s="157" t="s">
        <v>86</v>
      </c>
      <c r="AV267" s="13" t="s">
        <v>86</v>
      </c>
      <c r="AW267" s="13" t="s">
        <v>32</v>
      </c>
      <c r="AX267" s="13" t="s">
        <v>84</v>
      </c>
      <c r="AY267" s="157" t="s">
        <v>210</v>
      </c>
    </row>
    <row r="268" spans="2:65" s="1" customFormat="1" ht="62.65" customHeight="1">
      <c r="B268" s="32"/>
      <c r="C268" s="133" t="s">
        <v>376</v>
      </c>
      <c r="D268" s="133" t="s">
        <v>212</v>
      </c>
      <c r="E268" s="134" t="s">
        <v>1587</v>
      </c>
      <c r="F268" s="135" t="s">
        <v>1588</v>
      </c>
      <c r="G268" s="136" t="s">
        <v>155</v>
      </c>
      <c r="H268" s="137">
        <v>1940.2</v>
      </c>
      <c r="I268" s="138"/>
      <c r="J268" s="139">
        <f>ROUND(I268*H268,2)</f>
        <v>0</v>
      </c>
      <c r="K268" s="135" t="s">
        <v>1</v>
      </c>
      <c r="L268" s="32"/>
      <c r="M268" s="140" t="s">
        <v>1</v>
      </c>
      <c r="N268" s="141" t="s">
        <v>41</v>
      </c>
      <c r="P268" s="142">
        <f>O268*H268</f>
        <v>0</v>
      </c>
      <c r="Q268" s="142">
        <v>0</v>
      </c>
      <c r="R268" s="142">
        <f>Q268*H268</f>
        <v>0</v>
      </c>
      <c r="S268" s="142">
        <v>0</v>
      </c>
      <c r="T268" s="143">
        <f>S268*H268</f>
        <v>0</v>
      </c>
      <c r="AR268" s="144" t="s">
        <v>217</v>
      </c>
      <c r="AT268" s="144" t="s">
        <v>212</v>
      </c>
      <c r="AU268" s="144" t="s">
        <v>86</v>
      </c>
      <c r="AY268" s="17" t="s">
        <v>210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7" t="s">
        <v>84</v>
      </c>
      <c r="BK268" s="145">
        <f>ROUND(I268*H268,2)</f>
        <v>0</v>
      </c>
      <c r="BL268" s="17" t="s">
        <v>217</v>
      </c>
      <c r="BM268" s="144" t="s">
        <v>1589</v>
      </c>
    </row>
    <row r="269" spans="2:65" s="13" customFormat="1">
      <c r="B269" s="156"/>
      <c r="D269" s="146" t="s">
        <v>221</v>
      </c>
      <c r="E269" s="157" t="s">
        <v>1</v>
      </c>
      <c r="F269" s="158" t="s">
        <v>1586</v>
      </c>
      <c r="H269" s="159">
        <v>1940.2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84</v>
      </c>
      <c r="AY269" s="157" t="s">
        <v>210</v>
      </c>
    </row>
    <row r="270" spans="2:65" s="1" customFormat="1" ht="44.25" customHeight="1">
      <c r="B270" s="32"/>
      <c r="C270" s="133" t="s">
        <v>382</v>
      </c>
      <c r="D270" s="133" t="s">
        <v>212</v>
      </c>
      <c r="E270" s="134" t="s">
        <v>1590</v>
      </c>
      <c r="F270" s="135" t="s">
        <v>1591</v>
      </c>
      <c r="G270" s="136" t="s">
        <v>155</v>
      </c>
      <c r="H270" s="137">
        <v>1782.8589999999999</v>
      </c>
      <c r="I270" s="138"/>
      <c r="J270" s="139">
        <f>ROUND(I270*H270,2)</f>
        <v>0</v>
      </c>
      <c r="K270" s="135" t="s">
        <v>1</v>
      </c>
      <c r="L270" s="32"/>
      <c r="M270" s="140" t="s">
        <v>1</v>
      </c>
      <c r="N270" s="141" t="s">
        <v>41</v>
      </c>
      <c r="P270" s="142">
        <f>O270*H270</f>
        <v>0</v>
      </c>
      <c r="Q270" s="142">
        <v>0</v>
      </c>
      <c r="R270" s="142">
        <f>Q270*H270</f>
        <v>0</v>
      </c>
      <c r="S270" s="142">
        <v>0</v>
      </c>
      <c r="T270" s="143">
        <f>S270*H270</f>
        <v>0</v>
      </c>
      <c r="AR270" s="144" t="s">
        <v>217</v>
      </c>
      <c r="AT270" s="144" t="s">
        <v>212</v>
      </c>
      <c r="AU270" s="144" t="s">
        <v>86</v>
      </c>
      <c r="AY270" s="17" t="s">
        <v>210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7" t="s">
        <v>84</v>
      </c>
      <c r="BK270" s="145">
        <f>ROUND(I270*H270,2)</f>
        <v>0</v>
      </c>
      <c r="BL270" s="17" t="s">
        <v>217</v>
      </c>
      <c r="BM270" s="144" t="s">
        <v>1592</v>
      </c>
    </row>
    <row r="271" spans="2:65" s="13" customFormat="1">
      <c r="B271" s="156"/>
      <c r="D271" s="146" t="s">
        <v>221</v>
      </c>
      <c r="E271" s="157" t="s">
        <v>1</v>
      </c>
      <c r="F271" s="158" t="s">
        <v>1549</v>
      </c>
      <c r="H271" s="159">
        <v>1483.87</v>
      </c>
      <c r="I271" s="160"/>
      <c r="L271" s="156"/>
      <c r="M271" s="161"/>
      <c r="T271" s="162"/>
      <c r="AT271" s="157" t="s">
        <v>221</v>
      </c>
      <c r="AU271" s="157" t="s">
        <v>86</v>
      </c>
      <c r="AV271" s="13" t="s">
        <v>86</v>
      </c>
      <c r="AW271" s="13" t="s">
        <v>32</v>
      </c>
      <c r="AX271" s="13" t="s">
        <v>76</v>
      </c>
      <c r="AY271" s="157" t="s">
        <v>210</v>
      </c>
    </row>
    <row r="272" spans="2:65" s="12" customFormat="1">
      <c r="B272" s="150"/>
      <c r="D272" s="146" t="s">
        <v>221</v>
      </c>
      <c r="E272" s="151" t="s">
        <v>1</v>
      </c>
      <c r="F272" s="152" t="s">
        <v>1593</v>
      </c>
      <c r="H272" s="151" t="s">
        <v>1</v>
      </c>
      <c r="I272" s="153"/>
      <c r="L272" s="150"/>
      <c r="M272" s="154"/>
      <c r="T272" s="155"/>
      <c r="AT272" s="151" t="s">
        <v>221</v>
      </c>
      <c r="AU272" s="151" t="s">
        <v>86</v>
      </c>
      <c r="AV272" s="12" t="s">
        <v>84</v>
      </c>
      <c r="AW272" s="12" t="s">
        <v>32</v>
      </c>
      <c r="AX272" s="12" t="s">
        <v>76</v>
      </c>
      <c r="AY272" s="151" t="s">
        <v>210</v>
      </c>
    </row>
    <row r="273" spans="2:65" s="13" customFormat="1">
      <c r="B273" s="156"/>
      <c r="D273" s="146" t="s">
        <v>221</v>
      </c>
      <c r="E273" s="157" t="s">
        <v>1</v>
      </c>
      <c r="F273" s="158" t="s">
        <v>1594</v>
      </c>
      <c r="H273" s="159">
        <v>298.98899999999998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76</v>
      </c>
      <c r="AY273" s="157" t="s">
        <v>210</v>
      </c>
    </row>
    <row r="274" spans="2:65" s="14" customFormat="1">
      <c r="B274" s="163"/>
      <c r="D274" s="146" t="s">
        <v>221</v>
      </c>
      <c r="E274" s="164" t="s">
        <v>1</v>
      </c>
      <c r="F274" s="165" t="s">
        <v>224</v>
      </c>
      <c r="H274" s="166">
        <v>1782.8589999999999</v>
      </c>
      <c r="I274" s="167"/>
      <c r="L274" s="163"/>
      <c r="M274" s="168"/>
      <c r="T274" s="169"/>
      <c r="AT274" s="164" t="s">
        <v>221</v>
      </c>
      <c r="AU274" s="164" t="s">
        <v>86</v>
      </c>
      <c r="AV274" s="14" t="s">
        <v>217</v>
      </c>
      <c r="AW274" s="14" t="s">
        <v>32</v>
      </c>
      <c r="AX274" s="14" t="s">
        <v>84</v>
      </c>
      <c r="AY274" s="164" t="s">
        <v>210</v>
      </c>
    </row>
    <row r="275" spans="2:65" s="1" customFormat="1" ht="44.25" customHeight="1">
      <c r="B275" s="32"/>
      <c r="C275" s="133" t="s">
        <v>387</v>
      </c>
      <c r="D275" s="133" t="s">
        <v>212</v>
      </c>
      <c r="E275" s="134" t="s">
        <v>1595</v>
      </c>
      <c r="F275" s="135" t="s">
        <v>1596</v>
      </c>
      <c r="G275" s="136" t="s">
        <v>155</v>
      </c>
      <c r="H275" s="137">
        <v>1483.87</v>
      </c>
      <c r="I275" s="138"/>
      <c r="J275" s="139">
        <f>ROUND(I275*H275,2)</f>
        <v>0</v>
      </c>
      <c r="K275" s="135" t="s">
        <v>1</v>
      </c>
      <c r="L275" s="32"/>
      <c r="M275" s="140" t="s">
        <v>1</v>
      </c>
      <c r="N275" s="141" t="s">
        <v>41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217</v>
      </c>
      <c r="AT275" s="144" t="s">
        <v>212</v>
      </c>
      <c r="AU275" s="144" t="s">
        <v>86</v>
      </c>
      <c r="AY275" s="17" t="s">
        <v>210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7" t="s">
        <v>84</v>
      </c>
      <c r="BK275" s="145">
        <f>ROUND(I275*H275,2)</f>
        <v>0</v>
      </c>
      <c r="BL275" s="17" t="s">
        <v>217</v>
      </c>
      <c r="BM275" s="144" t="s">
        <v>1597</v>
      </c>
    </row>
    <row r="276" spans="2:65" s="13" customFormat="1">
      <c r="B276" s="156"/>
      <c r="D276" s="146" t="s">
        <v>221</v>
      </c>
      <c r="E276" s="157" t="s">
        <v>1</v>
      </c>
      <c r="F276" s="158" t="s">
        <v>1549</v>
      </c>
      <c r="H276" s="159">
        <v>1483.87</v>
      </c>
      <c r="I276" s="160"/>
      <c r="L276" s="156"/>
      <c r="M276" s="161"/>
      <c r="T276" s="162"/>
      <c r="AT276" s="157" t="s">
        <v>221</v>
      </c>
      <c r="AU276" s="157" t="s">
        <v>86</v>
      </c>
      <c r="AV276" s="13" t="s">
        <v>86</v>
      </c>
      <c r="AW276" s="13" t="s">
        <v>32</v>
      </c>
      <c r="AX276" s="13" t="s">
        <v>84</v>
      </c>
      <c r="AY276" s="157" t="s">
        <v>210</v>
      </c>
    </row>
    <row r="277" spans="2:65" s="1" customFormat="1" ht="66.75" customHeight="1">
      <c r="B277" s="32"/>
      <c r="C277" s="133" t="s">
        <v>393</v>
      </c>
      <c r="D277" s="133" t="s">
        <v>212</v>
      </c>
      <c r="E277" s="134" t="s">
        <v>315</v>
      </c>
      <c r="F277" s="135" t="s">
        <v>316</v>
      </c>
      <c r="G277" s="136" t="s">
        <v>155</v>
      </c>
      <c r="H277" s="137">
        <v>2194.8690000000001</v>
      </c>
      <c r="I277" s="138"/>
      <c r="J277" s="139">
        <f>ROUND(I277*H277,2)</f>
        <v>0</v>
      </c>
      <c r="K277" s="135" t="s">
        <v>1</v>
      </c>
      <c r="L277" s="32"/>
      <c r="M277" s="140" t="s">
        <v>1</v>
      </c>
      <c r="N277" s="141" t="s">
        <v>41</v>
      </c>
      <c r="P277" s="142">
        <f>O277*H277</f>
        <v>0</v>
      </c>
      <c r="Q277" s="142">
        <v>0</v>
      </c>
      <c r="R277" s="142">
        <f>Q277*H277</f>
        <v>0</v>
      </c>
      <c r="S277" s="142">
        <v>0</v>
      </c>
      <c r="T277" s="143">
        <f>S277*H277</f>
        <v>0</v>
      </c>
      <c r="AR277" s="144" t="s">
        <v>217</v>
      </c>
      <c r="AT277" s="144" t="s">
        <v>212</v>
      </c>
      <c r="AU277" s="144" t="s">
        <v>86</v>
      </c>
      <c r="AY277" s="17" t="s">
        <v>210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7" t="s">
        <v>84</v>
      </c>
      <c r="BK277" s="145">
        <f>ROUND(I277*H277,2)</f>
        <v>0</v>
      </c>
      <c r="BL277" s="17" t="s">
        <v>217</v>
      </c>
      <c r="BM277" s="144" t="s">
        <v>1598</v>
      </c>
    </row>
    <row r="278" spans="2:65" s="13" customFormat="1">
      <c r="B278" s="156"/>
      <c r="D278" s="146" t="s">
        <v>221</v>
      </c>
      <c r="E278" s="157" t="s">
        <v>1</v>
      </c>
      <c r="F278" s="158" t="s">
        <v>1599</v>
      </c>
      <c r="H278" s="159">
        <v>2194.8690000000001</v>
      </c>
      <c r="I278" s="160"/>
      <c r="L278" s="156"/>
      <c r="M278" s="161"/>
      <c r="T278" s="162"/>
      <c r="AT278" s="157" t="s">
        <v>221</v>
      </c>
      <c r="AU278" s="157" t="s">
        <v>86</v>
      </c>
      <c r="AV278" s="13" t="s">
        <v>86</v>
      </c>
      <c r="AW278" s="13" t="s">
        <v>32</v>
      </c>
      <c r="AX278" s="13" t="s">
        <v>84</v>
      </c>
      <c r="AY278" s="157" t="s">
        <v>210</v>
      </c>
    </row>
    <row r="279" spans="2:65" s="1" customFormat="1" ht="44.25" customHeight="1">
      <c r="B279" s="32"/>
      <c r="C279" s="133" t="s">
        <v>400</v>
      </c>
      <c r="D279" s="133" t="s">
        <v>212</v>
      </c>
      <c r="E279" s="134" t="s">
        <v>335</v>
      </c>
      <c r="F279" s="135" t="s">
        <v>336</v>
      </c>
      <c r="G279" s="136" t="s">
        <v>155</v>
      </c>
      <c r="H279" s="137">
        <v>2207.8240000000001</v>
      </c>
      <c r="I279" s="138"/>
      <c r="J279" s="139">
        <f>ROUND(I279*H279,2)</f>
        <v>0</v>
      </c>
      <c r="K279" s="135" t="s">
        <v>1</v>
      </c>
      <c r="L279" s="32"/>
      <c r="M279" s="140" t="s">
        <v>1</v>
      </c>
      <c r="N279" s="141" t="s">
        <v>41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217</v>
      </c>
      <c r="AT279" s="144" t="s">
        <v>212</v>
      </c>
      <c r="AU279" s="144" t="s">
        <v>86</v>
      </c>
      <c r="AY279" s="17" t="s">
        <v>210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7" t="s">
        <v>84</v>
      </c>
      <c r="BK279" s="145">
        <f>ROUND(I279*H279,2)</f>
        <v>0</v>
      </c>
      <c r="BL279" s="17" t="s">
        <v>217</v>
      </c>
      <c r="BM279" s="144" t="s">
        <v>1600</v>
      </c>
    </row>
    <row r="280" spans="2:65" s="12" customFormat="1">
      <c r="B280" s="150"/>
      <c r="D280" s="146" t="s">
        <v>221</v>
      </c>
      <c r="E280" s="151" t="s">
        <v>1</v>
      </c>
      <c r="F280" s="152" t="s">
        <v>1457</v>
      </c>
      <c r="H280" s="151" t="s">
        <v>1</v>
      </c>
      <c r="I280" s="153"/>
      <c r="L280" s="150"/>
      <c r="M280" s="154"/>
      <c r="T280" s="155"/>
      <c r="AT280" s="151" t="s">
        <v>221</v>
      </c>
      <c r="AU280" s="151" t="s">
        <v>86</v>
      </c>
      <c r="AV280" s="12" t="s">
        <v>84</v>
      </c>
      <c r="AW280" s="12" t="s">
        <v>32</v>
      </c>
      <c r="AX280" s="12" t="s">
        <v>76</v>
      </c>
      <c r="AY280" s="151" t="s">
        <v>210</v>
      </c>
    </row>
    <row r="281" spans="2:65" s="13" customFormat="1">
      <c r="B281" s="156"/>
      <c r="D281" s="146" t="s">
        <v>221</v>
      </c>
      <c r="E281" s="157" t="s">
        <v>1</v>
      </c>
      <c r="F281" s="158" t="s">
        <v>1601</v>
      </c>
      <c r="H281" s="159">
        <v>28.8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76</v>
      </c>
      <c r="AY281" s="157" t="s">
        <v>210</v>
      </c>
    </row>
    <row r="282" spans="2:65" s="13" customFormat="1">
      <c r="B282" s="156"/>
      <c r="D282" s="146" t="s">
        <v>221</v>
      </c>
      <c r="E282" s="157" t="s">
        <v>1</v>
      </c>
      <c r="F282" s="158" t="s">
        <v>1602</v>
      </c>
      <c r="H282" s="159">
        <v>1.1200000000000001</v>
      </c>
      <c r="I282" s="160"/>
      <c r="L282" s="156"/>
      <c r="M282" s="161"/>
      <c r="T282" s="162"/>
      <c r="AT282" s="157" t="s">
        <v>221</v>
      </c>
      <c r="AU282" s="157" t="s">
        <v>86</v>
      </c>
      <c r="AV282" s="13" t="s">
        <v>86</v>
      </c>
      <c r="AW282" s="13" t="s">
        <v>32</v>
      </c>
      <c r="AX282" s="13" t="s">
        <v>76</v>
      </c>
      <c r="AY282" s="157" t="s">
        <v>210</v>
      </c>
    </row>
    <row r="283" spans="2:65" s="15" customFormat="1">
      <c r="B283" s="185"/>
      <c r="D283" s="146" t="s">
        <v>221</v>
      </c>
      <c r="E283" s="186" t="s">
        <v>1408</v>
      </c>
      <c r="F283" s="187" t="s">
        <v>1460</v>
      </c>
      <c r="H283" s="188">
        <v>29.92</v>
      </c>
      <c r="I283" s="189"/>
      <c r="L283" s="185"/>
      <c r="M283" s="190"/>
      <c r="T283" s="191"/>
      <c r="AT283" s="186" t="s">
        <v>221</v>
      </c>
      <c r="AU283" s="186" t="s">
        <v>86</v>
      </c>
      <c r="AV283" s="15" t="s">
        <v>231</v>
      </c>
      <c r="AW283" s="15" t="s">
        <v>32</v>
      </c>
      <c r="AX283" s="15" t="s">
        <v>76</v>
      </c>
      <c r="AY283" s="186" t="s">
        <v>210</v>
      </c>
    </row>
    <row r="284" spans="2:65" s="12" customFormat="1">
      <c r="B284" s="150"/>
      <c r="D284" s="146" t="s">
        <v>221</v>
      </c>
      <c r="E284" s="151" t="s">
        <v>1</v>
      </c>
      <c r="F284" s="152" t="s">
        <v>1461</v>
      </c>
      <c r="H284" s="151" t="s">
        <v>1</v>
      </c>
      <c r="I284" s="153"/>
      <c r="L284" s="150"/>
      <c r="M284" s="154"/>
      <c r="T284" s="155"/>
      <c r="AT284" s="151" t="s">
        <v>221</v>
      </c>
      <c r="AU284" s="151" t="s">
        <v>86</v>
      </c>
      <c r="AV284" s="12" t="s">
        <v>84</v>
      </c>
      <c r="AW284" s="12" t="s">
        <v>32</v>
      </c>
      <c r="AX284" s="12" t="s">
        <v>76</v>
      </c>
      <c r="AY284" s="151" t="s">
        <v>210</v>
      </c>
    </row>
    <row r="285" spans="2:65" s="13" customFormat="1">
      <c r="B285" s="156"/>
      <c r="D285" s="146" t="s">
        <v>221</v>
      </c>
      <c r="E285" s="157" t="s">
        <v>1</v>
      </c>
      <c r="F285" s="158" t="s">
        <v>1603</v>
      </c>
      <c r="H285" s="159">
        <v>24.48</v>
      </c>
      <c r="I285" s="160"/>
      <c r="L285" s="156"/>
      <c r="M285" s="161"/>
      <c r="T285" s="162"/>
      <c r="AT285" s="157" t="s">
        <v>221</v>
      </c>
      <c r="AU285" s="157" t="s">
        <v>86</v>
      </c>
      <c r="AV285" s="13" t="s">
        <v>86</v>
      </c>
      <c r="AW285" s="13" t="s">
        <v>32</v>
      </c>
      <c r="AX285" s="13" t="s">
        <v>76</v>
      </c>
      <c r="AY285" s="157" t="s">
        <v>210</v>
      </c>
    </row>
    <row r="286" spans="2:65" s="13" customFormat="1">
      <c r="B286" s="156"/>
      <c r="D286" s="146" t="s">
        <v>221</v>
      </c>
      <c r="E286" s="157" t="s">
        <v>1</v>
      </c>
      <c r="F286" s="158" t="s">
        <v>1604</v>
      </c>
      <c r="H286" s="159">
        <v>602.78399999999999</v>
      </c>
      <c r="I286" s="160"/>
      <c r="L286" s="156"/>
      <c r="M286" s="161"/>
      <c r="T286" s="162"/>
      <c r="AT286" s="157" t="s">
        <v>221</v>
      </c>
      <c r="AU286" s="157" t="s">
        <v>86</v>
      </c>
      <c r="AV286" s="13" t="s">
        <v>86</v>
      </c>
      <c r="AW286" s="13" t="s">
        <v>32</v>
      </c>
      <c r="AX286" s="13" t="s">
        <v>76</v>
      </c>
      <c r="AY286" s="157" t="s">
        <v>210</v>
      </c>
    </row>
    <row r="287" spans="2:65" s="13" customFormat="1">
      <c r="B287" s="156"/>
      <c r="D287" s="146" t="s">
        <v>221</v>
      </c>
      <c r="E287" s="157" t="s">
        <v>1</v>
      </c>
      <c r="F287" s="158" t="s">
        <v>1605</v>
      </c>
      <c r="H287" s="159">
        <v>225.624</v>
      </c>
      <c r="I287" s="160"/>
      <c r="L287" s="156"/>
      <c r="M287" s="161"/>
      <c r="T287" s="162"/>
      <c r="AT287" s="157" t="s">
        <v>221</v>
      </c>
      <c r="AU287" s="157" t="s">
        <v>86</v>
      </c>
      <c r="AV287" s="13" t="s">
        <v>86</v>
      </c>
      <c r="AW287" s="13" t="s">
        <v>32</v>
      </c>
      <c r="AX287" s="13" t="s">
        <v>76</v>
      </c>
      <c r="AY287" s="157" t="s">
        <v>210</v>
      </c>
    </row>
    <row r="288" spans="2:65" s="13" customFormat="1">
      <c r="B288" s="156"/>
      <c r="D288" s="146" t="s">
        <v>221</v>
      </c>
      <c r="E288" s="157" t="s">
        <v>1</v>
      </c>
      <c r="F288" s="158" t="s">
        <v>1606</v>
      </c>
      <c r="H288" s="159">
        <v>61.37</v>
      </c>
      <c r="I288" s="160"/>
      <c r="L288" s="156"/>
      <c r="M288" s="161"/>
      <c r="T288" s="162"/>
      <c r="AT288" s="157" t="s">
        <v>221</v>
      </c>
      <c r="AU288" s="157" t="s">
        <v>86</v>
      </c>
      <c r="AV288" s="13" t="s">
        <v>86</v>
      </c>
      <c r="AW288" s="13" t="s">
        <v>32</v>
      </c>
      <c r="AX288" s="13" t="s">
        <v>76</v>
      </c>
      <c r="AY288" s="157" t="s">
        <v>210</v>
      </c>
    </row>
    <row r="289" spans="2:51" s="13" customFormat="1">
      <c r="B289" s="156"/>
      <c r="D289" s="146" t="s">
        <v>221</v>
      </c>
      <c r="E289" s="157" t="s">
        <v>1</v>
      </c>
      <c r="F289" s="158" t="s">
        <v>1607</v>
      </c>
      <c r="H289" s="159">
        <v>119.952</v>
      </c>
      <c r="I289" s="160"/>
      <c r="L289" s="156"/>
      <c r="M289" s="161"/>
      <c r="T289" s="162"/>
      <c r="AT289" s="157" t="s">
        <v>221</v>
      </c>
      <c r="AU289" s="157" t="s">
        <v>86</v>
      </c>
      <c r="AV289" s="13" t="s">
        <v>86</v>
      </c>
      <c r="AW289" s="13" t="s">
        <v>32</v>
      </c>
      <c r="AX289" s="13" t="s">
        <v>76</v>
      </c>
      <c r="AY289" s="157" t="s">
        <v>210</v>
      </c>
    </row>
    <row r="290" spans="2:51" s="13" customFormat="1">
      <c r="B290" s="156"/>
      <c r="D290" s="146" t="s">
        <v>221</v>
      </c>
      <c r="E290" s="157" t="s">
        <v>1</v>
      </c>
      <c r="F290" s="158" t="s">
        <v>1608</v>
      </c>
      <c r="H290" s="159">
        <v>7.4340000000000002</v>
      </c>
      <c r="I290" s="160"/>
      <c r="L290" s="156"/>
      <c r="M290" s="161"/>
      <c r="T290" s="162"/>
      <c r="AT290" s="157" t="s">
        <v>221</v>
      </c>
      <c r="AU290" s="157" t="s">
        <v>86</v>
      </c>
      <c r="AV290" s="13" t="s">
        <v>86</v>
      </c>
      <c r="AW290" s="13" t="s">
        <v>32</v>
      </c>
      <c r="AX290" s="13" t="s">
        <v>76</v>
      </c>
      <c r="AY290" s="157" t="s">
        <v>210</v>
      </c>
    </row>
    <row r="291" spans="2:51" s="13" customFormat="1">
      <c r="B291" s="156"/>
      <c r="D291" s="146" t="s">
        <v>221</v>
      </c>
      <c r="E291" s="157" t="s">
        <v>1</v>
      </c>
      <c r="F291" s="158" t="s">
        <v>1609</v>
      </c>
      <c r="H291" s="159">
        <v>142.19999999999999</v>
      </c>
      <c r="I291" s="160"/>
      <c r="L291" s="156"/>
      <c r="M291" s="161"/>
      <c r="T291" s="162"/>
      <c r="AT291" s="157" t="s">
        <v>221</v>
      </c>
      <c r="AU291" s="157" t="s">
        <v>86</v>
      </c>
      <c r="AV291" s="13" t="s">
        <v>86</v>
      </c>
      <c r="AW291" s="13" t="s">
        <v>32</v>
      </c>
      <c r="AX291" s="13" t="s">
        <v>76</v>
      </c>
      <c r="AY291" s="157" t="s">
        <v>210</v>
      </c>
    </row>
    <row r="292" spans="2:51" s="13" customFormat="1">
      <c r="B292" s="156"/>
      <c r="D292" s="146" t="s">
        <v>221</v>
      </c>
      <c r="E292" s="157" t="s">
        <v>1</v>
      </c>
      <c r="F292" s="158" t="s">
        <v>1610</v>
      </c>
      <c r="H292" s="159">
        <v>13.86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76</v>
      </c>
      <c r="AY292" s="157" t="s">
        <v>210</v>
      </c>
    </row>
    <row r="293" spans="2:51" s="13" customFormat="1">
      <c r="B293" s="156"/>
      <c r="D293" s="146" t="s">
        <v>221</v>
      </c>
      <c r="E293" s="157" t="s">
        <v>1</v>
      </c>
      <c r="F293" s="158" t="s">
        <v>1611</v>
      </c>
      <c r="H293" s="159">
        <v>3.6749999999999998</v>
      </c>
      <c r="I293" s="160"/>
      <c r="L293" s="156"/>
      <c r="M293" s="161"/>
      <c r="T293" s="162"/>
      <c r="AT293" s="157" t="s">
        <v>221</v>
      </c>
      <c r="AU293" s="157" t="s">
        <v>86</v>
      </c>
      <c r="AV293" s="13" t="s">
        <v>86</v>
      </c>
      <c r="AW293" s="13" t="s">
        <v>32</v>
      </c>
      <c r="AX293" s="13" t="s">
        <v>76</v>
      </c>
      <c r="AY293" s="157" t="s">
        <v>210</v>
      </c>
    </row>
    <row r="294" spans="2:51" s="13" customFormat="1">
      <c r="B294" s="156"/>
      <c r="D294" s="146" t="s">
        <v>221</v>
      </c>
      <c r="E294" s="157" t="s">
        <v>1</v>
      </c>
      <c r="F294" s="158" t="s">
        <v>1612</v>
      </c>
      <c r="H294" s="159">
        <v>7.3920000000000003</v>
      </c>
      <c r="I294" s="160"/>
      <c r="L294" s="156"/>
      <c r="M294" s="161"/>
      <c r="T294" s="162"/>
      <c r="AT294" s="157" t="s">
        <v>221</v>
      </c>
      <c r="AU294" s="157" t="s">
        <v>86</v>
      </c>
      <c r="AV294" s="13" t="s">
        <v>86</v>
      </c>
      <c r="AW294" s="13" t="s">
        <v>32</v>
      </c>
      <c r="AX294" s="13" t="s">
        <v>76</v>
      </c>
      <c r="AY294" s="157" t="s">
        <v>210</v>
      </c>
    </row>
    <row r="295" spans="2:51" s="15" customFormat="1">
      <c r="B295" s="185"/>
      <c r="D295" s="146" t="s">
        <v>221</v>
      </c>
      <c r="E295" s="186" t="s">
        <v>1411</v>
      </c>
      <c r="F295" s="187" t="s">
        <v>1460</v>
      </c>
      <c r="H295" s="188">
        <v>1208.771</v>
      </c>
      <c r="I295" s="189"/>
      <c r="L295" s="185"/>
      <c r="M295" s="190"/>
      <c r="T295" s="191"/>
      <c r="AT295" s="186" t="s">
        <v>221</v>
      </c>
      <c r="AU295" s="186" t="s">
        <v>86</v>
      </c>
      <c r="AV295" s="15" t="s">
        <v>231</v>
      </c>
      <c r="AW295" s="15" t="s">
        <v>32</v>
      </c>
      <c r="AX295" s="15" t="s">
        <v>76</v>
      </c>
      <c r="AY295" s="186" t="s">
        <v>210</v>
      </c>
    </row>
    <row r="296" spans="2:51" s="12" customFormat="1">
      <c r="B296" s="150"/>
      <c r="D296" s="146" t="s">
        <v>221</v>
      </c>
      <c r="E296" s="151" t="s">
        <v>1</v>
      </c>
      <c r="F296" s="152" t="s">
        <v>1447</v>
      </c>
      <c r="H296" s="151" t="s">
        <v>1</v>
      </c>
      <c r="I296" s="153"/>
      <c r="L296" s="150"/>
      <c r="M296" s="154"/>
      <c r="T296" s="155"/>
      <c r="AT296" s="151" t="s">
        <v>221</v>
      </c>
      <c r="AU296" s="151" t="s">
        <v>86</v>
      </c>
      <c r="AV296" s="12" t="s">
        <v>84</v>
      </c>
      <c r="AW296" s="12" t="s">
        <v>32</v>
      </c>
      <c r="AX296" s="12" t="s">
        <v>76</v>
      </c>
      <c r="AY296" s="151" t="s">
        <v>210</v>
      </c>
    </row>
    <row r="297" spans="2:51" s="13" customFormat="1">
      <c r="B297" s="156"/>
      <c r="D297" s="146" t="s">
        <v>221</v>
      </c>
      <c r="E297" s="157" t="s">
        <v>1</v>
      </c>
      <c r="F297" s="158" t="s">
        <v>1613</v>
      </c>
      <c r="H297" s="159">
        <v>95.616</v>
      </c>
      <c r="I297" s="160"/>
      <c r="L297" s="156"/>
      <c r="M297" s="161"/>
      <c r="T297" s="162"/>
      <c r="AT297" s="157" t="s">
        <v>221</v>
      </c>
      <c r="AU297" s="157" t="s">
        <v>86</v>
      </c>
      <c r="AV297" s="13" t="s">
        <v>86</v>
      </c>
      <c r="AW297" s="13" t="s">
        <v>32</v>
      </c>
      <c r="AX297" s="13" t="s">
        <v>76</v>
      </c>
      <c r="AY297" s="157" t="s">
        <v>210</v>
      </c>
    </row>
    <row r="298" spans="2:51" s="13" customFormat="1">
      <c r="B298" s="156"/>
      <c r="D298" s="146" t="s">
        <v>221</v>
      </c>
      <c r="E298" s="157" t="s">
        <v>1</v>
      </c>
      <c r="F298" s="158" t="s">
        <v>1614</v>
      </c>
      <c r="H298" s="159">
        <v>1.5960000000000001</v>
      </c>
      <c r="I298" s="160"/>
      <c r="L298" s="156"/>
      <c r="M298" s="161"/>
      <c r="T298" s="162"/>
      <c r="AT298" s="157" t="s">
        <v>221</v>
      </c>
      <c r="AU298" s="157" t="s">
        <v>86</v>
      </c>
      <c r="AV298" s="13" t="s">
        <v>86</v>
      </c>
      <c r="AW298" s="13" t="s">
        <v>32</v>
      </c>
      <c r="AX298" s="13" t="s">
        <v>76</v>
      </c>
      <c r="AY298" s="157" t="s">
        <v>210</v>
      </c>
    </row>
    <row r="299" spans="2:51" s="13" customFormat="1">
      <c r="B299" s="156"/>
      <c r="D299" s="146" t="s">
        <v>221</v>
      </c>
      <c r="E299" s="157" t="s">
        <v>1</v>
      </c>
      <c r="F299" s="158" t="s">
        <v>1615</v>
      </c>
      <c r="H299" s="159">
        <v>8.82</v>
      </c>
      <c r="I299" s="160"/>
      <c r="L299" s="156"/>
      <c r="M299" s="161"/>
      <c r="T299" s="162"/>
      <c r="AT299" s="157" t="s">
        <v>221</v>
      </c>
      <c r="AU299" s="157" t="s">
        <v>86</v>
      </c>
      <c r="AV299" s="13" t="s">
        <v>86</v>
      </c>
      <c r="AW299" s="13" t="s">
        <v>32</v>
      </c>
      <c r="AX299" s="13" t="s">
        <v>76</v>
      </c>
      <c r="AY299" s="157" t="s">
        <v>210</v>
      </c>
    </row>
    <row r="300" spans="2:51" s="15" customFormat="1">
      <c r="B300" s="185"/>
      <c r="D300" s="146" t="s">
        <v>221</v>
      </c>
      <c r="E300" s="186" t="s">
        <v>1414</v>
      </c>
      <c r="F300" s="187" t="s">
        <v>1460</v>
      </c>
      <c r="H300" s="188">
        <v>106.032</v>
      </c>
      <c r="I300" s="189"/>
      <c r="L300" s="185"/>
      <c r="M300" s="190"/>
      <c r="T300" s="191"/>
      <c r="AT300" s="186" t="s">
        <v>221</v>
      </c>
      <c r="AU300" s="186" t="s">
        <v>86</v>
      </c>
      <c r="AV300" s="15" t="s">
        <v>231</v>
      </c>
      <c r="AW300" s="15" t="s">
        <v>32</v>
      </c>
      <c r="AX300" s="15" t="s">
        <v>76</v>
      </c>
      <c r="AY300" s="186" t="s">
        <v>210</v>
      </c>
    </row>
    <row r="301" spans="2:51" s="12" customFormat="1">
      <c r="B301" s="150"/>
      <c r="D301" s="146" t="s">
        <v>221</v>
      </c>
      <c r="E301" s="151" t="s">
        <v>1</v>
      </c>
      <c r="F301" s="152" t="s">
        <v>1541</v>
      </c>
      <c r="H301" s="151" t="s">
        <v>1</v>
      </c>
      <c r="I301" s="153"/>
      <c r="L301" s="150"/>
      <c r="M301" s="154"/>
      <c r="T301" s="155"/>
      <c r="AT301" s="151" t="s">
        <v>221</v>
      </c>
      <c r="AU301" s="151" t="s">
        <v>86</v>
      </c>
      <c r="AV301" s="12" t="s">
        <v>84</v>
      </c>
      <c r="AW301" s="12" t="s">
        <v>32</v>
      </c>
      <c r="AX301" s="12" t="s">
        <v>76</v>
      </c>
      <c r="AY301" s="151" t="s">
        <v>210</v>
      </c>
    </row>
    <row r="302" spans="2:51" s="13" customFormat="1">
      <c r="B302" s="156"/>
      <c r="D302" s="146" t="s">
        <v>221</v>
      </c>
      <c r="E302" s="157" t="s">
        <v>1</v>
      </c>
      <c r="F302" s="158" t="s">
        <v>1616</v>
      </c>
      <c r="H302" s="159">
        <v>516.096</v>
      </c>
      <c r="I302" s="160"/>
      <c r="L302" s="156"/>
      <c r="M302" s="161"/>
      <c r="T302" s="162"/>
      <c r="AT302" s="157" t="s">
        <v>221</v>
      </c>
      <c r="AU302" s="157" t="s">
        <v>86</v>
      </c>
      <c r="AV302" s="13" t="s">
        <v>86</v>
      </c>
      <c r="AW302" s="13" t="s">
        <v>32</v>
      </c>
      <c r="AX302" s="13" t="s">
        <v>76</v>
      </c>
      <c r="AY302" s="157" t="s">
        <v>210</v>
      </c>
    </row>
    <row r="303" spans="2:51" s="13" customFormat="1">
      <c r="B303" s="156"/>
      <c r="D303" s="146" t="s">
        <v>221</v>
      </c>
      <c r="E303" s="157" t="s">
        <v>1</v>
      </c>
      <c r="F303" s="158" t="s">
        <v>1617</v>
      </c>
      <c r="H303" s="159">
        <v>24.527999999999999</v>
      </c>
      <c r="I303" s="160"/>
      <c r="L303" s="156"/>
      <c r="M303" s="161"/>
      <c r="T303" s="162"/>
      <c r="AT303" s="157" t="s">
        <v>221</v>
      </c>
      <c r="AU303" s="157" t="s">
        <v>86</v>
      </c>
      <c r="AV303" s="13" t="s">
        <v>86</v>
      </c>
      <c r="AW303" s="13" t="s">
        <v>32</v>
      </c>
      <c r="AX303" s="13" t="s">
        <v>76</v>
      </c>
      <c r="AY303" s="157" t="s">
        <v>210</v>
      </c>
    </row>
    <row r="304" spans="2:51" s="13" customFormat="1">
      <c r="B304" s="156"/>
      <c r="D304" s="146" t="s">
        <v>221</v>
      </c>
      <c r="E304" s="157" t="s">
        <v>1</v>
      </c>
      <c r="F304" s="158" t="s">
        <v>1618</v>
      </c>
      <c r="H304" s="159">
        <v>6.944</v>
      </c>
      <c r="I304" s="160"/>
      <c r="L304" s="156"/>
      <c r="M304" s="161"/>
      <c r="T304" s="162"/>
      <c r="AT304" s="157" t="s">
        <v>221</v>
      </c>
      <c r="AU304" s="157" t="s">
        <v>86</v>
      </c>
      <c r="AV304" s="13" t="s">
        <v>86</v>
      </c>
      <c r="AW304" s="13" t="s">
        <v>32</v>
      </c>
      <c r="AX304" s="13" t="s">
        <v>76</v>
      </c>
      <c r="AY304" s="157" t="s">
        <v>210</v>
      </c>
    </row>
    <row r="305" spans="2:65" s="13" customFormat="1">
      <c r="B305" s="156"/>
      <c r="D305" s="146" t="s">
        <v>221</v>
      </c>
      <c r="E305" s="157" t="s">
        <v>1</v>
      </c>
      <c r="F305" s="158" t="s">
        <v>1619</v>
      </c>
      <c r="H305" s="159">
        <v>9.6319999999999997</v>
      </c>
      <c r="I305" s="160"/>
      <c r="L305" s="156"/>
      <c r="M305" s="161"/>
      <c r="T305" s="162"/>
      <c r="AT305" s="157" t="s">
        <v>221</v>
      </c>
      <c r="AU305" s="157" t="s">
        <v>86</v>
      </c>
      <c r="AV305" s="13" t="s">
        <v>86</v>
      </c>
      <c r="AW305" s="13" t="s">
        <v>32</v>
      </c>
      <c r="AX305" s="13" t="s">
        <v>76</v>
      </c>
      <c r="AY305" s="157" t="s">
        <v>210</v>
      </c>
    </row>
    <row r="306" spans="2:65" s="15" customFormat="1">
      <c r="B306" s="185"/>
      <c r="D306" s="146" t="s">
        <v>221</v>
      </c>
      <c r="E306" s="186" t="s">
        <v>1620</v>
      </c>
      <c r="F306" s="187" t="s">
        <v>1460</v>
      </c>
      <c r="H306" s="188">
        <v>557.20000000000005</v>
      </c>
      <c r="I306" s="189"/>
      <c r="L306" s="185"/>
      <c r="M306" s="190"/>
      <c r="T306" s="191"/>
      <c r="AT306" s="186" t="s">
        <v>221</v>
      </c>
      <c r="AU306" s="186" t="s">
        <v>86</v>
      </c>
      <c r="AV306" s="15" t="s">
        <v>231</v>
      </c>
      <c r="AW306" s="15" t="s">
        <v>32</v>
      </c>
      <c r="AX306" s="15" t="s">
        <v>76</v>
      </c>
      <c r="AY306" s="186" t="s">
        <v>210</v>
      </c>
    </row>
    <row r="307" spans="2:65" s="12" customFormat="1">
      <c r="B307" s="150"/>
      <c r="D307" s="146" t="s">
        <v>221</v>
      </c>
      <c r="E307" s="151" t="s">
        <v>1</v>
      </c>
      <c r="F307" s="152" t="s">
        <v>1546</v>
      </c>
      <c r="H307" s="151" t="s">
        <v>1</v>
      </c>
      <c r="I307" s="153"/>
      <c r="L307" s="150"/>
      <c r="M307" s="154"/>
      <c r="T307" s="155"/>
      <c r="AT307" s="151" t="s">
        <v>221</v>
      </c>
      <c r="AU307" s="151" t="s">
        <v>86</v>
      </c>
      <c r="AV307" s="12" t="s">
        <v>84</v>
      </c>
      <c r="AW307" s="12" t="s">
        <v>32</v>
      </c>
      <c r="AX307" s="12" t="s">
        <v>76</v>
      </c>
      <c r="AY307" s="151" t="s">
        <v>210</v>
      </c>
    </row>
    <row r="308" spans="2:65" s="13" customFormat="1">
      <c r="B308" s="156"/>
      <c r="D308" s="146" t="s">
        <v>221</v>
      </c>
      <c r="E308" s="157" t="s">
        <v>1</v>
      </c>
      <c r="F308" s="158" t="s">
        <v>1621</v>
      </c>
      <c r="H308" s="159">
        <v>6.9119999999999999</v>
      </c>
      <c r="I308" s="160"/>
      <c r="L308" s="156"/>
      <c r="M308" s="161"/>
      <c r="T308" s="162"/>
      <c r="AT308" s="157" t="s">
        <v>221</v>
      </c>
      <c r="AU308" s="157" t="s">
        <v>86</v>
      </c>
      <c r="AV308" s="13" t="s">
        <v>86</v>
      </c>
      <c r="AW308" s="13" t="s">
        <v>32</v>
      </c>
      <c r="AX308" s="13" t="s">
        <v>76</v>
      </c>
      <c r="AY308" s="157" t="s">
        <v>210</v>
      </c>
    </row>
    <row r="309" spans="2:65" s="15" customFormat="1">
      <c r="B309" s="185"/>
      <c r="D309" s="146" t="s">
        <v>221</v>
      </c>
      <c r="E309" s="186" t="s">
        <v>1417</v>
      </c>
      <c r="F309" s="187" t="s">
        <v>1460</v>
      </c>
      <c r="H309" s="188">
        <v>6.9119999999999999</v>
      </c>
      <c r="I309" s="189"/>
      <c r="L309" s="185"/>
      <c r="M309" s="190"/>
      <c r="T309" s="191"/>
      <c r="AT309" s="186" t="s">
        <v>221</v>
      </c>
      <c r="AU309" s="186" t="s">
        <v>86</v>
      </c>
      <c r="AV309" s="15" t="s">
        <v>231</v>
      </c>
      <c r="AW309" s="15" t="s">
        <v>32</v>
      </c>
      <c r="AX309" s="15" t="s">
        <v>76</v>
      </c>
      <c r="AY309" s="186" t="s">
        <v>210</v>
      </c>
    </row>
    <row r="310" spans="2:65" s="12" customFormat="1">
      <c r="B310" s="150"/>
      <c r="D310" s="146" t="s">
        <v>221</v>
      </c>
      <c r="E310" s="151" t="s">
        <v>1</v>
      </c>
      <c r="F310" s="152" t="s">
        <v>1622</v>
      </c>
      <c r="H310" s="151" t="s">
        <v>1</v>
      </c>
      <c r="I310" s="153"/>
      <c r="L310" s="150"/>
      <c r="M310" s="154"/>
      <c r="T310" s="155"/>
      <c r="AT310" s="151" t="s">
        <v>221</v>
      </c>
      <c r="AU310" s="151" t="s">
        <v>86</v>
      </c>
      <c r="AV310" s="12" t="s">
        <v>84</v>
      </c>
      <c r="AW310" s="12" t="s">
        <v>32</v>
      </c>
      <c r="AX310" s="12" t="s">
        <v>76</v>
      </c>
      <c r="AY310" s="151" t="s">
        <v>210</v>
      </c>
    </row>
    <row r="311" spans="2:65" s="13" customFormat="1">
      <c r="B311" s="156"/>
      <c r="D311" s="146" t="s">
        <v>221</v>
      </c>
      <c r="E311" s="157" t="s">
        <v>1</v>
      </c>
      <c r="F311" s="158" t="s">
        <v>1594</v>
      </c>
      <c r="H311" s="159">
        <v>298.98899999999998</v>
      </c>
      <c r="I311" s="160"/>
      <c r="L311" s="156"/>
      <c r="M311" s="161"/>
      <c r="T311" s="162"/>
      <c r="AT311" s="157" t="s">
        <v>221</v>
      </c>
      <c r="AU311" s="157" t="s">
        <v>86</v>
      </c>
      <c r="AV311" s="13" t="s">
        <v>86</v>
      </c>
      <c r="AW311" s="13" t="s">
        <v>32</v>
      </c>
      <c r="AX311" s="13" t="s">
        <v>76</v>
      </c>
      <c r="AY311" s="157" t="s">
        <v>210</v>
      </c>
    </row>
    <row r="312" spans="2:65" s="14" customFormat="1">
      <c r="B312" s="163"/>
      <c r="D312" s="146" t="s">
        <v>221</v>
      </c>
      <c r="E312" s="164" t="s">
        <v>1400</v>
      </c>
      <c r="F312" s="165" t="s">
        <v>224</v>
      </c>
      <c r="H312" s="166">
        <v>2207.8240000000001</v>
      </c>
      <c r="I312" s="167"/>
      <c r="L312" s="163"/>
      <c r="M312" s="168"/>
      <c r="T312" s="169"/>
      <c r="AT312" s="164" t="s">
        <v>221</v>
      </c>
      <c r="AU312" s="164" t="s">
        <v>86</v>
      </c>
      <c r="AV312" s="14" t="s">
        <v>217</v>
      </c>
      <c r="AW312" s="14" t="s">
        <v>32</v>
      </c>
      <c r="AX312" s="14" t="s">
        <v>84</v>
      </c>
      <c r="AY312" s="164" t="s">
        <v>210</v>
      </c>
    </row>
    <row r="313" spans="2:65" s="1" customFormat="1" ht="16.5" customHeight="1">
      <c r="B313" s="32"/>
      <c r="C313" s="170" t="s">
        <v>275</v>
      </c>
      <c r="D313" s="170" t="s">
        <v>327</v>
      </c>
      <c r="E313" s="171" t="s">
        <v>1623</v>
      </c>
      <c r="F313" s="172" t="s">
        <v>1624</v>
      </c>
      <c r="G313" s="173" t="s">
        <v>330</v>
      </c>
      <c r="H313" s="174">
        <v>2331.2930000000001</v>
      </c>
      <c r="I313" s="175"/>
      <c r="J313" s="176">
        <f>ROUND(I313*H313,2)</f>
        <v>0</v>
      </c>
      <c r="K313" s="172" t="s">
        <v>1</v>
      </c>
      <c r="L313" s="177"/>
      <c r="M313" s="178" t="s">
        <v>1</v>
      </c>
      <c r="N313" s="179" t="s">
        <v>41</v>
      </c>
      <c r="P313" s="142">
        <f>O313*H313</f>
        <v>0</v>
      </c>
      <c r="Q313" s="142">
        <v>1</v>
      </c>
      <c r="R313" s="142">
        <f>Q313*H313</f>
        <v>2331.2930000000001</v>
      </c>
      <c r="S313" s="142">
        <v>0</v>
      </c>
      <c r="T313" s="143">
        <f>S313*H313</f>
        <v>0</v>
      </c>
      <c r="AR313" s="144" t="s">
        <v>263</v>
      </c>
      <c r="AT313" s="144" t="s">
        <v>327</v>
      </c>
      <c r="AU313" s="144" t="s">
        <v>86</v>
      </c>
      <c r="AY313" s="17" t="s">
        <v>210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7" t="s">
        <v>84</v>
      </c>
      <c r="BK313" s="145">
        <f>ROUND(I313*H313,2)</f>
        <v>0</v>
      </c>
      <c r="BL313" s="17" t="s">
        <v>217</v>
      </c>
      <c r="BM313" s="144" t="s">
        <v>1625</v>
      </c>
    </row>
    <row r="314" spans="2:65" s="13" customFormat="1">
      <c r="B314" s="156"/>
      <c r="D314" s="146" t="s">
        <v>221</v>
      </c>
      <c r="E314" s="157" t="s">
        <v>1</v>
      </c>
      <c r="F314" s="158" t="s">
        <v>1626</v>
      </c>
      <c r="H314" s="159">
        <v>1238.691</v>
      </c>
      <c r="I314" s="160"/>
      <c r="L314" s="156"/>
      <c r="M314" s="161"/>
      <c r="T314" s="162"/>
      <c r="AT314" s="157" t="s">
        <v>221</v>
      </c>
      <c r="AU314" s="157" t="s">
        <v>86</v>
      </c>
      <c r="AV314" s="13" t="s">
        <v>86</v>
      </c>
      <c r="AW314" s="13" t="s">
        <v>32</v>
      </c>
      <c r="AX314" s="13" t="s">
        <v>76</v>
      </c>
      <c r="AY314" s="157" t="s">
        <v>210</v>
      </c>
    </row>
    <row r="315" spans="2:65" s="13" customFormat="1">
      <c r="B315" s="156"/>
      <c r="D315" s="146" t="s">
        <v>221</v>
      </c>
      <c r="E315" s="157" t="s">
        <v>1</v>
      </c>
      <c r="F315" s="158" t="s">
        <v>1627</v>
      </c>
      <c r="H315" s="159">
        <v>56.472000000000001</v>
      </c>
      <c r="I315" s="160"/>
      <c r="L315" s="156"/>
      <c r="M315" s="161"/>
      <c r="T315" s="162"/>
      <c r="AT315" s="157" t="s">
        <v>221</v>
      </c>
      <c r="AU315" s="157" t="s">
        <v>86</v>
      </c>
      <c r="AV315" s="13" t="s">
        <v>86</v>
      </c>
      <c r="AW315" s="13" t="s">
        <v>32</v>
      </c>
      <c r="AX315" s="13" t="s">
        <v>76</v>
      </c>
      <c r="AY315" s="157" t="s">
        <v>210</v>
      </c>
    </row>
    <row r="316" spans="2:65" s="14" customFormat="1">
      <c r="B316" s="163"/>
      <c r="D316" s="146" t="s">
        <v>221</v>
      </c>
      <c r="E316" s="164" t="s">
        <v>1402</v>
      </c>
      <c r="F316" s="165" t="s">
        <v>224</v>
      </c>
      <c r="H316" s="166">
        <v>1295.163</v>
      </c>
      <c r="I316" s="167"/>
      <c r="L316" s="163"/>
      <c r="M316" s="168"/>
      <c r="T316" s="169"/>
      <c r="AT316" s="164" t="s">
        <v>221</v>
      </c>
      <c r="AU316" s="164" t="s">
        <v>86</v>
      </c>
      <c r="AV316" s="14" t="s">
        <v>217</v>
      </c>
      <c r="AW316" s="14" t="s">
        <v>32</v>
      </c>
      <c r="AX316" s="14" t="s">
        <v>76</v>
      </c>
      <c r="AY316" s="164" t="s">
        <v>210</v>
      </c>
    </row>
    <row r="317" spans="2:65" s="13" customFormat="1">
      <c r="B317" s="156"/>
      <c r="D317" s="146" t="s">
        <v>221</v>
      </c>
      <c r="E317" s="157" t="s">
        <v>1</v>
      </c>
      <c r="F317" s="158" t="s">
        <v>1628</v>
      </c>
      <c r="H317" s="159">
        <v>2331.2930000000001</v>
      </c>
      <c r="I317" s="160"/>
      <c r="L317" s="156"/>
      <c r="M317" s="161"/>
      <c r="T317" s="162"/>
      <c r="AT317" s="157" t="s">
        <v>221</v>
      </c>
      <c r="AU317" s="157" t="s">
        <v>86</v>
      </c>
      <c r="AV317" s="13" t="s">
        <v>86</v>
      </c>
      <c r="AW317" s="13" t="s">
        <v>32</v>
      </c>
      <c r="AX317" s="13" t="s">
        <v>84</v>
      </c>
      <c r="AY317" s="157" t="s">
        <v>210</v>
      </c>
    </row>
    <row r="318" spans="2:65" s="1" customFormat="1" ht="66.75" customHeight="1">
      <c r="B318" s="32"/>
      <c r="C318" s="133" t="s">
        <v>408</v>
      </c>
      <c r="D318" s="133" t="s">
        <v>212</v>
      </c>
      <c r="E318" s="134" t="s">
        <v>319</v>
      </c>
      <c r="F318" s="135" t="s">
        <v>1629</v>
      </c>
      <c r="G318" s="136" t="s">
        <v>155</v>
      </c>
      <c r="H318" s="137">
        <v>694.726</v>
      </c>
      <c r="I318" s="138"/>
      <c r="J318" s="139">
        <f>ROUND(I318*H318,2)</f>
        <v>0</v>
      </c>
      <c r="K318" s="135" t="s">
        <v>1</v>
      </c>
      <c r="L318" s="32"/>
      <c r="M318" s="140" t="s">
        <v>1</v>
      </c>
      <c r="N318" s="141" t="s">
        <v>41</v>
      </c>
      <c r="P318" s="142">
        <f>O318*H318</f>
        <v>0</v>
      </c>
      <c r="Q318" s="142">
        <v>0</v>
      </c>
      <c r="R318" s="142">
        <f>Q318*H318</f>
        <v>0</v>
      </c>
      <c r="S318" s="142">
        <v>0</v>
      </c>
      <c r="T318" s="143">
        <f>S318*H318</f>
        <v>0</v>
      </c>
      <c r="AR318" s="144" t="s">
        <v>217</v>
      </c>
      <c r="AT318" s="144" t="s">
        <v>212</v>
      </c>
      <c r="AU318" s="144" t="s">
        <v>86</v>
      </c>
      <c r="AY318" s="17" t="s">
        <v>210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7" t="s">
        <v>84</v>
      </c>
      <c r="BK318" s="145">
        <f>ROUND(I318*H318,2)</f>
        <v>0</v>
      </c>
      <c r="BL318" s="17" t="s">
        <v>217</v>
      </c>
      <c r="BM318" s="144" t="s">
        <v>1630</v>
      </c>
    </row>
    <row r="319" spans="2:65" s="13" customFormat="1">
      <c r="B319" s="156"/>
      <c r="D319" s="146" t="s">
        <v>221</v>
      </c>
      <c r="E319" s="157" t="s">
        <v>1</v>
      </c>
      <c r="F319" s="158" t="s">
        <v>1631</v>
      </c>
      <c r="H319" s="159">
        <v>225.94</v>
      </c>
      <c r="I319" s="160"/>
      <c r="L319" s="156"/>
      <c r="M319" s="161"/>
      <c r="T319" s="162"/>
      <c r="AT319" s="157" t="s">
        <v>221</v>
      </c>
      <c r="AU319" s="157" t="s">
        <v>86</v>
      </c>
      <c r="AV319" s="13" t="s">
        <v>86</v>
      </c>
      <c r="AW319" s="13" t="s">
        <v>32</v>
      </c>
      <c r="AX319" s="13" t="s">
        <v>76</v>
      </c>
      <c r="AY319" s="157" t="s">
        <v>210</v>
      </c>
    </row>
    <row r="320" spans="2:65" s="13" customFormat="1">
      <c r="B320" s="156"/>
      <c r="D320" s="146" t="s">
        <v>221</v>
      </c>
      <c r="E320" s="157" t="s">
        <v>1</v>
      </c>
      <c r="F320" s="158" t="s">
        <v>1632</v>
      </c>
      <c r="H320" s="159">
        <v>12.263999999999999</v>
      </c>
      <c r="I320" s="160"/>
      <c r="L320" s="156"/>
      <c r="M320" s="161"/>
      <c r="T320" s="162"/>
      <c r="AT320" s="157" t="s">
        <v>221</v>
      </c>
      <c r="AU320" s="157" t="s">
        <v>86</v>
      </c>
      <c r="AV320" s="13" t="s">
        <v>86</v>
      </c>
      <c r="AW320" s="13" t="s">
        <v>32</v>
      </c>
      <c r="AX320" s="13" t="s">
        <v>76</v>
      </c>
      <c r="AY320" s="157" t="s">
        <v>210</v>
      </c>
    </row>
    <row r="321" spans="2:51" s="13" customFormat="1">
      <c r="B321" s="156"/>
      <c r="D321" s="146" t="s">
        <v>221</v>
      </c>
      <c r="E321" s="157" t="s">
        <v>1</v>
      </c>
      <c r="F321" s="158" t="s">
        <v>1633</v>
      </c>
      <c r="H321" s="159">
        <v>120.96</v>
      </c>
      <c r="I321" s="160"/>
      <c r="L321" s="156"/>
      <c r="M321" s="161"/>
      <c r="T321" s="162"/>
      <c r="AT321" s="157" t="s">
        <v>221</v>
      </c>
      <c r="AU321" s="157" t="s">
        <v>86</v>
      </c>
      <c r="AV321" s="13" t="s">
        <v>86</v>
      </c>
      <c r="AW321" s="13" t="s">
        <v>32</v>
      </c>
      <c r="AX321" s="13" t="s">
        <v>76</v>
      </c>
      <c r="AY321" s="157" t="s">
        <v>210</v>
      </c>
    </row>
    <row r="322" spans="2:51" s="13" customFormat="1">
      <c r="B322" s="156"/>
      <c r="D322" s="146" t="s">
        <v>221</v>
      </c>
      <c r="E322" s="157" t="s">
        <v>1</v>
      </c>
      <c r="F322" s="158" t="s">
        <v>1634</v>
      </c>
      <c r="H322" s="159">
        <v>183.45599999999999</v>
      </c>
      <c r="I322" s="160"/>
      <c r="L322" s="156"/>
      <c r="M322" s="161"/>
      <c r="T322" s="162"/>
      <c r="AT322" s="157" t="s">
        <v>221</v>
      </c>
      <c r="AU322" s="157" t="s">
        <v>86</v>
      </c>
      <c r="AV322" s="13" t="s">
        <v>86</v>
      </c>
      <c r="AW322" s="13" t="s">
        <v>32</v>
      </c>
      <c r="AX322" s="13" t="s">
        <v>76</v>
      </c>
      <c r="AY322" s="157" t="s">
        <v>210</v>
      </c>
    </row>
    <row r="323" spans="2:51" s="13" customFormat="1">
      <c r="B323" s="156"/>
      <c r="D323" s="146" t="s">
        <v>221</v>
      </c>
      <c r="E323" s="157" t="s">
        <v>1</v>
      </c>
      <c r="F323" s="158" t="s">
        <v>1635</v>
      </c>
      <c r="H323" s="159">
        <v>79.632000000000005</v>
      </c>
      <c r="I323" s="160"/>
      <c r="L323" s="156"/>
      <c r="M323" s="161"/>
      <c r="T323" s="162"/>
      <c r="AT323" s="157" t="s">
        <v>221</v>
      </c>
      <c r="AU323" s="157" t="s">
        <v>86</v>
      </c>
      <c r="AV323" s="13" t="s">
        <v>86</v>
      </c>
      <c r="AW323" s="13" t="s">
        <v>32</v>
      </c>
      <c r="AX323" s="13" t="s">
        <v>76</v>
      </c>
      <c r="AY323" s="157" t="s">
        <v>210</v>
      </c>
    </row>
    <row r="324" spans="2:51" s="13" customFormat="1">
      <c r="B324" s="156"/>
      <c r="D324" s="146" t="s">
        <v>221</v>
      </c>
      <c r="E324" s="157" t="s">
        <v>1</v>
      </c>
      <c r="F324" s="158" t="s">
        <v>1636</v>
      </c>
      <c r="H324" s="159">
        <v>25.2</v>
      </c>
      <c r="I324" s="160"/>
      <c r="L324" s="156"/>
      <c r="M324" s="161"/>
      <c r="T324" s="162"/>
      <c r="AT324" s="157" t="s">
        <v>221</v>
      </c>
      <c r="AU324" s="157" t="s">
        <v>86</v>
      </c>
      <c r="AV324" s="13" t="s">
        <v>86</v>
      </c>
      <c r="AW324" s="13" t="s">
        <v>32</v>
      </c>
      <c r="AX324" s="13" t="s">
        <v>76</v>
      </c>
      <c r="AY324" s="157" t="s">
        <v>210</v>
      </c>
    </row>
    <row r="325" spans="2:51" s="13" customFormat="1">
      <c r="B325" s="156"/>
      <c r="D325" s="146" t="s">
        <v>221</v>
      </c>
      <c r="E325" s="157" t="s">
        <v>1</v>
      </c>
      <c r="F325" s="158" t="s">
        <v>1637</v>
      </c>
      <c r="H325" s="159">
        <v>85.176000000000002</v>
      </c>
      <c r="I325" s="160"/>
      <c r="L325" s="156"/>
      <c r="M325" s="161"/>
      <c r="T325" s="162"/>
      <c r="AT325" s="157" t="s">
        <v>221</v>
      </c>
      <c r="AU325" s="157" t="s">
        <v>86</v>
      </c>
      <c r="AV325" s="13" t="s">
        <v>86</v>
      </c>
      <c r="AW325" s="13" t="s">
        <v>32</v>
      </c>
      <c r="AX325" s="13" t="s">
        <v>76</v>
      </c>
      <c r="AY325" s="157" t="s">
        <v>210</v>
      </c>
    </row>
    <row r="326" spans="2:51" s="13" customFormat="1">
      <c r="B326" s="156"/>
      <c r="D326" s="146" t="s">
        <v>221</v>
      </c>
      <c r="E326" s="157" t="s">
        <v>1</v>
      </c>
      <c r="F326" s="158" t="s">
        <v>1638</v>
      </c>
      <c r="H326" s="159">
        <v>14.21</v>
      </c>
      <c r="I326" s="160"/>
      <c r="L326" s="156"/>
      <c r="M326" s="161"/>
      <c r="T326" s="162"/>
      <c r="AT326" s="157" t="s">
        <v>221</v>
      </c>
      <c r="AU326" s="157" t="s">
        <v>86</v>
      </c>
      <c r="AV326" s="13" t="s">
        <v>86</v>
      </c>
      <c r="AW326" s="13" t="s">
        <v>32</v>
      </c>
      <c r="AX326" s="13" t="s">
        <v>76</v>
      </c>
      <c r="AY326" s="157" t="s">
        <v>210</v>
      </c>
    </row>
    <row r="327" spans="2:51" s="13" customFormat="1">
      <c r="B327" s="156"/>
      <c r="D327" s="146" t="s">
        <v>221</v>
      </c>
      <c r="E327" s="157" t="s">
        <v>1</v>
      </c>
      <c r="F327" s="158" t="s">
        <v>1639</v>
      </c>
      <c r="H327" s="159">
        <v>110.6</v>
      </c>
      <c r="I327" s="160"/>
      <c r="L327" s="156"/>
      <c r="M327" s="161"/>
      <c r="T327" s="162"/>
      <c r="AT327" s="157" t="s">
        <v>221</v>
      </c>
      <c r="AU327" s="157" t="s">
        <v>86</v>
      </c>
      <c r="AV327" s="13" t="s">
        <v>86</v>
      </c>
      <c r="AW327" s="13" t="s">
        <v>32</v>
      </c>
      <c r="AX327" s="13" t="s">
        <v>76</v>
      </c>
      <c r="AY327" s="157" t="s">
        <v>210</v>
      </c>
    </row>
    <row r="328" spans="2:51" s="13" customFormat="1">
      <c r="B328" s="156"/>
      <c r="D328" s="146" t="s">
        <v>221</v>
      </c>
      <c r="E328" s="157" t="s">
        <v>1</v>
      </c>
      <c r="F328" s="158" t="s">
        <v>1640</v>
      </c>
      <c r="H328" s="159">
        <v>8.4</v>
      </c>
      <c r="I328" s="160"/>
      <c r="L328" s="156"/>
      <c r="M328" s="161"/>
      <c r="T328" s="162"/>
      <c r="AT328" s="157" t="s">
        <v>221</v>
      </c>
      <c r="AU328" s="157" t="s">
        <v>86</v>
      </c>
      <c r="AV328" s="13" t="s">
        <v>86</v>
      </c>
      <c r="AW328" s="13" t="s">
        <v>32</v>
      </c>
      <c r="AX328" s="13" t="s">
        <v>76</v>
      </c>
      <c r="AY328" s="157" t="s">
        <v>210</v>
      </c>
    </row>
    <row r="329" spans="2:51" s="13" customFormat="1">
      <c r="B329" s="156"/>
      <c r="D329" s="146" t="s">
        <v>221</v>
      </c>
      <c r="E329" s="157" t="s">
        <v>1</v>
      </c>
      <c r="F329" s="158" t="s">
        <v>1641</v>
      </c>
      <c r="H329" s="159">
        <v>1.5960000000000001</v>
      </c>
      <c r="I329" s="160"/>
      <c r="L329" s="156"/>
      <c r="M329" s="161"/>
      <c r="T329" s="162"/>
      <c r="AT329" s="157" t="s">
        <v>221</v>
      </c>
      <c r="AU329" s="157" t="s">
        <v>86</v>
      </c>
      <c r="AV329" s="13" t="s">
        <v>86</v>
      </c>
      <c r="AW329" s="13" t="s">
        <v>32</v>
      </c>
      <c r="AX329" s="13" t="s">
        <v>76</v>
      </c>
      <c r="AY329" s="157" t="s">
        <v>210</v>
      </c>
    </row>
    <row r="330" spans="2:51" s="13" customFormat="1">
      <c r="B330" s="156"/>
      <c r="D330" s="146" t="s">
        <v>221</v>
      </c>
      <c r="E330" s="157" t="s">
        <v>1</v>
      </c>
      <c r="F330" s="158" t="s">
        <v>1642</v>
      </c>
      <c r="H330" s="159">
        <v>6.5519999999999996</v>
      </c>
      <c r="I330" s="160"/>
      <c r="L330" s="156"/>
      <c r="M330" s="161"/>
      <c r="T330" s="162"/>
      <c r="AT330" s="157" t="s">
        <v>221</v>
      </c>
      <c r="AU330" s="157" t="s">
        <v>86</v>
      </c>
      <c r="AV330" s="13" t="s">
        <v>86</v>
      </c>
      <c r="AW330" s="13" t="s">
        <v>32</v>
      </c>
      <c r="AX330" s="13" t="s">
        <v>76</v>
      </c>
      <c r="AY330" s="157" t="s">
        <v>210</v>
      </c>
    </row>
    <row r="331" spans="2:51" s="15" customFormat="1">
      <c r="B331" s="185"/>
      <c r="D331" s="146" t="s">
        <v>221</v>
      </c>
      <c r="E331" s="186" t="s">
        <v>1</v>
      </c>
      <c r="F331" s="187" t="s">
        <v>1460</v>
      </c>
      <c r="H331" s="188">
        <v>873.98599999999999</v>
      </c>
      <c r="I331" s="189"/>
      <c r="L331" s="185"/>
      <c r="M331" s="190"/>
      <c r="T331" s="191"/>
      <c r="AT331" s="186" t="s">
        <v>221</v>
      </c>
      <c r="AU331" s="186" t="s">
        <v>86</v>
      </c>
      <c r="AV331" s="15" t="s">
        <v>231</v>
      </c>
      <c r="AW331" s="15" t="s">
        <v>32</v>
      </c>
      <c r="AX331" s="15" t="s">
        <v>76</v>
      </c>
      <c r="AY331" s="186" t="s">
        <v>210</v>
      </c>
    </row>
    <row r="332" spans="2:51" s="12" customFormat="1">
      <c r="B332" s="150"/>
      <c r="D332" s="146" t="s">
        <v>221</v>
      </c>
      <c r="E332" s="151" t="s">
        <v>1</v>
      </c>
      <c r="F332" s="152" t="s">
        <v>1643</v>
      </c>
      <c r="H332" s="151" t="s">
        <v>1</v>
      </c>
      <c r="I332" s="153"/>
      <c r="L332" s="150"/>
      <c r="M332" s="154"/>
      <c r="T332" s="155"/>
      <c r="AT332" s="151" t="s">
        <v>221</v>
      </c>
      <c r="AU332" s="151" t="s">
        <v>86</v>
      </c>
      <c r="AV332" s="12" t="s">
        <v>84</v>
      </c>
      <c r="AW332" s="12" t="s">
        <v>32</v>
      </c>
      <c r="AX332" s="12" t="s">
        <v>76</v>
      </c>
      <c r="AY332" s="151" t="s">
        <v>210</v>
      </c>
    </row>
    <row r="333" spans="2:51" s="13" customFormat="1">
      <c r="B333" s="156"/>
      <c r="D333" s="146" t="s">
        <v>221</v>
      </c>
      <c r="E333" s="157" t="s">
        <v>1</v>
      </c>
      <c r="F333" s="158" t="s">
        <v>1644</v>
      </c>
      <c r="H333" s="159">
        <v>-103.193</v>
      </c>
      <c r="I333" s="160"/>
      <c r="L333" s="156"/>
      <c r="M333" s="161"/>
      <c r="T333" s="162"/>
      <c r="AT333" s="157" t="s">
        <v>221</v>
      </c>
      <c r="AU333" s="157" t="s">
        <v>86</v>
      </c>
      <c r="AV333" s="13" t="s">
        <v>86</v>
      </c>
      <c r="AW333" s="13" t="s">
        <v>32</v>
      </c>
      <c r="AX333" s="13" t="s">
        <v>76</v>
      </c>
      <c r="AY333" s="157" t="s">
        <v>210</v>
      </c>
    </row>
    <row r="334" spans="2:51" s="13" customFormat="1">
      <c r="B334" s="156"/>
      <c r="D334" s="146" t="s">
        <v>221</v>
      </c>
      <c r="E334" s="157" t="s">
        <v>1</v>
      </c>
      <c r="F334" s="158" t="s">
        <v>1645</v>
      </c>
      <c r="H334" s="159">
        <v>-49.499000000000002</v>
      </c>
      <c r="I334" s="160"/>
      <c r="L334" s="156"/>
      <c r="M334" s="161"/>
      <c r="T334" s="162"/>
      <c r="AT334" s="157" t="s">
        <v>221</v>
      </c>
      <c r="AU334" s="157" t="s">
        <v>86</v>
      </c>
      <c r="AV334" s="13" t="s">
        <v>86</v>
      </c>
      <c r="AW334" s="13" t="s">
        <v>32</v>
      </c>
      <c r="AX334" s="13" t="s">
        <v>76</v>
      </c>
      <c r="AY334" s="157" t="s">
        <v>210</v>
      </c>
    </row>
    <row r="335" spans="2:51" s="13" customFormat="1">
      <c r="B335" s="156"/>
      <c r="D335" s="146" t="s">
        <v>221</v>
      </c>
      <c r="E335" s="157" t="s">
        <v>1</v>
      </c>
      <c r="F335" s="158" t="s">
        <v>1646</v>
      </c>
      <c r="H335" s="159">
        <v>-26.568000000000001</v>
      </c>
      <c r="I335" s="160"/>
      <c r="L335" s="156"/>
      <c r="M335" s="161"/>
      <c r="T335" s="162"/>
      <c r="AT335" s="157" t="s">
        <v>221</v>
      </c>
      <c r="AU335" s="157" t="s">
        <v>86</v>
      </c>
      <c r="AV335" s="13" t="s">
        <v>86</v>
      </c>
      <c r="AW335" s="13" t="s">
        <v>32</v>
      </c>
      <c r="AX335" s="13" t="s">
        <v>76</v>
      </c>
      <c r="AY335" s="157" t="s">
        <v>210</v>
      </c>
    </row>
    <row r="336" spans="2:51" s="15" customFormat="1">
      <c r="B336" s="185"/>
      <c r="D336" s="146" t="s">
        <v>221</v>
      </c>
      <c r="E336" s="186" t="s">
        <v>1647</v>
      </c>
      <c r="F336" s="187" t="s">
        <v>1460</v>
      </c>
      <c r="H336" s="188">
        <v>-179.26</v>
      </c>
      <c r="I336" s="189"/>
      <c r="L336" s="185"/>
      <c r="M336" s="190"/>
      <c r="T336" s="191"/>
      <c r="AT336" s="186" t="s">
        <v>221</v>
      </c>
      <c r="AU336" s="186" t="s">
        <v>86</v>
      </c>
      <c r="AV336" s="15" t="s">
        <v>231</v>
      </c>
      <c r="AW336" s="15" t="s">
        <v>32</v>
      </c>
      <c r="AX336" s="15" t="s">
        <v>76</v>
      </c>
      <c r="AY336" s="186" t="s">
        <v>210</v>
      </c>
    </row>
    <row r="337" spans="2:65" s="14" customFormat="1">
      <c r="B337" s="163"/>
      <c r="D337" s="146" t="s">
        <v>221</v>
      </c>
      <c r="E337" s="164" t="s">
        <v>167</v>
      </c>
      <c r="F337" s="165" t="s">
        <v>224</v>
      </c>
      <c r="H337" s="166">
        <v>694.726</v>
      </c>
      <c r="I337" s="167"/>
      <c r="L337" s="163"/>
      <c r="M337" s="168"/>
      <c r="T337" s="169"/>
      <c r="AT337" s="164" t="s">
        <v>221</v>
      </c>
      <c r="AU337" s="164" t="s">
        <v>86</v>
      </c>
      <c r="AV337" s="14" t="s">
        <v>217</v>
      </c>
      <c r="AW337" s="14" t="s">
        <v>32</v>
      </c>
      <c r="AX337" s="14" t="s">
        <v>84</v>
      </c>
      <c r="AY337" s="164" t="s">
        <v>210</v>
      </c>
    </row>
    <row r="338" spans="2:65" s="1" customFormat="1" ht="16.5" customHeight="1">
      <c r="B338" s="32"/>
      <c r="C338" s="170" t="s">
        <v>413</v>
      </c>
      <c r="D338" s="170" t="s">
        <v>327</v>
      </c>
      <c r="E338" s="171" t="s">
        <v>1648</v>
      </c>
      <c r="F338" s="172" t="s">
        <v>1649</v>
      </c>
      <c r="G338" s="173" t="s">
        <v>330</v>
      </c>
      <c r="H338" s="174">
        <v>1250.5070000000001</v>
      </c>
      <c r="I338" s="175"/>
      <c r="J338" s="176">
        <f>ROUND(I338*H338,2)</f>
        <v>0</v>
      </c>
      <c r="K338" s="172" t="s">
        <v>1</v>
      </c>
      <c r="L338" s="177"/>
      <c r="M338" s="178" t="s">
        <v>1</v>
      </c>
      <c r="N338" s="179" t="s">
        <v>41</v>
      </c>
      <c r="P338" s="142">
        <f>O338*H338</f>
        <v>0</v>
      </c>
      <c r="Q338" s="142">
        <v>1</v>
      </c>
      <c r="R338" s="142">
        <f>Q338*H338</f>
        <v>1250.5070000000001</v>
      </c>
      <c r="S338" s="142">
        <v>0</v>
      </c>
      <c r="T338" s="143">
        <f>S338*H338</f>
        <v>0</v>
      </c>
      <c r="AR338" s="144" t="s">
        <v>263</v>
      </c>
      <c r="AT338" s="144" t="s">
        <v>327</v>
      </c>
      <c r="AU338" s="144" t="s">
        <v>86</v>
      </c>
      <c r="AY338" s="17" t="s">
        <v>210</v>
      </c>
      <c r="BE338" s="145">
        <f>IF(N338="základní",J338,0)</f>
        <v>0</v>
      </c>
      <c r="BF338" s="145">
        <f>IF(N338="snížená",J338,0)</f>
        <v>0</v>
      </c>
      <c r="BG338" s="145">
        <f>IF(N338="zákl. přenesená",J338,0)</f>
        <v>0</v>
      </c>
      <c r="BH338" s="145">
        <f>IF(N338="sníž. přenesená",J338,0)</f>
        <v>0</v>
      </c>
      <c r="BI338" s="145">
        <f>IF(N338="nulová",J338,0)</f>
        <v>0</v>
      </c>
      <c r="BJ338" s="17" t="s">
        <v>84</v>
      </c>
      <c r="BK338" s="145">
        <f>ROUND(I338*H338,2)</f>
        <v>0</v>
      </c>
      <c r="BL338" s="17" t="s">
        <v>217</v>
      </c>
      <c r="BM338" s="144" t="s">
        <v>1650</v>
      </c>
    </row>
    <row r="339" spans="2:65" s="13" customFormat="1">
      <c r="B339" s="156"/>
      <c r="D339" s="146" t="s">
        <v>221</v>
      </c>
      <c r="E339" s="157" t="s">
        <v>1</v>
      </c>
      <c r="F339" s="158" t="s">
        <v>1651</v>
      </c>
      <c r="H339" s="159">
        <v>1250.5070000000001</v>
      </c>
      <c r="I339" s="160"/>
      <c r="L339" s="156"/>
      <c r="M339" s="161"/>
      <c r="T339" s="162"/>
      <c r="AT339" s="157" t="s">
        <v>221</v>
      </c>
      <c r="AU339" s="157" t="s">
        <v>86</v>
      </c>
      <c r="AV339" s="13" t="s">
        <v>86</v>
      </c>
      <c r="AW339" s="13" t="s">
        <v>32</v>
      </c>
      <c r="AX339" s="13" t="s">
        <v>84</v>
      </c>
      <c r="AY339" s="157" t="s">
        <v>210</v>
      </c>
    </row>
    <row r="340" spans="2:65" s="1" customFormat="1" ht="37.9" customHeight="1">
      <c r="B340" s="32"/>
      <c r="C340" s="133" t="s">
        <v>417</v>
      </c>
      <c r="D340" s="133" t="s">
        <v>212</v>
      </c>
      <c r="E340" s="134" t="s">
        <v>1652</v>
      </c>
      <c r="F340" s="135" t="s">
        <v>1653</v>
      </c>
      <c r="G340" s="136" t="s">
        <v>215</v>
      </c>
      <c r="H340" s="137">
        <v>409.8</v>
      </c>
      <c r="I340" s="138"/>
      <c r="J340" s="139">
        <f>ROUND(I340*H340,2)</f>
        <v>0</v>
      </c>
      <c r="K340" s="135" t="s">
        <v>1</v>
      </c>
      <c r="L340" s="32"/>
      <c r="M340" s="140" t="s">
        <v>1</v>
      </c>
      <c r="N340" s="141" t="s">
        <v>41</v>
      </c>
      <c r="P340" s="142">
        <f>O340*H340</f>
        <v>0</v>
      </c>
      <c r="Q340" s="142">
        <v>0</v>
      </c>
      <c r="R340" s="142">
        <f>Q340*H340</f>
        <v>0</v>
      </c>
      <c r="S340" s="142">
        <v>0</v>
      </c>
      <c r="T340" s="143">
        <f>S340*H340</f>
        <v>0</v>
      </c>
      <c r="AR340" s="144" t="s">
        <v>217</v>
      </c>
      <c r="AT340" s="144" t="s">
        <v>212</v>
      </c>
      <c r="AU340" s="144" t="s">
        <v>86</v>
      </c>
      <c r="AY340" s="17" t="s">
        <v>210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7" t="s">
        <v>84</v>
      </c>
      <c r="BK340" s="145">
        <f>ROUND(I340*H340,2)</f>
        <v>0</v>
      </c>
      <c r="BL340" s="17" t="s">
        <v>217</v>
      </c>
      <c r="BM340" s="144" t="s">
        <v>1654</v>
      </c>
    </row>
    <row r="341" spans="2:65" s="13" customFormat="1">
      <c r="B341" s="156"/>
      <c r="D341" s="146" t="s">
        <v>221</v>
      </c>
      <c r="E341" s="157" t="s">
        <v>1</v>
      </c>
      <c r="F341" s="158" t="s">
        <v>1395</v>
      </c>
      <c r="H341" s="159">
        <v>409.8</v>
      </c>
      <c r="I341" s="160"/>
      <c r="L341" s="156"/>
      <c r="M341" s="161"/>
      <c r="T341" s="162"/>
      <c r="AT341" s="157" t="s">
        <v>221</v>
      </c>
      <c r="AU341" s="157" t="s">
        <v>86</v>
      </c>
      <c r="AV341" s="13" t="s">
        <v>86</v>
      </c>
      <c r="AW341" s="13" t="s">
        <v>32</v>
      </c>
      <c r="AX341" s="13" t="s">
        <v>84</v>
      </c>
      <c r="AY341" s="157" t="s">
        <v>210</v>
      </c>
    </row>
    <row r="342" spans="2:65" s="1" customFormat="1" ht="37.9" customHeight="1">
      <c r="B342" s="32"/>
      <c r="C342" s="133" t="s">
        <v>425</v>
      </c>
      <c r="D342" s="133" t="s">
        <v>212</v>
      </c>
      <c r="E342" s="134" t="s">
        <v>1655</v>
      </c>
      <c r="F342" s="135" t="s">
        <v>1656</v>
      </c>
      <c r="G342" s="136" t="s">
        <v>215</v>
      </c>
      <c r="H342" s="137">
        <v>409.8</v>
      </c>
      <c r="I342" s="138"/>
      <c r="J342" s="139">
        <f>ROUND(I342*H342,2)</f>
        <v>0</v>
      </c>
      <c r="K342" s="135" t="s">
        <v>1</v>
      </c>
      <c r="L342" s="32"/>
      <c r="M342" s="140" t="s">
        <v>1</v>
      </c>
      <c r="N342" s="141" t="s">
        <v>41</v>
      </c>
      <c r="P342" s="142">
        <f>O342*H342</f>
        <v>0</v>
      </c>
      <c r="Q342" s="142">
        <v>0</v>
      </c>
      <c r="R342" s="142">
        <f>Q342*H342</f>
        <v>0</v>
      </c>
      <c r="S342" s="142">
        <v>0</v>
      </c>
      <c r="T342" s="143">
        <f>S342*H342</f>
        <v>0</v>
      </c>
      <c r="AR342" s="144" t="s">
        <v>217</v>
      </c>
      <c r="AT342" s="144" t="s">
        <v>212</v>
      </c>
      <c r="AU342" s="144" t="s">
        <v>86</v>
      </c>
      <c r="AY342" s="17" t="s">
        <v>210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7" t="s">
        <v>84</v>
      </c>
      <c r="BK342" s="145">
        <f>ROUND(I342*H342,2)</f>
        <v>0</v>
      </c>
      <c r="BL342" s="17" t="s">
        <v>217</v>
      </c>
      <c r="BM342" s="144" t="s">
        <v>1657</v>
      </c>
    </row>
    <row r="343" spans="2:65" s="13" customFormat="1">
      <c r="B343" s="156"/>
      <c r="D343" s="146" t="s">
        <v>221</v>
      </c>
      <c r="E343" s="157" t="s">
        <v>1</v>
      </c>
      <c r="F343" s="158" t="s">
        <v>1395</v>
      </c>
      <c r="H343" s="159">
        <v>409.8</v>
      </c>
      <c r="I343" s="160"/>
      <c r="L343" s="156"/>
      <c r="M343" s="161"/>
      <c r="T343" s="162"/>
      <c r="AT343" s="157" t="s">
        <v>221</v>
      </c>
      <c r="AU343" s="157" t="s">
        <v>86</v>
      </c>
      <c r="AV343" s="13" t="s">
        <v>86</v>
      </c>
      <c r="AW343" s="13" t="s">
        <v>32</v>
      </c>
      <c r="AX343" s="13" t="s">
        <v>84</v>
      </c>
      <c r="AY343" s="157" t="s">
        <v>210</v>
      </c>
    </row>
    <row r="344" spans="2:65" s="1" customFormat="1" ht="16.5" customHeight="1">
      <c r="B344" s="32"/>
      <c r="C344" s="170" t="s">
        <v>429</v>
      </c>
      <c r="D344" s="170" t="s">
        <v>327</v>
      </c>
      <c r="E344" s="171" t="s">
        <v>1658</v>
      </c>
      <c r="F344" s="172" t="s">
        <v>1659</v>
      </c>
      <c r="G344" s="173" t="s">
        <v>372</v>
      </c>
      <c r="H344" s="174">
        <v>10.244999999999999</v>
      </c>
      <c r="I344" s="175"/>
      <c r="J344" s="176">
        <f>ROUND(I344*H344,2)</f>
        <v>0</v>
      </c>
      <c r="K344" s="172" t="s">
        <v>1</v>
      </c>
      <c r="L344" s="177"/>
      <c r="M344" s="178" t="s">
        <v>1</v>
      </c>
      <c r="N344" s="179" t="s">
        <v>41</v>
      </c>
      <c r="P344" s="142">
        <f>O344*H344</f>
        <v>0</v>
      </c>
      <c r="Q344" s="142">
        <v>1E-3</v>
      </c>
      <c r="R344" s="142">
        <f>Q344*H344</f>
        <v>1.0244999999999999E-2</v>
      </c>
      <c r="S344" s="142">
        <v>0</v>
      </c>
      <c r="T344" s="143">
        <f>S344*H344</f>
        <v>0</v>
      </c>
      <c r="AR344" s="144" t="s">
        <v>263</v>
      </c>
      <c r="AT344" s="144" t="s">
        <v>327</v>
      </c>
      <c r="AU344" s="144" t="s">
        <v>86</v>
      </c>
      <c r="AY344" s="17" t="s">
        <v>210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7" t="s">
        <v>84</v>
      </c>
      <c r="BK344" s="145">
        <f>ROUND(I344*H344,2)</f>
        <v>0</v>
      </c>
      <c r="BL344" s="17" t="s">
        <v>217</v>
      </c>
      <c r="BM344" s="144" t="s">
        <v>1660</v>
      </c>
    </row>
    <row r="345" spans="2:65" s="13" customFormat="1">
      <c r="B345" s="156"/>
      <c r="D345" s="146" t="s">
        <v>221</v>
      </c>
      <c r="E345" s="157" t="s">
        <v>1</v>
      </c>
      <c r="F345" s="158" t="s">
        <v>1661</v>
      </c>
      <c r="H345" s="159">
        <v>10.244999999999999</v>
      </c>
      <c r="I345" s="160"/>
      <c r="L345" s="156"/>
      <c r="M345" s="161"/>
      <c r="T345" s="162"/>
      <c r="AT345" s="157" t="s">
        <v>221</v>
      </c>
      <c r="AU345" s="157" t="s">
        <v>86</v>
      </c>
      <c r="AV345" s="13" t="s">
        <v>86</v>
      </c>
      <c r="AW345" s="13" t="s">
        <v>32</v>
      </c>
      <c r="AX345" s="13" t="s">
        <v>84</v>
      </c>
      <c r="AY345" s="157" t="s">
        <v>210</v>
      </c>
    </row>
    <row r="346" spans="2:65" s="11" customFormat="1" ht="22.9" customHeight="1">
      <c r="B346" s="121"/>
      <c r="D346" s="122" t="s">
        <v>75</v>
      </c>
      <c r="E346" s="131" t="s">
        <v>86</v>
      </c>
      <c r="F346" s="131" t="s">
        <v>375</v>
      </c>
      <c r="I346" s="124"/>
      <c r="J346" s="132">
        <f>BK346</f>
        <v>0</v>
      </c>
      <c r="L346" s="121"/>
      <c r="M346" s="126"/>
      <c r="P346" s="127">
        <f>P347</f>
        <v>0</v>
      </c>
      <c r="R346" s="127">
        <f>R347</f>
        <v>199.40241999999998</v>
      </c>
      <c r="T346" s="128">
        <f>T347</f>
        <v>0</v>
      </c>
      <c r="AR346" s="122" t="s">
        <v>84</v>
      </c>
      <c r="AT346" s="129" t="s">
        <v>75</v>
      </c>
      <c r="AU346" s="129" t="s">
        <v>84</v>
      </c>
      <c r="AY346" s="122" t="s">
        <v>210</v>
      </c>
      <c r="BK346" s="130">
        <f>BK347</f>
        <v>0</v>
      </c>
    </row>
    <row r="347" spans="2:65" s="1" customFormat="1" ht="62.65" customHeight="1">
      <c r="B347" s="32"/>
      <c r="C347" s="133" t="s">
        <v>433</v>
      </c>
      <c r="D347" s="133" t="s">
        <v>212</v>
      </c>
      <c r="E347" s="134" t="s">
        <v>1662</v>
      </c>
      <c r="F347" s="135" t="s">
        <v>1663</v>
      </c>
      <c r="G347" s="136" t="s">
        <v>240</v>
      </c>
      <c r="H347" s="137">
        <v>975.55</v>
      </c>
      <c r="I347" s="138"/>
      <c r="J347" s="139">
        <f>ROUND(I347*H347,2)</f>
        <v>0</v>
      </c>
      <c r="K347" s="135" t="s">
        <v>1</v>
      </c>
      <c r="L347" s="32"/>
      <c r="M347" s="140" t="s">
        <v>1</v>
      </c>
      <c r="N347" s="141" t="s">
        <v>41</v>
      </c>
      <c r="P347" s="142">
        <f>O347*H347</f>
        <v>0</v>
      </c>
      <c r="Q347" s="142">
        <v>0.2044</v>
      </c>
      <c r="R347" s="142">
        <f>Q347*H347</f>
        <v>199.40241999999998</v>
      </c>
      <c r="S347" s="142">
        <v>0</v>
      </c>
      <c r="T347" s="143">
        <f>S347*H347</f>
        <v>0</v>
      </c>
      <c r="AR347" s="144" t="s">
        <v>217</v>
      </c>
      <c r="AT347" s="144" t="s">
        <v>212</v>
      </c>
      <c r="AU347" s="144" t="s">
        <v>86</v>
      </c>
      <c r="AY347" s="17" t="s">
        <v>210</v>
      </c>
      <c r="BE347" s="145">
        <f>IF(N347="základní",J347,0)</f>
        <v>0</v>
      </c>
      <c r="BF347" s="145">
        <f>IF(N347="snížená",J347,0)</f>
        <v>0</v>
      </c>
      <c r="BG347" s="145">
        <f>IF(N347="zákl. přenesená",J347,0)</f>
        <v>0</v>
      </c>
      <c r="BH347" s="145">
        <f>IF(N347="sníž. přenesená",J347,0)</f>
        <v>0</v>
      </c>
      <c r="BI347" s="145">
        <f>IF(N347="nulová",J347,0)</f>
        <v>0</v>
      </c>
      <c r="BJ347" s="17" t="s">
        <v>84</v>
      </c>
      <c r="BK347" s="145">
        <f>ROUND(I347*H347,2)</f>
        <v>0</v>
      </c>
      <c r="BL347" s="17" t="s">
        <v>217</v>
      </c>
      <c r="BM347" s="144" t="s">
        <v>1664</v>
      </c>
    </row>
    <row r="348" spans="2:65" s="11" customFormat="1" ht="22.9" customHeight="1">
      <c r="B348" s="121"/>
      <c r="D348" s="122" t="s">
        <v>75</v>
      </c>
      <c r="E348" s="131" t="s">
        <v>231</v>
      </c>
      <c r="F348" s="131" t="s">
        <v>886</v>
      </c>
      <c r="I348" s="124"/>
      <c r="J348" s="132">
        <f>BK348</f>
        <v>0</v>
      </c>
      <c r="L348" s="121"/>
      <c r="M348" s="126"/>
      <c r="P348" s="127">
        <f>SUM(P349:P350)</f>
        <v>0</v>
      </c>
      <c r="R348" s="127">
        <f>SUM(R349:R350)</f>
        <v>0</v>
      </c>
      <c r="T348" s="128">
        <f>SUM(T349:T350)</f>
        <v>0</v>
      </c>
      <c r="AR348" s="122" t="s">
        <v>84</v>
      </c>
      <c r="AT348" s="129" t="s">
        <v>75</v>
      </c>
      <c r="AU348" s="129" t="s">
        <v>84</v>
      </c>
      <c r="AY348" s="122" t="s">
        <v>210</v>
      </c>
      <c r="BK348" s="130">
        <f>SUM(BK349:BK350)</f>
        <v>0</v>
      </c>
    </row>
    <row r="349" spans="2:65" s="1" customFormat="1" ht="24.25" customHeight="1">
      <c r="B349" s="32"/>
      <c r="C349" s="133" t="s">
        <v>438</v>
      </c>
      <c r="D349" s="133" t="s">
        <v>212</v>
      </c>
      <c r="E349" s="134" t="s">
        <v>1665</v>
      </c>
      <c r="F349" s="135" t="s">
        <v>1666</v>
      </c>
      <c r="G349" s="136" t="s">
        <v>240</v>
      </c>
      <c r="H349" s="137">
        <v>44</v>
      </c>
      <c r="I349" s="138"/>
      <c r="J349" s="139">
        <f>ROUND(I349*H349,2)</f>
        <v>0</v>
      </c>
      <c r="K349" s="135" t="s">
        <v>1</v>
      </c>
      <c r="L349" s="32"/>
      <c r="M349" s="140" t="s">
        <v>1</v>
      </c>
      <c r="N349" s="141" t="s">
        <v>41</v>
      </c>
      <c r="P349" s="142">
        <f>O349*H349</f>
        <v>0</v>
      </c>
      <c r="Q349" s="142">
        <v>0</v>
      </c>
      <c r="R349" s="142">
        <f>Q349*H349</f>
        <v>0</v>
      </c>
      <c r="S349" s="142">
        <v>0</v>
      </c>
      <c r="T349" s="143">
        <f>S349*H349</f>
        <v>0</v>
      </c>
      <c r="AR349" s="144" t="s">
        <v>217</v>
      </c>
      <c r="AT349" s="144" t="s">
        <v>212</v>
      </c>
      <c r="AU349" s="144" t="s">
        <v>86</v>
      </c>
      <c r="AY349" s="17" t="s">
        <v>210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7" t="s">
        <v>84</v>
      </c>
      <c r="BK349" s="145">
        <f>ROUND(I349*H349,2)</f>
        <v>0</v>
      </c>
      <c r="BL349" s="17" t="s">
        <v>217</v>
      </c>
      <c r="BM349" s="144" t="s">
        <v>1667</v>
      </c>
    </row>
    <row r="350" spans="2:65" s="1" customFormat="1" ht="24.25" customHeight="1">
      <c r="B350" s="32"/>
      <c r="C350" s="133" t="s">
        <v>442</v>
      </c>
      <c r="D350" s="133" t="s">
        <v>212</v>
      </c>
      <c r="E350" s="134" t="s">
        <v>1668</v>
      </c>
      <c r="F350" s="135" t="s">
        <v>1669</v>
      </c>
      <c r="G350" s="136" t="s">
        <v>240</v>
      </c>
      <c r="H350" s="137">
        <v>975.55</v>
      </c>
      <c r="I350" s="138"/>
      <c r="J350" s="139">
        <f>ROUND(I350*H350,2)</f>
        <v>0</v>
      </c>
      <c r="K350" s="135" t="s">
        <v>1</v>
      </c>
      <c r="L350" s="32"/>
      <c r="M350" s="140" t="s">
        <v>1</v>
      </c>
      <c r="N350" s="141" t="s">
        <v>41</v>
      </c>
      <c r="P350" s="142">
        <f>O350*H350</f>
        <v>0</v>
      </c>
      <c r="Q350" s="142">
        <v>0</v>
      </c>
      <c r="R350" s="142">
        <f>Q350*H350</f>
        <v>0</v>
      </c>
      <c r="S350" s="142">
        <v>0</v>
      </c>
      <c r="T350" s="143">
        <f>S350*H350</f>
        <v>0</v>
      </c>
      <c r="AR350" s="144" t="s">
        <v>217</v>
      </c>
      <c r="AT350" s="144" t="s">
        <v>212</v>
      </c>
      <c r="AU350" s="144" t="s">
        <v>86</v>
      </c>
      <c r="AY350" s="17" t="s">
        <v>210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7" t="s">
        <v>84</v>
      </c>
      <c r="BK350" s="145">
        <f>ROUND(I350*H350,2)</f>
        <v>0</v>
      </c>
      <c r="BL350" s="17" t="s">
        <v>217</v>
      </c>
      <c r="BM350" s="144" t="s">
        <v>1670</v>
      </c>
    </row>
    <row r="351" spans="2:65" s="11" customFormat="1" ht="22.9" customHeight="1">
      <c r="B351" s="121"/>
      <c r="D351" s="122" t="s">
        <v>75</v>
      </c>
      <c r="E351" s="131" t="s">
        <v>217</v>
      </c>
      <c r="F351" s="131" t="s">
        <v>392</v>
      </c>
      <c r="I351" s="124"/>
      <c r="J351" s="132">
        <f>BK351</f>
        <v>0</v>
      </c>
      <c r="L351" s="121"/>
      <c r="M351" s="126"/>
      <c r="P351" s="127">
        <f>SUM(P352:P370)</f>
        <v>0</v>
      </c>
      <c r="R351" s="127">
        <f>SUM(R352:R370)</f>
        <v>8.8836200000000005</v>
      </c>
      <c r="T351" s="128">
        <f>SUM(T352:T370)</f>
        <v>0</v>
      </c>
      <c r="AR351" s="122" t="s">
        <v>84</v>
      </c>
      <c r="AT351" s="129" t="s">
        <v>75</v>
      </c>
      <c r="AU351" s="129" t="s">
        <v>84</v>
      </c>
      <c r="AY351" s="122" t="s">
        <v>210</v>
      </c>
      <c r="BK351" s="130">
        <f>SUM(BK352:BK370)</f>
        <v>0</v>
      </c>
    </row>
    <row r="352" spans="2:65" s="1" customFormat="1" ht="33" customHeight="1">
      <c r="B352" s="32"/>
      <c r="C352" s="133" t="s">
        <v>448</v>
      </c>
      <c r="D352" s="133" t="s">
        <v>212</v>
      </c>
      <c r="E352" s="134" t="s">
        <v>394</v>
      </c>
      <c r="F352" s="135" t="s">
        <v>1671</v>
      </c>
      <c r="G352" s="136" t="s">
        <v>155</v>
      </c>
      <c r="H352" s="137">
        <v>204.98</v>
      </c>
      <c r="I352" s="138"/>
      <c r="J352" s="139">
        <f>ROUND(I352*H352,2)</f>
        <v>0</v>
      </c>
      <c r="K352" s="135" t="s">
        <v>1</v>
      </c>
      <c r="L352" s="32"/>
      <c r="M352" s="140" t="s">
        <v>1</v>
      </c>
      <c r="N352" s="141" t="s">
        <v>41</v>
      </c>
      <c r="P352" s="142">
        <f>O352*H352</f>
        <v>0</v>
      </c>
      <c r="Q352" s="142">
        <v>0</v>
      </c>
      <c r="R352" s="142">
        <f>Q352*H352</f>
        <v>0</v>
      </c>
      <c r="S352" s="142">
        <v>0</v>
      </c>
      <c r="T352" s="143">
        <f>S352*H352</f>
        <v>0</v>
      </c>
      <c r="AR352" s="144" t="s">
        <v>217</v>
      </c>
      <c r="AT352" s="144" t="s">
        <v>212</v>
      </c>
      <c r="AU352" s="144" t="s">
        <v>86</v>
      </c>
      <c r="AY352" s="17" t="s">
        <v>210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7" t="s">
        <v>84</v>
      </c>
      <c r="BK352" s="145">
        <f>ROUND(I352*H352,2)</f>
        <v>0</v>
      </c>
      <c r="BL352" s="17" t="s">
        <v>217</v>
      </c>
      <c r="BM352" s="144" t="s">
        <v>1672</v>
      </c>
    </row>
    <row r="353" spans="2:65" s="13" customFormat="1">
      <c r="B353" s="156"/>
      <c r="D353" s="146" t="s">
        <v>221</v>
      </c>
      <c r="E353" s="157" t="s">
        <v>1</v>
      </c>
      <c r="F353" s="158" t="s">
        <v>1673</v>
      </c>
      <c r="H353" s="159">
        <v>98.591999999999999</v>
      </c>
      <c r="I353" s="160"/>
      <c r="L353" s="156"/>
      <c r="M353" s="161"/>
      <c r="T353" s="162"/>
      <c r="AT353" s="157" t="s">
        <v>221</v>
      </c>
      <c r="AU353" s="157" t="s">
        <v>86</v>
      </c>
      <c r="AV353" s="13" t="s">
        <v>86</v>
      </c>
      <c r="AW353" s="13" t="s">
        <v>32</v>
      </c>
      <c r="AX353" s="13" t="s">
        <v>76</v>
      </c>
      <c r="AY353" s="157" t="s">
        <v>210</v>
      </c>
    </row>
    <row r="354" spans="2:65" s="13" customFormat="1">
      <c r="B354" s="156"/>
      <c r="D354" s="146" t="s">
        <v>221</v>
      </c>
      <c r="E354" s="157" t="s">
        <v>1</v>
      </c>
      <c r="F354" s="158" t="s">
        <v>1674</v>
      </c>
      <c r="H354" s="159">
        <v>2.044</v>
      </c>
      <c r="I354" s="160"/>
      <c r="L354" s="156"/>
      <c r="M354" s="161"/>
      <c r="T354" s="162"/>
      <c r="AT354" s="157" t="s">
        <v>221</v>
      </c>
      <c r="AU354" s="157" t="s">
        <v>86</v>
      </c>
      <c r="AV354" s="13" t="s">
        <v>86</v>
      </c>
      <c r="AW354" s="13" t="s">
        <v>32</v>
      </c>
      <c r="AX354" s="13" t="s">
        <v>76</v>
      </c>
      <c r="AY354" s="157" t="s">
        <v>210</v>
      </c>
    </row>
    <row r="355" spans="2:65" s="13" customFormat="1">
      <c r="B355" s="156"/>
      <c r="D355" s="146" t="s">
        <v>221</v>
      </c>
      <c r="E355" s="157" t="s">
        <v>1</v>
      </c>
      <c r="F355" s="158" t="s">
        <v>1675</v>
      </c>
      <c r="H355" s="159">
        <v>46.368000000000002</v>
      </c>
      <c r="I355" s="160"/>
      <c r="L355" s="156"/>
      <c r="M355" s="161"/>
      <c r="T355" s="162"/>
      <c r="AT355" s="157" t="s">
        <v>221</v>
      </c>
      <c r="AU355" s="157" t="s">
        <v>86</v>
      </c>
      <c r="AV355" s="13" t="s">
        <v>86</v>
      </c>
      <c r="AW355" s="13" t="s">
        <v>32</v>
      </c>
      <c r="AX355" s="13" t="s">
        <v>76</v>
      </c>
      <c r="AY355" s="157" t="s">
        <v>210</v>
      </c>
    </row>
    <row r="356" spans="2:65" s="13" customFormat="1">
      <c r="B356" s="156"/>
      <c r="D356" s="146" t="s">
        <v>221</v>
      </c>
      <c r="E356" s="157" t="s">
        <v>1</v>
      </c>
      <c r="F356" s="158" t="s">
        <v>1676</v>
      </c>
      <c r="H356" s="159">
        <v>13.272</v>
      </c>
      <c r="I356" s="160"/>
      <c r="L356" s="156"/>
      <c r="M356" s="161"/>
      <c r="T356" s="162"/>
      <c r="AT356" s="157" t="s">
        <v>221</v>
      </c>
      <c r="AU356" s="157" t="s">
        <v>86</v>
      </c>
      <c r="AV356" s="13" t="s">
        <v>86</v>
      </c>
      <c r="AW356" s="13" t="s">
        <v>32</v>
      </c>
      <c r="AX356" s="13" t="s">
        <v>76</v>
      </c>
      <c r="AY356" s="157" t="s">
        <v>210</v>
      </c>
    </row>
    <row r="357" spans="2:65" s="13" customFormat="1">
      <c r="B357" s="156"/>
      <c r="D357" s="146" t="s">
        <v>221</v>
      </c>
      <c r="E357" s="157" t="s">
        <v>1</v>
      </c>
      <c r="F357" s="158" t="s">
        <v>1677</v>
      </c>
      <c r="H357" s="159">
        <v>3.6</v>
      </c>
      <c r="I357" s="160"/>
      <c r="L357" s="156"/>
      <c r="M357" s="161"/>
      <c r="T357" s="162"/>
      <c r="AT357" s="157" t="s">
        <v>221</v>
      </c>
      <c r="AU357" s="157" t="s">
        <v>86</v>
      </c>
      <c r="AV357" s="13" t="s">
        <v>86</v>
      </c>
      <c r="AW357" s="13" t="s">
        <v>32</v>
      </c>
      <c r="AX357" s="13" t="s">
        <v>76</v>
      </c>
      <c r="AY357" s="157" t="s">
        <v>210</v>
      </c>
    </row>
    <row r="358" spans="2:65" s="13" customFormat="1">
      <c r="B358" s="156"/>
      <c r="D358" s="146" t="s">
        <v>221</v>
      </c>
      <c r="E358" s="157" t="s">
        <v>1</v>
      </c>
      <c r="F358" s="158" t="s">
        <v>1678</v>
      </c>
      <c r="H358" s="159">
        <v>14.196</v>
      </c>
      <c r="I358" s="160"/>
      <c r="L358" s="156"/>
      <c r="M358" s="161"/>
      <c r="T358" s="162"/>
      <c r="AT358" s="157" t="s">
        <v>221</v>
      </c>
      <c r="AU358" s="157" t="s">
        <v>86</v>
      </c>
      <c r="AV358" s="13" t="s">
        <v>86</v>
      </c>
      <c r="AW358" s="13" t="s">
        <v>32</v>
      </c>
      <c r="AX358" s="13" t="s">
        <v>76</v>
      </c>
      <c r="AY358" s="157" t="s">
        <v>210</v>
      </c>
    </row>
    <row r="359" spans="2:65" s="13" customFormat="1">
      <c r="B359" s="156"/>
      <c r="D359" s="146" t="s">
        <v>221</v>
      </c>
      <c r="E359" s="157" t="s">
        <v>1</v>
      </c>
      <c r="F359" s="158" t="s">
        <v>1679</v>
      </c>
      <c r="H359" s="159">
        <v>2.0299999999999998</v>
      </c>
      <c r="I359" s="160"/>
      <c r="L359" s="156"/>
      <c r="M359" s="161"/>
      <c r="T359" s="162"/>
      <c r="AT359" s="157" t="s">
        <v>221</v>
      </c>
      <c r="AU359" s="157" t="s">
        <v>86</v>
      </c>
      <c r="AV359" s="13" t="s">
        <v>86</v>
      </c>
      <c r="AW359" s="13" t="s">
        <v>32</v>
      </c>
      <c r="AX359" s="13" t="s">
        <v>76</v>
      </c>
      <c r="AY359" s="157" t="s">
        <v>210</v>
      </c>
    </row>
    <row r="360" spans="2:65" s="13" customFormat="1">
      <c r="B360" s="156"/>
      <c r="D360" s="146" t="s">
        <v>221</v>
      </c>
      <c r="E360" s="157" t="s">
        <v>1</v>
      </c>
      <c r="F360" s="158" t="s">
        <v>1680</v>
      </c>
      <c r="H360" s="159">
        <v>22.12</v>
      </c>
      <c r="I360" s="160"/>
      <c r="L360" s="156"/>
      <c r="M360" s="161"/>
      <c r="T360" s="162"/>
      <c r="AT360" s="157" t="s">
        <v>221</v>
      </c>
      <c r="AU360" s="157" t="s">
        <v>86</v>
      </c>
      <c r="AV360" s="13" t="s">
        <v>86</v>
      </c>
      <c r="AW360" s="13" t="s">
        <v>32</v>
      </c>
      <c r="AX360" s="13" t="s">
        <v>76</v>
      </c>
      <c r="AY360" s="157" t="s">
        <v>210</v>
      </c>
    </row>
    <row r="361" spans="2:65" s="13" customFormat="1">
      <c r="B361" s="156"/>
      <c r="D361" s="146" t="s">
        <v>221</v>
      </c>
      <c r="E361" s="157" t="s">
        <v>1</v>
      </c>
      <c r="F361" s="158" t="s">
        <v>1681</v>
      </c>
      <c r="H361" s="159">
        <v>1.4</v>
      </c>
      <c r="I361" s="160"/>
      <c r="L361" s="156"/>
      <c r="M361" s="161"/>
      <c r="T361" s="162"/>
      <c r="AT361" s="157" t="s">
        <v>221</v>
      </c>
      <c r="AU361" s="157" t="s">
        <v>86</v>
      </c>
      <c r="AV361" s="13" t="s">
        <v>86</v>
      </c>
      <c r="AW361" s="13" t="s">
        <v>32</v>
      </c>
      <c r="AX361" s="13" t="s">
        <v>76</v>
      </c>
      <c r="AY361" s="157" t="s">
        <v>210</v>
      </c>
    </row>
    <row r="362" spans="2:65" s="13" customFormat="1">
      <c r="B362" s="156"/>
      <c r="D362" s="146" t="s">
        <v>221</v>
      </c>
      <c r="E362" s="157" t="s">
        <v>1</v>
      </c>
      <c r="F362" s="158" t="s">
        <v>1682</v>
      </c>
      <c r="H362" s="159">
        <v>0.26600000000000001</v>
      </c>
      <c r="I362" s="160"/>
      <c r="L362" s="156"/>
      <c r="M362" s="161"/>
      <c r="T362" s="162"/>
      <c r="AT362" s="157" t="s">
        <v>221</v>
      </c>
      <c r="AU362" s="157" t="s">
        <v>86</v>
      </c>
      <c r="AV362" s="13" t="s">
        <v>86</v>
      </c>
      <c r="AW362" s="13" t="s">
        <v>32</v>
      </c>
      <c r="AX362" s="13" t="s">
        <v>76</v>
      </c>
      <c r="AY362" s="157" t="s">
        <v>210</v>
      </c>
    </row>
    <row r="363" spans="2:65" s="13" customFormat="1">
      <c r="B363" s="156"/>
      <c r="D363" s="146" t="s">
        <v>221</v>
      </c>
      <c r="E363" s="157" t="s">
        <v>1</v>
      </c>
      <c r="F363" s="158" t="s">
        <v>1683</v>
      </c>
      <c r="H363" s="159">
        <v>1.0920000000000001</v>
      </c>
      <c r="I363" s="160"/>
      <c r="L363" s="156"/>
      <c r="M363" s="161"/>
      <c r="T363" s="162"/>
      <c r="AT363" s="157" t="s">
        <v>221</v>
      </c>
      <c r="AU363" s="157" t="s">
        <v>86</v>
      </c>
      <c r="AV363" s="13" t="s">
        <v>86</v>
      </c>
      <c r="AW363" s="13" t="s">
        <v>32</v>
      </c>
      <c r="AX363" s="13" t="s">
        <v>76</v>
      </c>
      <c r="AY363" s="157" t="s">
        <v>210</v>
      </c>
    </row>
    <row r="364" spans="2:65" s="14" customFormat="1">
      <c r="B364" s="163"/>
      <c r="D364" s="146" t="s">
        <v>221</v>
      </c>
      <c r="E364" s="164" t="s">
        <v>164</v>
      </c>
      <c r="F364" s="165" t="s">
        <v>224</v>
      </c>
      <c r="H364" s="166">
        <v>204.98</v>
      </c>
      <c r="I364" s="167"/>
      <c r="L364" s="163"/>
      <c r="M364" s="168"/>
      <c r="T364" s="169"/>
      <c r="AT364" s="164" t="s">
        <v>221</v>
      </c>
      <c r="AU364" s="164" t="s">
        <v>86</v>
      </c>
      <c r="AV364" s="14" t="s">
        <v>217</v>
      </c>
      <c r="AW364" s="14" t="s">
        <v>32</v>
      </c>
      <c r="AX364" s="14" t="s">
        <v>84</v>
      </c>
      <c r="AY364" s="164" t="s">
        <v>210</v>
      </c>
    </row>
    <row r="365" spans="2:65" s="1" customFormat="1" ht="24.25" customHeight="1">
      <c r="B365" s="32"/>
      <c r="C365" s="133" t="s">
        <v>454</v>
      </c>
      <c r="D365" s="133" t="s">
        <v>212</v>
      </c>
      <c r="E365" s="134" t="s">
        <v>1684</v>
      </c>
      <c r="F365" s="135" t="s">
        <v>1685</v>
      </c>
      <c r="G365" s="136" t="s">
        <v>266</v>
      </c>
      <c r="H365" s="137">
        <v>61</v>
      </c>
      <c r="I365" s="138"/>
      <c r="J365" s="139">
        <f t="shared" ref="J365:J370" si="10">ROUND(I365*H365,2)</f>
        <v>0</v>
      </c>
      <c r="K365" s="135" t="s">
        <v>1</v>
      </c>
      <c r="L365" s="32"/>
      <c r="M365" s="140" t="s">
        <v>1</v>
      </c>
      <c r="N365" s="141" t="s">
        <v>41</v>
      </c>
      <c r="P365" s="142">
        <f t="shared" ref="P365:P370" si="11">O365*H365</f>
        <v>0</v>
      </c>
      <c r="Q365" s="142">
        <v>8.7419999999999998E-2</v>
      </c>
      <c r="R365" s="142">
        <f t="shared" ref="R365:R370" si="12">Q365*H365</f>
        <v>5.3326199999999995</v>
      </c>
      <c r="S365" s="142">
        <v>0</v>
      </c>
      <c r="T365" s="143">
        <f t="shared" ref="T365:T370" si="13">S365*H365</f>
        <v>0</v>
      </c>
      <c r="AR365" s="144" t="s">
        <v>217</v>
      </c>
      <c r="AT365" s="144" t="s">
        <v>212</v>
      </c>
      <c r="AU365" s="144" t="s">
        <v>86</v>
      </c>
      <c r="AY365" s="17" t="s">
        <v>210</v>
      </c>
      <c r="BE365" s="145">
        <f t="shared" ref="BE365:BE370" si="14">IF(N365="základní",J365,0)</f>
        <v>0</v>
      </c>
      <c r="BF365" s="145">
        <f t="shared" ref="BF365:BF370" si="15">IF(N365="snížená",J365,0)</f>
        <v>0</v>
      </c>
      <c r="BG365" s="145">
        <f t="shared" ref="BG365:BG370" si="16">IF(N365="zákl. přenesená",J365,0)</f>
        <v>0</v>
      </c>
      <c r="BH365" s="145">
        <f t="shared" ref="BH365:BH370" si="17">IF(N365="sníž. přenesená",J365,0)</f>
        <v>0</v>
      </c>
      <c r="BI365" s="145">
        <f t="shared" ref="BI365:BI370" si="18">IF(N365="nulová",J365,0)</f>
        <v>0</v>
      </c>
      <c r="BJ365" s="17" t="s">
        <v>84</v>
      </c>
      <c r="BK365" s="145">
        <f t="shared" ref="BK365:BK370" si="19">ROUND(I365*H365,2)</f>
        <v>0</v>
      </c>
      <c r="BL365" s="17" t="s">
        <v>217</v>
      </c>
      <c r="BM365" s="144" t="s">
        <v>1686</v>
      </c>
    </row>
    <row r="366" spans="2:65" s="1" customFormat="1" ht="24.25" customHeight="1">
      <c r="B366" s="32"/>
      <c r="C366" s="170" t="s">
        <v>459</v>
      </c>
      <c r="D366" s="170" t="s">
        <v>327</v>
      </c>
      <c r="E366" s="171" t="s">
        <v>1687</v>
      </c>
      <c r="F366" s="172" t="s">
        <v>1688</v>
      </c>
      <c r="G366" s="173" t="s">
        <v>266</v>
      </c>
      <c r="H366" s="174">
        <v>3</v>
      </c>
      <c r="I366" s="175"/>
      <c r="J366" s="176">
        <f t="shared" si="10"/>
        <v>0</v>
      </c>
      <c r="K366" s="172" t="s">
        <v>1</v>
      </c>
      <c r="L366" s="177"/>
      <c r="M366" s="178" t="s">
        <v>1</v>
      </c>
      <c r="N366" s="179" t="s">
        <v>41</v>
      </c>
      <c r="P366" s="142">
        <f t="shared" si="11"/>
        <v>0</v>
      </c>
      <c r="Q366" s="142">
        <v>2.8000000000000001E-2</v>
      </c>
      <c r="R366" s="142">
        <f t="shared" si="12"/>
        <v>8.4000000000000005E-2</v>
      </c>
      <c r="S366" s="142">
        <v>0</v>
      </c>
      <c r="T366" s="143">
        <f t="shared" si="13"/>
        <v>0</v>
      </c>
      <c r="AR366" s="144" t="s">
        <v>263</v>
      </c>
      <c r="AT366" s="144" t="s">
        <v>327</v>
      </c>
      <c r="AU366" s="144" t="s">
        <v>86</v>
      </c>
      <c r="AY366" s="17" t="s">
        <v>210</v>
      </c>
      <c r="BE366" s="145">
        <f t="shared" si="14"/>
        <v>0</v>
      </c>
      <c r="BF366" s="145">
        <f t="shared" si="15"/>
        <v>0</v>
      </c>
      <c r="BG366" s="145">
        <f t="shared" si="16"/>
        <v>0</v>
      </c>
      <c r="BH366" s="145">
        <f t="shared" si="17"/>
        <v>0</v>
      </c>
      <c r="BI366" s="145">
        <f t="shared" si="18"/>
        <v>0</v>
      </c>
      <c r="BJ366" s="17" t="s">
        <v>84</v>
      </c>
      <c r="BK366" s="145">
        <f t="shared" si="19"/>
        <v>0</v>
      </c>
      <c r="BL366" s="17" t="s">
        <v>217</v>
      </c>
      <c r="BM366" s="144" t="s">
        <v>1689</v>
      </c>
    </row>
    <row r="367" spans="2:65" s="1" customFormat="1" ht="24.25" customHeight="1">
      <c r="B367" s="32"/>
      <c r="C367" s="170" t="s">
        <v>465</v>
      </c>
      <c r="D367" s="170" t="s">
        <v>327</v>
      </c>
      <c r="E367" s="171" t="s">
        <v>1690</v>
      </c>
      <c r="F367" s="172" t="s">
        <v>1691</v>
      </c>
      <c r="G367" s="173" t="s">
        <v>266</v>
      </c>
      <c r="H367" s="174">
        <v>10</v>
      </c>
      <c r="I367" s="175"/>
      <c r="J367" s="176">
        <f t="shared" si="10"/>
        <v>0</v>
      </c>
      <c r="K367" s="172" t="s">
        <v>1</v>
      </c>
      <c r="L367" s="177"/>
      <c r="M367" s="178" t="s">
        <v>1</v>
      </c>
      <c r="N367" s="179" t="s">
        <v>41</v>
      </c>
      <c r="P367" s="142">
        <f t="shared" si="11"/>
        <v>0</v>
      </c>
      <c r="Q367" s="142">
        <v>0.04</v>
      </c>
      <c r="R367" s="142">
        <f t="shared" si="12"/>
        <v>0.4</v>
      </c>
      <c r="S367" s="142">
        <v>0</v>
      </c>
      <c r="T367" s="143">
        <f t="shared" si="13"/>
        <v>0</v>
      </c>
      <c r="AR367" s="144" t="s">
        <v>263</v>
      </c>
      <c r="AT367" s="144" t="s">
        <v>327</v>
      </c>
      <c r="AU367" s="144" t="s">
        <v>86</v>
      </c>
      <c r="AY367" s="17" t="s">
        <v>210</v>
      </c>
      <c r="BE367" s="145">
        <f t="shared" si="14"/>
        <v>0</v>
      </c>
      <c r="BF367" s="145">
        <f t="shared" si="15"/>
        <v>0</v>
      </c>
      <c r="BG367" s="145">
        <f t="shared" si="16"/>
        <v>0</v>
      </c>
      <c r="BH367" s="145">
        <f t="shared" si="17"/>
        <v>0</v>
      </c>
      <c r="BI367" s="145">
        <f t="shared" si="18"/>
        <v>0</v>
      </c>
      <c r="BJ367" s="17" t="s">
        <v>84</v>
      </c>
      <c r="BK367" s="145">
        <f t="shared" si="19"/>
        <v>0</v>
      </c>
      <c r="BL367" s="17" t="s">
        <v>217</v>
      </c>
      <c r="BM367" s="144" t="s">
        <v>1692</v>
      </c>
    </row>
    <row r="368" spans="2:65" s="1" customFormat="1" ht="24.25" customHeight="1">
      <c r="B368" s="32"/>
      <c r="C368" s="170" t="s">
        <v>244</v>
      </c>
      <c r="D368" s="170" t="s">
        <v>327</v>
      </c>
      <c r="E368" s="171" t="s">
        <v>1693</v>
      </c>
      <c r="F368" s="172" t="s">
        <v>1694</v>
      </c>
      <c r="G368" s="173" t="s">
        <v>266</v>
      </c>
      <c r="H368" s="174">
        <v>20</v>
      </c>
      <c r="I368" s="175"/>
      <c r="J368" s="176">
        <f t="shared" si="10"/>
        <v>0</v>
      </c>
      <c r="K368" s="172" t="s">
        <v>1</v>
      </c>
      <c r="L368" s="177"/>
      <c r="M368" s="178" t="s">
        <v>1</v>
      </c>
      <c r="N368" s="179" t="s">
        <v>41</v>
      </c>
      <c r="P368" s="142">
        <f t="shared" si="11"/>
        <v>0</v>
      </c>
      <c r="Q368" s="142">
        <v>5.0999999999999997E-2</v>
      </c>
      <c r="R368" s="142">
        <f t="shared" si="12"/>
        <v>1.02</v>
      </c>
      <c r="S368" s="142">
        <v>0</v>
      </c>
      <c r="T368" s="143">
        <f t="shared" si="13"/>
        <v>0</v>
      </c>
      <c r="AR368" s="144" t="s">
        <v>263</v>
      </c>
      <c r="AT368" s="144" t="s">
        <v>327</v>
      </c>
      <c r="AU368" s="144" t="s">
        <v>86</v>
      </c>
      <c r="AY368" s="17" t="s">
        <v>210</v>
      </c>
      <c r="BE368" s="145">
        <f t="shared" si="14"/>
        <v>0</v>
      </c>
      <c r="BF368" s="145">
        <f t="shared" si="15"/>
        <v>0</v>
      </c>
      <c r="BG368" s="145">
        <f t="shared" si="16"/>
        <v>0</v>
      </c>
      <c r="BH368" s="145">
        <f t="shared" si="17"/>
        <v>0</v>
      </c>
      <c r="BI368" s="145">
        <f t="shared" si="18"/>
        <v>0</v>
      </c>
      <c r="BJ368" s="17" t="s">
        <v>84</v>
      </c>
      <c r="BK368" s="145">
        <f t="shared" si="19"/>
        <v>0</v>
      </c>
      <c r="BL368" s="17" t="s">
        <v>217</v>
      </c>
      <c r="BM368" s="144" t="s">
        <v>1695</v>
      </c>
    </row>
    <row r="369" spans="2:65" s="1" customFormat="1" ht="24.25" customHeight="1">
      <c r="B369" s="32"/>
      <c r="C369" s="170" t="s">
        <v>474</v>
      </c>
      <c r="D369" s="170" t="s">
        <v>327</v>
      </c>
      <c r="E369" s="171" t="s">
        <v>1696</v>
      </c>
      <c r="F369" s="172" t="s">
        <v>1697</v>
      </c>
      <c r="G369" s="173" t="s">
        <v>266</v>
      </c>
      <c r="H369" s="174">
        <v>17</v>
      </c>
      <c r="I369" s="175"/>
      <c r="J369" s="176">
        <f t="shared" si="10"/>
        <v>0</v>
      </c>
      <c r="K369" s="172" t="s">
        <v>1</v>
      </c>
      <c r="L369" s="177"/>
      <c r="M369" s="178" t="s">
        <v>1</v>
      </c>
      <c r="N369" s="179" t="s">
        <v>41</v>
      </c>
      <c r="P369" s="142">
        <f t="shared" si="11"/>
        <v>0</v>
      </c>
      <c r="Q369" s="142">
        <v>6.8000000000000005E-2</v>
      </c>
      <c r="R369" s="142">
        <f t="shared" si="12"/>
        <v>1.1560000000000001</v>
      </c>
      <c r="S369" s="142">
        <v>0</v>
      </c>
      <c r="T369" s="143">
        <f t="shared" si="13"/>
        <v>0</v>
      </c>
      <c r="AR369" s="144" t="s">
        <v>263</v>
      </c>
      <c r="AT369" s="144" t="s">
        <v>327</v>
      </c>
      <c r="AU369" s="144" t="s">
        <v>86</v>
      </c>
      <c r="AY369" s="17" t="s">
        <v>210</v>
      </c>
      <c r="BE369" s="145">
        <f t="shared" si="14"/>
        <v>0</v>
      </c>
      <c r="BF369" s="145">
        <f t="shared" si="15"/>
        <v>0</v>
      </c>
      <c r="BG369" s="145">
        <f t="shared" si="16"/>
        <v>0</v>
      </c>
      <c r="BH369" s="145">
        <f t="shared" si="17"/>
        <v>0</v>
      </c>
      <c r="BI369" s="145">
        <f t="shared" si="18"/>
        <v>0</v>
      </c>
      <c r="BJ369" s="17" t="s">
        <v>84</v>
      </c>
      <c r="BK369" s="145">
        <f t="shared" si="19"/>
        <v>0</v>
      </c>
      <c r="BL369" s="17" t="s">
        <v>217</v>
      </c>
      <c r="BM369" s="144" t="s">
        <v>1698</v>
      </c>
    </row>
    <row r="370" spans="2:65" s="1" customFormat="1" ht="24.25" customHeight="1">
      <c r="B370" s="32"/>
      <c r="C370" s="170" t="s">
        <v>479</v>
      </c>
      <c r="D370" s="170" t="s">
        <v>327</v>
      </c>
      <c r="E370" s="171" t="s">
        <v>1699</v>
      </c>
      <c r="F370" s="172" t="s">
        <v>1700</v>
      </c>
      <c r="G370" s="173" t="s">
        <v>266</v>
      </c>
      <c r="H370" s="174">
        <v>11</v>
      </c>
      <c r="I370" s="175"/>
      <c r="J370" s="176">
        <f t="shared" si="10"/>
        <v>0</v>
      </c>
      <c r="K370" s="172" t="s">
        <v>1</v>
      </c>
      <c r="L370" s="177"/>
      <c r="M370" s="178" t="s">
        <v>1</v>
      </c>
      <c r="N370" s="179" t="s">
        <v>41</v>
      </c>
      <c r="P370" s="142">
        <f t="shared" si="11"/>
        <v>0</v>
      </c>
      <c r="Q370" s="142">
        <v>8.1000000000000003E-2</v>
      </c>
      <c r="R370" s="142">
        <f t="shared" si="12"/>
        <v>0.89100000000000001</v>
      </c>
      <c r="S370" s="142">
        <v>0</v>
      </c>
      <c r="T370" s="143">
        <f t="shared" si="13"/>
        <v>0</v>
      </c>
      <c r="AR370" s="144" t="s">
        <v>263</v>
      </c>
      <c r="AT370" s="144" t="s">
        <v>327</v>
      </c>
      <c r="AU370" s="144" t="s">
        <v>86</v>
      </c>
      <c r="AY370" s="17" t="s">
        <v>210</v>
      </c>
      <c r="BE370" s="145">
        <f t="shared" si="14"/>
        <v>0</v>
      </c>
      <c r="BF370" s="145">
        <f t="shared" si="15"/>
        <v>0</v>
      </c>
      <c r="BG370" s="145">
        <f t="shared" si="16"/>
        <v>0</v>
      </c>
      <c r="BH370" s="145">
        <f t="shared" si="17"/>
        <v>0</v>
      </c>
      <c r="BI370" s="145">
        <f t="shared" si="18"/>
        <v>0</v>
      </c>
      <c r="BJ370" s="17" t="s">
        <v>84</v>
      </c>
      <c r="BK370" s="145">
        <f t="shared" si="19"/>
        <v>0</v>
      </c>
      <c r="BL370" s="17" t="s">
        <v>217</v>
      </c>
      <c r="BM370" s="144" t="s">
        <v>1701</v>
      </c>
    </row>
    <row r="371" spans="2:65" s="11" customFormat="1" ht="22.9" customHeight="1">
      <c r="B371" s="121"/>
      <c r="D371" s="122" t="s">
        <v>75</v>
      </c>
      <c r="E371" s="131" t="s">
        <v>245</v>
      </c>
      <c r="F371" s="131" t="s">
        <v>399</v>
      </c>
      <c r="I371" s="124"/>
      <c r="J371" s="132">
        <f>BK371</f>
        <v>0</v>
      </c>
      <c r="L371" s="121"/>
      <c r="M371" s="126"/>
      <c r="P371" s="127">
        <f>SUM(P372:P385)</f>
        <v>0</v>
      </c>
      <c r="R371" s="127">
        <f>SUM(R372:R385)</f>
        <v>44.898788399999994</v>
      </c>
      <c r="T371" s="128">
        <f>SUM(T372:T385)</f>
        <v>0</v>
      </c>
      <c r="AR371" s="122" t="s">
        <v>84</v>
      </c>
      <c r="AT371" s="129" t="s">
        <v>75</v>
      </c>
      <c r="AU371" s="129" t="s">
        <v>84</v>
      </c>
      <c r="AY371" s="122" t="s">
        <v>210</v>
      </c>
      <c r="BK371" s="130">
        <f>SUM(BK372:BK385)</f>
        <v>0</v>
      </c>
    </row>
    <row r="372" spans="2:65" s="1" customFormat="1" ht="44.25" customHeight="1">
      <c r="B372" s="32"/>
      <c r="C372" s="133" t="s">
        <v>485</v>
      </c>
      <c r="D372" s="133" t="s">
        <v>212</v>
      </c>
      <c r="E372" s="134" t="s">
        <v>1702</v>
      </c>
      <c r="F372" s="135" t="s">
        <v>1703</v>
      </c>
      <c r="G372" s="136" t="s">
        <v>215</v>
      </c>
      <c r="H372" s="137">
        <v>48</v>
      </c>
      <c r="I372" s="138"/>
      <c r="J372" s="139">
        <f>ROUND(I372*H372,2)</f>
        <v>0</v>
      </c>
      <c r="K372" s="135" t="s">
        <v>1</v>
      </c>
      <c r="L372" s="32"/>
      <c r="M372" s="140" t="s">
        <v>1</v>
      </c>
      <c r="N372" s="141" t="s">
        <v>41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217</v>
      </c>
      <c r="AT372" s="144" t="s">
        <v>212</v>
      </c>
      <c r="AU372" s="144" t="s">
        <v>86</v>
      </c>
      <c r="AY372" s="17" t="s">
        <v>210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7" t="s">
        <v>84</v>
      </c>
      <c r="BK372" s="145">
        <f>ROUND(I372*H372,2)</f>
        <v>0</v>
      </c>
      <c r="BL372" s="17" t="s">
        <v>217</v>
      </c>
      <c r="BM372" s="144" t="s">
        <v>1704</v>
      </c>
    </row>
    <row r="373" spans="2:65" s="13" customFormat="1">
      <c r="B373" s="156"/>
      <c r="D373" s="146" t="s">
        <v>221</v>
      </c>
      <c r="E373" s="157" t="s">
        <v>1</v>
      </c>
      <c r="F373" s="158" t="s">
        <v>1705</v>
      </c>
      <c r="H373" s="159">
        <v>48</v>
      </c>
      <c r="I373" s="160"/>
      <c r="L373" s="156"/>
      <c r="M373" s="161"/>
      <c r="T373" s="162"/>
      <c r="AT373" s="157" t="s">
        <v>221</v>
      </c>
      <c r="AU373" s="157" t="s">
        <v>86</v>
      </c>
      <c r="AV373" s="13" t="s">
        <v>86</v>
      </c>
      <c r="AW373" s="13" t="s">
        <v>32</v>
      </c>
      <c r="AX373" s="13" t="s">
        <v>84</v>
      </c>
      <c r="AY373" s="157" t="s">
        <v>210</v>
      </c>
    </row>
    <row r="374" spans="2:65" s="1" customFormat="1" ht="33" customHeight="1">
      <c r="B374" s="32"/>
      <c r="C374" s="133" t="s">
        <v>489</v>
      </c>
      <c r="D374" s="133" t="s">
        <v>212</v>
      </c>
      <c r="E374" s="134" t="s">
        <v>1706</v>
      </c>
      <c r="F374" s="135" t="s">
        <v>1707</v>
      </c>
      <c r="G374" s="136" t="s">
        <v>215</v>
      </c>
      <c r="H374" s="137">
        <v>48</v>
      </c>
      <c r="I374" s="138"/>
      <c r="J374" s="139">
        <f>ROUND(I374*H374,2)</f>
        <v>0</v>
      </c>
      <c r="K374" s="135" t="s">
        <v>1</v>
      </c>
      <c r="L374" s="32"/>
      <c r="M374" s="140" t="s">
        <v>1</v>
      </c>
      <c r="N374" s="141" t="s">
        <v>41</v>
      </c>
      <c r="P374" s="142">
        <f>O374*H374</f>
        <v>0</v>
      </c>
      <c r="Q374" s="142">
        <v>0</v>
      </c>
      <c r="R374" s="142">
        <f>Q374*H374</f>
        <v>0</v>
      </c>
      <c r="S374" s="142">
        <v>0</v>
      </c>
      <c r="T374" s="143">
        <f>S374*H374</f>
        <v>0</v>
      </c>
      <c r="AR374" s="144" t="s">
        <v>217</v>
      </c>
      <c r="AT374" s="144" t="s">
        <v>212</v>
      </c>
      <c r="AU374" s="144" t="s">
        <v>86</v>
      </c>
      <c r="AY374" s="17" t="s">
        <v>210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7" t="s">
        <v>84</v>
      </c>
      <c r="BK374" s="145">
        <f>ROUND(I374*H374,2)</f>
        <v>0</v>
      </c>
      <c r="BL374" s="17" t="s">
        <v>217</v>
      </c>
      <c r="BM374" s="144" t="s">
        <v>1708</v>
      </c>
    </row>
    <row r="375" spans="2:65" s="13" customFormat="1">
      <c r="B375" s="156"/>
      <c r="D375" s="146" t="s">
        <v>221</v>
      </c>
      <c r="E375" s="157" t="s">
        <v>1</v>
      </c>
      <c r="F375" s="158" t="s">
        <v>1705</v>
      </c>
      <c r="H375" s="159">
        <v>48</v>
      </c>
      <c r="I375" s="160"/>
      <c r="L375" s="156"/>
      <c r="M375" s="161"/>
      <c r="T375" s="162"/>
      <c r="AT375" s="157" t="s">
        <v>221</v>
      </c>
      <c r="AU375" s="157" t="s">
        <v>86</v>
      </c>
      <c r="AV375" s="13" t="s">
        <v>86</v>
      </c>
      <c r="AW375" s="13" t="s">
        <v>32</v>
      </c>
      <c r="AX375" s="13" t="s">
        <v>84</v>
      </c>
      <c r="AY375" s="157" t="s">
        <v>210</v>
      </c>
    </row>
    <row r="376" spans="2:65" s="1" customFormat="1" ht="33" customHeight="1">
      <c r="B376" s="32"/>
      <c r="C376" s="133" t="s">
        <v>494</v>
      </c>
      <c r="D376" s="133" t="s">
        <v>212</v>
      </c>
      <c r="E376" s="134" t="s">
        <v>1706</v>
      </c>
      <c r="F376" s="135" t="s">
        <v>1707</v>
      </c>
      <c r="G376" s="136" t="s">
        <v>215</v>
      </c>
      <c r="H376" s="137">
        <v>86.82</v>
      </c>
      <c r="I376" s="138"/>
      <c r="J376" s="139">
        <f>ROUND(I376*H376,2)</f>
        <v>0</v>
      </c>
      <c r="K376" s="135" t="s">
        <v>1</v>
      </c>
      <c r="L376" s="32"/>
      <c r="M376" s="140" t="s">
        <v>1</v>
      </c>
      <c r="N376" s="141" t="s">
        <v>41</v>
      </c>
      <c r="P376" s="142">
        <f>O376*H376</f>
        <v>0</v>
      </c>
      <c r="Q376" s="142">
        <v>0</v>
      </c>
      <c r="R376" s="142">
        <f>Q376*H376</f>
        <v>0</v>
      </c>
      <c r="S376" s="142">
        <v>0</v>
      </c>
      <c r="T376" s="143">
        <f>S376*H376</f>
        <v>0</v>
      </c>
      <c r="AR376" s="144" t="s">
        <v>217</v>
      </c>
      <c r="AT376" s="144" t="s">
        <v>212</v>
      </c>
      <c r="AU376" s="144" t="s">
        <v>86</v>
      </c>
      <c r="AY376" s="17" t="s">
        <v>210</v>
      </c>
      <c r="BE376" s="145">
        <f>IF(N376="základní",J376,0)</f>
        <v>0</v>
      </c>
      <c r="BF376" s="145">
        <f>IF(N376="snížená",J376,0)</f>
        <v>0</v>
      </c>
      <c r="BG376" s="145">
        <f>IF(N376="zákl. přenesená",J376,0)</f>
        <v>0</v>
      </c>
      <c r="BH376" s="145">
        <f>IF(N376="sníž. přenesená",J376,0)</f>
        <v>0</v>
      </c>
      <c r="BI376" s="145">
        <f>IF(N376="nulová",J376,0)</f>
        <v>0</v>
      </c>
      <c r="BJ376" s="17" t="s">
        <v>84</v>
      </c>
      <c r="BK376" s="145">
        <f>ROUND(I376*H376,2)</f>
        <v>0</v>
      </c>
      <c r="BL376" s="17" t="s">
        <v>217</v>
      </c>
      <c r="BM376" s="144" t="s">
        <v>1709</v>
      </c>
    </row>
    <row r="377" spans="2:65" s="13" customFormat="1">
      <c r="B377" s="156"/>
      <c r="D377" s="146" t="s">
        <v>221</v>
      </c>
      <c r="E377" s="157" t="s">
        <v>1</v>
      </c>
      <c r="F377" s="158" t="s">
        <v>1386</v>
      </c>
      <c r="H377" s="159">
        <v>86.82</v>
      </c>
      <c r="I377" s="160"/>
      <c r="L377" s="156"/>
      <c r="M377" s="161"/>
      <c r="T377" s="162"/>
      <c r="AT377" s="157" t="s">
        <v>221</v>
      </c>
      <c r="AU377" s="157" t="s">
        <v>86</v>
      </c>
      <c r="AV377" s="13" t="s">
        <v>86</v>
      </c>
      <c r="AW377" s="13" t="s">
        <v>32</v>
      </c>
      <c r="AX377" s="13" t="s">
        <v>84</v>
      </c>
      <c r="AY377" s="157" t="s">
        <v>210</v>
      </c>
    </row>
    <row r="378" spans="2:65" s="1" customFormat="1" ht="33" customHeight="1">
      <c r="B378" s="32"/>
      <c r="C378" s="133" t="s">
        <v>313</v>
      </c>
      <c r="D378" s="133" t="s">
        <v>212</v>
      </c>
      <c r="E378" s="134" t="s">
        <v>401</v>
      </c>
      <c r="F378" s="135" t="s">
        <v>1710</v>
      </c>
      <c r="G378" s="136" t="s">
        <v>215</v>
      </c>
      <c r="H378" s="137">
        <v>26.4</v>
      </c>
      <c r="I378" s="138"/>
      <c r="J378" s="139">
        <f>ROUND(I378*H378,2)</f>
        <v>0</v>
      </c>
      <c r="K378" s="135" t="s">
        <v>1</v>
      </c>
      <c r="L378" s="32"/>
      <c r="M378" s="140" t="s">
        <v>1</v>
      </c>
      <c r="N378" s="141" t="s">
        <v>41</v>
      </c>
      <c r="P378" s="142">
        <f>O378*H378</f>
        <v>0</v>
      </c>
      <c r="Q378" s="142">
        <v>0</v>
      </c>
      <c r="R378" s="142">
        <f>Q378*H378</f>
        <v>0</v>
      </c>
      <c r="S378" s="142">
        <v>0</v>
      </c>
      <c r="T378" s="143">
        <f>S378*H378</f>
        <v>0</v>
      </c>
      <c r="AR378" s="144" t="s">
        <v>217</v>
      </c>
      <c r="AT378" s="144" t="s">
        <v>212</v>
      </c>
      <c r="AU378" s="144" t="s">
        <v>86</v>
      </c>
      <c r="AY378" s="17" t="s">
        <v>210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7" t="s">
        <v>84</v>
      </c>
      <c r="BK378" s="145">
        <f>ROUND(I378*H378,2)</f>
        <v>0</v>
      </c>
      <c r="BL378" s="17" t="s">
        <v>217</v>
      </c>
      <c r="BM378" s="144" t="s">
        <v>1711</v>
      </c>
    </row>
    <row r="379" spans="2:65" s="13" customFormat="1">
      <c r="B379" s="156"/>
      <c r="D379" s="146" t="s">
        <v>221</v>
      </c>
      <c r="E379" s="157" t="s">
        <v>1</v>
      </c>
      <c r="F379" s="158" t="s">
        <v>1389</v>
      </c>
      <c r="H379" s="159">
        <v>26.4</v>
      </c>
      <c r="I379" s="160"/>
      <c r="L379" s="156"/>
      <c r="M379" s="161"/>
      <c r="T379" s="162"/>
      <c r="AT379" s="157" t="s">
        <v>221</v>
      </c>
      <c r="AU379" s="157" t="s">
        <v>86</v>
      </c>
      <c r="AV379" s="13" t="s">
        <v>86</v>
      </c>
      <c r="AW379" s="13" t="s">
        <v>32</v>
      </c>
      <c r="AX379" s="13" t="s">
        <v>84</v>
      </c>
      <c r="AY379" s="157" t="s">
        <v>210</v>
      </c>
    </row>
    <row r="380" spans="2:65" s="1" customFormat="1" ht="44.25" customHeight="1">
      <c r="B380" s="32"/>
      <c r="C380" s="133" t="s">
        <v>502</v>
      </c>
      <c r="D380" s="133" t="s">
        <v>212</v>
      </c>
      <c r="E380" s="134" t="s">
        <v>1712</v>
      </c>
      <c r="F380" s="135" t="s">
        <v>1713</v>
      </c>
      <c r="G380" s="136" t="s">
        <v>215</v>
      </c>
      <c r="H380" s="137">
        <v>30.9</v>
      </c>
      <c r="I380" s="138"/>
      <c r="J380" s="139">
        <f>ROUND(I380*H380,2)</f>
        <v>0</v>
      </c>
      <c r="K380" s="135" t="s">
        <v>1</v>
      </c>
      <c r="L380" s="32"/>
      <c r="M380" s="140" t="s">
        <v>1</v>
      </c>
      <c r="N380" s="141" t="s">
        <v>41</v>
      </c>
      <c r="P380" s="142">
        <f>O380*H380</f>
        <v>0</v>
      </c>
      <c r="Q380" s="142">
        <v>0.12966</v>
      </c>
      <c r="R380" s="142">
        <f>Q380*H380</f>
        <v>4.006494</v>
      </c>
      <c r="S380" s="142">
        <v>0</v>
      </c>
      <c r="T380" s="143">
        <f>S380*H380</f>
        <v>0</v>
      </c>
      <c r="AR380" s="144" t="s">
        <v>217</v>
      </c>
      <c r="AT380" s="144" t="s">
        <v>212</v>
      </c>
      <c r="AU380" s="144" t="s">
        <v>86</v>
      </c>
      <c r="AY380" s="17" t="s">
        <v>210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7" t="s">
        <v>84</v>
      </c>
      <c r="BK380" s="145">
        <f>ROUND(I380*H380,2)</f>
        <v>0</v>
      </c>
      <c r="BL380" s="17" t="s">
        <v>217</v>
      </c>
      <c r="BM380" s="144" t="s">
        <v>1714</v>
      </c>
    </row>
    <row r="381" spans="2:65" s="13" customFormat="1">
      <c r="B381" s="156"/>
      <c r="D381" s="146" t="s">
        <v>221</v>
      </c>
      <c r="E381" s="157" t="s">
        <v>1</v>
      </c>
      <c r="F381" s="158" t="s">
        <v>1392</v>
      </c>
      <c r="H381" s="159">
        <v>30.9</v>
      </c>
      <c r="I381" s="160"/>
      <c r="L381" s="156"/>
      <c r="M381" s="161"/>
      <c r="T381" s="162"/>
      <c r="AT381" s="157" t="s">
        <v>221</v>
      </c>
      <c r="AU381" s="157" t="s">
        <v>86</v>
      </c>
      <c r="AV381" s="13" t="s">
        <v>86</v>
      </c>
      <c r="AW381" s="13" t="s">
        <v>32</v>
      </c>
      <c r="AX381" s="13" t="s">
        <v>84</v>
      </c>
      <c r="AY381" s="157" t="s">
        <v>210</v>
      </c>
    </row>
    <row r="382" spans="2:65" s="1" customFormat="1" ht="44.25" customHeight="1">
      <c r="B382" s="32"/>
      <c r="C382" s="133" t="s">
        <v>506</v>
      </c>
      <c r="D382" s="133" t="s">
        <v>212</v>
      </c>
      <c r="E382" s="134" t="s">
        <v>1715</v>
      </c>
      <c r="F382" s="135" t="s">
        <v>1716</v>
      </c>
      <c r="G382" s="136" t="s">
        <v>215</v>
      </c>
      <c r="H382" s="137">
        <v>26.4</v>
      </c>
      <c r="I382" s="138"/>
      <c r="J382" s="139">
        <f>ROUND(I382*H382,2)</f>
        <v>0</v>
      </c>
      <c r="K382" s="135" t="s">
        <v>1</v>
      </c>
      <c r="L382" s="32"/>
      <c r="M382" s="140" t="s">
        <v>1</v>
      </c>
      <c r="N382" s="141" t="s">
        <v>41</v>
      </c>
      <c r="P382" s="142">
        <f>O382*H382</f>
        <v>0</v>
      </c>
      <c r="Q382" s="142">
        <v>0.20745</v>
      </c>
      <c r="R382" s="142">
        <f>Q382*H382</f>
        <v>5.47668</v>
      </c>
      <c r="S382" s="142">
        <v>0</v>
      </c>
      <c r="T382" s="143">
        <f>S382*H382</f>
        <v>0</v>
      </c>
      <c r="AR382" s="144" t="s">
        <v>217</v>
      </c>
      <c r="AT382" s="144" t="s">
        <v>212</v>
      </c>
      <c r="AU382" s="144" t="s">
        <v>86</v>
      </c>
      <c r="AY382" s="17" t="s">
        <v>210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7" t="s">
        <v>84</v>
      </c>
      <c r="BK382" s="145">
        <f>ROUND(I382*H382,2)</f>
        <v>0</v>
      </c>
      <c r="BL382" s="17" t="s">
        <v>217</v>
      </c>
      <c r="BM382" s="144" t="s">
        <v>1717</v>
      </c>
    </row>
    <row r="383" spans="2:65" s="13" customFormat="1">
      <c r="B383" s="156"/>
      <c r="D383" s="146" t="s">
        <v>221</v>
      </c>
      <c r="E383" s="157" t="s">
        <v>1</v>
      </c>
      <c r="F383" s="158" t="s">
        <v>1389</v>
      </c>
      <c r="H383" s="159">
        <v>26.4</v>
      </c>
      <c r="I383" s="160"/>
      <c r="L383" s="156"/>
      <c r="M383" s="161"/>
      <c r="T383" s="162"/>
      <c r="AT383" s="157" t="s">
        <v>221</v>
      </c>
      <c r="AU383" s="157" t="s">
        <v>86</v>
      </c>
      <c r="AV383" s="13" t="s">
        <v>86</v>
      </c>
      <c r="AW383" s="13" t="s">
        <v>32</v>
      </c>
      <c r="AX383" s="13" t="s">
        <v>84</v>
      </c>
      <c r="AY383" s="157" t="s">
        <v>210</v>
      </c>
    </row>
    <row r="384" spans="2:65" s="1" customFormat="1" ht="49.15" customHeight="1">
      <c r="B384" s="32"/>
      <c r="C384" s="133" t="s">
        <v>510</v>
      </c>
      <c r="D384" s="133" t="s">
        <v>212</v>
      </c>
      <c r="E384" s="134" t="s">
        <v>1718</v>
      </c>
      <c r="F384" s="135" t="s">
        <v>1719</v>
      </c>
      <c r="G384" s="136" t="s">
        <v>215</v>
      </c>
      <c r="H384" s="137">
        <v>86.82</v>
      </c>
      <c r="I384" s="138"/>
      <c r="J384" s="139">
        <f>ROUND(I384*H384,2)</f>
        <v>0</v>
      </c>
      <c r="K384" s="135" t="s">
        <v>1</v>
      </c>
      <c r="L384" s="32"/>
      <c r="M384" s="140" t="s">
        <v>1</v>
      </c>
      <c r="N384" s="141" t="s">
        <v>41</v>
      </c>
      <c r="P384" s="142">
        <f>O384*H384</f>
        <v>0</v>
      </c>
      <c r="Q384" s="142">
        <v>0.40792</v>
      </c>
      <c r="R384" s="142">
        <f>Q384*H384</f>
        <v>35.415614399999995</v>
      </c>
      <c r="S384" s="142">
        <v>0</v>
      </c>
      <c r="T384" s="143">
        <f>S384*H384</f>
        <v>0</v>
      </c>
      <c r="AR384" s="144" t="s">
        <v>217</v>
      </c>
      <c r="AT384" s="144" t="s">
        <v>212</v>
      </c>
      <c r="AU384" s="144" t="s">
        <v>86</v>
      </c>
      <c r="AY384" s="17" t="s">
        <v>210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7" t="s">
        <v>84</v>
      </c>
      <c r="BK384" s="145">
        <f>ROUND(I384*H384,2)</f>
        <v>0</v>
      </c>
      <c r="BL384" s="17" t="s">
        <v>217</v>
      </c>
      <c r="BM384" s="144" t="s">
        <v>1720</v>
      </c>
    </row>
    <row r="385" spans="2:65" s="13" customFormat="1">
      <c r="B385" s="156"/>
      <c r="D385" s="146" t="s">
        <v>221</v>
      </c>
      <c r="E385" s="157" t="s">
        <v>1</v>
      </c>
      <c r="F385" s="158" t="s">
        <v>1386</v>
      </c>
      <c r="H385" s="159">
        <v>86.82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84</v>
      </c>
      <c r="AY385" s="157" t="s">
        <v>210</v>
      </c>
    </row>
    <row r="386" spans="2:65" s="11" customFormat="1" ht="22.9" customHeight="1">
      <c r="B386" s="121"/>
      <c r="D386" s="122" t="s">
        <v>75</v>
      </c>
      <c r="E386" s="131" t="s">
        <v>263</v>
      </c>
      <c r="F386" s="131" t="s">
        <v>1721</v>
      </c>
      <c r="I386" s="124"/>
      <c r="J386" s="132">
        <f>BK386</f>
        <v>0</v>
      </c>
      <c r="L386" s="121"/>
      <c r="M386" s="126"/>
      <c r="P386" s="127">
        <f>SUM(P387:P505)</f>
        <v>0</v>
      </c>
      <c r="R386" s="127">
        <f>SUM(R387:R505)</f>
        <v>566.24425602000008</v>
      </c>
      <c r="T386" s="128">
        <f>SUM(T387:T505)</f>
        <v>195.61425000000003</v>
      </c>
      <c r="AR386" s="122" t="s">
        <v>84</v>
      </c>
      <c r="AT386" s="129" t="s">
        <v>75</v>
      </c>
      <c r="AU386" s="129" t="s">
        <v>84</v>
      </c>
      <c r="AY386" s="122" t="s">
        <v>210</v>
      </c>
      <c r="BK386" s="130">
        <f>SUM(BK387:BK505)</f>
        <v>0</v>
      </c>
    </row>
    <row r="387" spans="2:65" s="1" customFormat="1" ht="33" customHeight="1">
      <c r="B387" s="32"/>
      <c r="C387" s="133" t="s">
        <v>514</v>
      </c>
      <c r="D387" s="133" t="s">
        <v>212</v>
      </c>
      <c r="E387" s="134" t="s">
        <v>1722</v>
      </c>
      <c r="F387" s="135" t="s">
        <v>1723</v>
      </c>
      <c r="G387" s="136" t="s">
        <v>240</v>
      </c>
      <c r="H387" s="137">
        <v>20.6</v>
      </c>
      <c r="I387" s="138"/>
      <c r="J387" s="139">
        <f>ROUND(I387*H387,2)</f>
        <v>0</v>
      </c>
      <c r="K387" s="135" t="s">
        <v>1</v>
      </c>
      <c r="L387" s="32"/>
      <c r="M387" s="140" t="s">
        <v>1</v>
      </c>
      <c r="N387" s="141" t="s">
        <v>41</v>
      </c>
      <c r="P387" s="142">
        <f>O387*H387</f>
        <v>0</v>
      </c>
      <c r="Q387" s="142">
        <v>0</v>
      </c>
      <c r="R387" s="142">
        <f>Q387*H387</f>
        <v>0</v>
      </c>
      <c r="S387" s="142">
        <v>1.4999999999999999E-2</v>
      </c>
      <c r="T387" s="143">
        <f>S387*H387</f>
        <v>0.309</v>
      </c>
      <c r="AR387" s="144" t="s">
        <v>217</v>
      </c>
      <c r="AT387" s="144" t="s">
        <v>212</v>
      </c>
      <c r="AU387" s="144" t="s">
        <v>86</v>
      </c>
      <c r="AY387" s="17" t="s">
        <v>210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7" t="s">
        <v>84</v>
      </c>
      <c r="BK387" s="145">
        <f>ROUND(I387*H387,2)</f>
        <v>0</v>
      </c>
      <c r="BL387" s="17" t="s">
        <v>217</v>
      </c>
      <c r="BM387" s="144" t="s">
        <v>1724</v>
      </c>
    </row>
    <row r="388" spans="2:65" s="13" customFormat="1">
      <c r="B388" s="156"/>
      <c r="D388" s="146" t="s">
        <v>221</v>
      </c>
      <c r="E388" s="157" t="s">
        <v>1</v>
      </c>
      <c r="F388" s="158" t="s">
        <v>1725</v>
      </c>
      <c r="H388" s="159">
        <v>20.6</v>
      </c>
      <c r="I388" s="160"/>
      <c r="L388" s="156"/>
      <c r="M388" s="161"/>
      <c r="T388" s="162"/>
      <c r="AT388" s="157" t="s">
        <v>221</v>
      </c>
      <c r="AU388" s="157" t="s">
        <v>86</v>
      </c>
      <c r="AV388" s="13" t="s">
        <v>86</v>
      </c>
      <c r="AW388" s="13" t="s">
        <v>32</v>
      </c>
      <c r="AX388" s="13" t="s">
        <v>84</v>
      </c>
      <c r="AY388" s="157" t="s">
        <v>210</v>
      </c>
    </row>
    <row r="389" spans="2:65" s="1" customFormat="1" ht="24.25" customHeight="1">
      <c r="B389" s="32"/>
      <c r="C389" s="133" t="s">
        <v>518</v>
      </c>
      <c r="D389" s="133" t="s">
        <v>212</v>
      </c>
      <c r="E389" s="134" t="s">
        <v>1726</v>
      </c>
      <c r="F389" s="135" t="s">
        <v>1727</v>
      </c>
      <c r="G389" s="136" t="s">
        <v>240</v>
      </c>
      <c r="H389" s="137">
        <v>129.6</v>
      </c>
      <c r="I389" s="138"/>
      <c r="J389" s="139">
        <f>ROUND(I389*H389,2)</f>
        <v>0</v>
      </c>
      <c r="K389" s="135" t="s">
        <v>1</v>
      </c>
      <c r="L389" s="32"/>
      <c r="M389" s="140" t="s">
        <v>1</v>
      </c>
      <c r="N389" s="141" t="s">
        <v>41</v>
      </c>
      <c r="P389" s="142">
        <f>O389*H389</f>
        <v>0</v>
      </c>
      <c r="Q389" s="142">
        <v>0</v>
      </c>
      <c r="R389" s="142">
        <f>Q389*H389</f>
        <v>0</v>
      </c>
      <c r="S389" s="142">
        <v>0.32</v>
      </c>
      <c r="T389" s="143">
        <f>S389*H389</f>
        <v>41.472000000000001</v>
      </c>
      <c r="AR389" s="144" t="s">
        <v>217</v>
      </c>
      <c r="AT389" s="144" t="s">
        <v>212</v>
      </c>
      <c r="AU389" s="144" t="s">
        <v>86</v>
      </c>
      <c r="AY389" s="17" t="s">
        <v>210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7" t="s">
        <v>84</v>
      </c>
      <c r="BK389" s="145">
        <f>ROUND(I389*H389,2)</f>
        <v>0</v>
      </c>
      <c r="BL389" s="17" t="s">
        <v>217</v>
      </c>
      <c r="BM389" s="144" t="s">
        <v>1728</v>
      </c>
    </row>
    <row r="390" spans="2:65" s="13" customFormat="1">
      <c r="B390" s="156"/>
      <c r="D390" s="146" t="s">
        <v>221</v>
      </c>
      <c r="E390" s="157" t="s">
        <v>1</v>
      </c>
      <c r="F390" s="158" t="s">
        <v>1729</v>
      </c>
      <c r="H390" s="159">
        <v>113.8</v>
      </c>
      <c r="I390" s="160"/>
      <c r="L390" s="156"/>
      <c r="M390" s="161"/>
      <c r="T390" s="162"/>
      <c r="AT390" s="157" t="s">
        <v>221</v>
      </c>
      <c r="AU390" s="157" t="s">
        <v>86</v>
      </c>
      <c r="AV390" s="13" t="s">
        <v>86</v>
      </c>
      <c r="AW390" s="13" t="s">
        <v>32</v>
      </c>
      <c r="AX390" s="13" t="s">
        <v>76</v>
      </c>
      <c r="AY390" s="157" t="s">
        <v>210</v>
      </c>
    </row>
    <row r="391" spans="2:65" s="13" customFormat="1">
      <c r="B391" s="156"/>
      <c r="D391" s="146" t="s">
        <v>221</v>
      </c>
      <c r="E391" s="157" t="s">
        <v>1</v>
      </c>
      <c r="F391" s="158" t="s">
        <v>1730</v>
      </c>
      <c r="H391" s="159">
        <v>15.8</v>
      </c>
      <c r="I391" s="160"/>
      <c r="L391" s="156"/>
      <c r="M391" s="161"/>
      <c r="T391" s="162"/>
      <c r="AT391" s="157" t="s">
        <v>221</v>
      </c>
      <c r="AU391" s="157" t="s">
        <v>86</v>
      </c>
      <c r="AV391" s="13" t="s">
        <v>86</v>
      </c>
      <c r="AW391" s="13" t="s">
        <v>32</v>
      </c>
      <c r="AX391" s="13" t="s">
        <v>76</v>
      </c>
      <c r="AY391" s="157" t="s">
        <v>210</v>
      </c>
    </row>
    <row r="392" spans="2:65" s="14" customFormat="1">
      <c r="B392" s="163"/>
      <c r="D392" s="146" t="s">
        <v>221</v>
      </c>
      <c r="E392" s="164" t="s">
        <v>1</v>
      </c>
      <c r="F392" s="165" t="s">
        <v>224</v>
      </c>
      <c r="H392" s="166">
        <v>129.6</v>
      </c>
      <c r="I392" s="167"/>
      <c r="L392" s="163"/>
      <c r="M392" s="168"/>
      <c r="T392" s="169"/>
      <c r="AT392" s="164" t="s">
        <v>221</v>
      </c>
      <c r="AU392" s="164" t="s">
        <v>86</v>
      </c>
      <c r="AV392" s="14" t="s">
        <v>217</v>
      </c>
      <c r="AW392" s="14" t="s">
        <v>32</v>
      </c>
      <c r="AX392" s="14" t="s">
        <v>84</v>
      </c>
      <c r="AY392" s="164" t="s">
        <v>210</v>
      </c>
    </row>
    <row r="393" spans="2:65" s="1" customFormat="1" ht="24.25" customHeight="1">
      <c r="B393" s="32"/>
      <c r="C393" s="133" t="s">
        <v>522</v>
      </c>
      <c r="D393" s="133" t="s">
        <v>212</v>
      </c>
      <c r="E393" s="134" t="s">
        <v>1731</v>
      </c>
      <c r="F393" s="135" t="s">
        <v>1732</v>
      </c>
      <c r="G393" s="136" t="s">
        <v>240</v>
      </c>
      <c r="H393" s="137">
        <v>72.5</v>
      </c>
      <c r="I393" s="138"/>
      <c r="J393" s="139">
        <f>ROUND(I393*H393,2)</f>
        <v>0</v>
      </c>
      <c r="K393" s="135" t="s">
        <v>1</v>
      </c>
      <c r="L393" s="32"/>
      <c r="M393" s="140" t="s">
        <v>1</v>
      </c>
      <c r="N393" s="141" t="s">
        <v>41</v>
      </c>
      <c r="P393" s="142">
        <f>O393*H393</f>
        <v>0</v>
      </c>
      <c r="Q393" s="142">
        <v>0</v>
      </c>
      <c r="R393" s="142">
        <f>Q393*H393</f>
        <v>0</v>
      </c>
      <c r="S393" s="142">
        <v>0.7</v>
      </c>
      <c r="T393" s="143">
        <f>S393*H393</f>
        <v>50.75</v>
      </c>
      <c r="AR393" s="144" t="s">
        <v>217</v>
      </c>
      <c r="AT393" s="144" t="s">
        <v>212</v>
      </c>
      <c r="AU393" s="144" t="s">
        <v>86</v>
      </c>
      <c r="AY393" s="17" t="s">
        <v>210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7" t="s">
        <v>84</v>
      </c>
      <c r="BK393" s="145">
        <f>ROUND(I393*H393,2)</f>
        <v>0</v>
      </c>
      <c r="BL393" s="17" t="s">
        <v>217</v>
      </c>
      <c r="BM393" s="144" t="s">
        <v>1733</v>
      </c>
    </row>
    <row r="394" spans="2:65" s="13" customFormat="1">
      <c r="B394" s="156"/>
      <c r="D394" s="146" t="s">
        <v>221</v>
      </c>
      <c r="E394" s="157" t="s">
        <v>1</v>
      </c>
      <c r="F394" s="158" t="s">
        <v>1734</v>
      </c>
      <c r="H394" s="159">
        <v>72.5</v>
      </c>
      <c r="I394" s="160"/>
      <c r="L394" s="156"/>
      <c r="M394" s="161"/>
      <c r="T394" s="162"/>
      <c r="AT394" s="157" t="s">
        <v>221</v>
      </c>
      <c r="AU394" s="157" t="s">
        <v>86</v>
      </c>
      <c r="AV394" s="13" t="s">
        <v>86</v>
      </c>
      <c r="AW394" s="13" t="s">
        <v>32</v>
      </c>
      <c r="AX394" s="13" t="s">
        <v>84</v>
      </c>
      <c r="AY394" s="157" t="s">
        <v>210</v>
      </c>
    </row>
    <row r="395" spans="2:65" s="1" customFormat="1" ht="24.25" customHeight="1">
      <c r="B395" s="32"/>
      <c r="C395" s="133" t="s">
        <v>526</v>
      </c>
      <c r="D395" s="133" t="s">
        <v>212</v>
      </c>
      <c r="E395" s="134" t="s">
        <v>1735</v>
      </c>
      <c r="F395" s="135" t="s">
        <v>1736</v>
      </c>
      <c r="G395" s="136" t="s">
        <v>240</v>
      </c>
      <c r="H395" s="137">
        <v>16</v>
      </c>
      <c r="I395" s="138"/>
      <c r="J395" s="139">
        <f>ROUND(I395*H395,2)</f>
        <v>0</v>
      </c>
      <c r="K395" s="135" t="s">
        <v>1</v>
      </c>
      <c r="L395" s="32"/>
      <c r="M395" s="140" t="s">
        <v>1</v>
      </c>
      <c r="N395" s="141" t="s">
        <v>41</v>
      </c>
      <c r="P395" s="142">
        <f>O395*H395</f>
        <v>0</v>
      </c>
      <c r="Q395" s="142">
        <v>0</v>
      </c>
      <c r="R395" s="142">
        <f>Q395*H395</f>
        <v>0</v>
      </c>
      <c r="S395" s="142">
        <v>1</v>
      </c>
      <c r="T395" s="143">
        <f>S395*H395</f>
        <v>16</v>
      </c>
      <c r="AR395" s="144" t="s">
        <v>217</v>
      </c>
      <c r="AT395" s="144" t="s">
        <v>212</v>
      </c>
      <c r="AU395" s="144" t="s">
        <v>86</v>
      </c>
      <c r="AY395" s="17" t="s">
        <v>210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7" t="s">
        <v>84</v>
      </c>
      <c r="BK395" s="145">
        <f>ROUND(I395*H395,2)</f>
        <v>0</v>
      </c>
      <c r="BL395" s="17" t="s">
        <v>217</v>
      </c>
      <c r="BM395" s="144" t="s">
        <v>1737</v>
      </c>
    </row>
    <row r="396" spans="2:65" s="13" customFormat="1">
      <c r="B396" s="156"/>
      <c r="D396" s="146" t="s">
        <v>221</v>
      </c>
      <c r="E396" s="157" t="s">
        <v>1</v>
      </c>
      <c r="F396" s="158" t="s">
        <v>1738</v>
      </c>
      <c r="H396" s="159">
        <v>16</v>
      </c>
      <c r="I396" s="160"/>
      <c r="L396" s="156"/>
      <c r="M396" s="161"/>
      <c r="T396" s="162"/>
      <c r="AT396" s="157" t="s">
        <v>221</v>
      </c>
      <c r="AU396" s="157" t="s">
        <v>86</v>
      </c>
      <c r="AV396" s="13" t="s">
        <v>86</v>
      </c>
      <c r="AW396" s="13" t="s">
        <v>32</v>
      </c>
      <c r="AX396" s="13" t="s">
        <v>84</v>
      </c>
      <c r="AY396" s="157" t="s">
        <v>210</v>
      </c>
    </row>
    <row r="397" spans="2:65" s="1" customFormat="1" ht="24.25" customHeight="1">
      <c r="B397" s="32"/>
      <c r="C397" s="133" t="s">
        <v>530</v>
      </c>
      <c r="D397" s="133" t="s">
        <v>212</v>
      </c>
      <c r="E397" s="134" t="s">
        <v>1739</v>
      </c>
      <c r="F397" s="135" t="s">
        <v>1740</v>
      </c>
      <c r="G397" s="136" t="s">
        <v>240</v>
      </c>
      <c r="H397" s="137">
        <v>185.8</v>
      </c>
      <c r="I397" s="138"/>
      <c r="J397" s="139">
        <f>ROUND(I397*H397,2)</f>
        <v>0</v>
      </c>
      <c r="K397" s="135" t="s">
        <v>1</v>
      </c>
      <c r="L397" s="32"/>
      <c r="M397" s="140" t="s">
        <v>1</v>
      </c>
      <c r="N397" s="141" t="s">
        <v>41</v>
      </c>
      <c r="P397" s="142">
        <f>O397*H397</f>
        <v>0</v>
      </c>
      <c r="Q397" s="142">
        <v>0</v>
      </c>
      <c r="R397" s="142">
        <f>Q397*H397</f>
        <v>0</v>
      </c>
      <c r="S397" s="142">
        <v>0.155</v>
      </c>
      <c r="T397" s="143">
        <f>S397*H397</f>
        <v>28.799000000000003</v>
      </c>
      <c r="AR397" s="144" t="s">
        <v>217</v>
      </c>
      <c r="AT397" s="144" t="s">
        <v>212</v>
      </c>
      <c r="AU397" s="144" t="s">
        <v>86</v>
      </c>
      <c r="AY397" s="17" t="s">
        <v>210</v>
      </c>
      <c r="BE397" s="145">
        <f>IF(N397="základní",J397,0)</f>
        <v>0</v>
      </c>
      <c r="BF397" s="145">
        <f>IF(N397="snížená",J397,0)</f>
        <v>0</v>
      </c>
      <c r="BG397" s="145">
        <f>IF(N397="zákl. přenesená",J397,0)</f>
        <v>0</v>
      </c>
      <c r="BH397" s="145">
        <f>IF(N397="sníž. přenesená",J397,0)</f>
        <v>0</v>
      </c>
      <c r="BI397" s="145">
        <f>IF(N397="nulová",J397,0)</f>
        <v>0</v>
      </c>
      <c r="BJ397" s="17" t="s">
        <v>84</v>
      </c>
      <c r="BK397" s="145">
        <f>ROUND(I397*H397,2)</f>
        <v>0</v>
      </c>
      <c r="BL397" s="17" t="s">
        <v>217</v>
      </c>
      <c r="BM397" s="144" t="s">
        <v>1741</v>
      </c>
    </row>
    <row r="398" spans="2:65" s="13" customFormat="1">
      <c r="B398" s="156"/>
      <c r="D398" s="146" t="s">
        <v>221</v>
      </c>
      <c r="E398" s="157" t="s">
        <v>1</v>
      </c>
      <c r="F398" s="158" t="s">
        <v>1742</v>
      </c>
      <c r="H398" s="159">
        <v>185.8</v>
      </c>
      <c r="I398" s="160"/>
      <c r="L398" s="156"/>
      <c r="M398" s="161"/>
      <c r="T398" s="162"/>
      <c r="AT398" s="157" t="s">
        <v>221</v>
      </c>
      <c r="AU398" s="157" t="s">
        <v>86</v>
      </c>
      <c r="AV398" s="13" t="s">
        <v>86</v>
      </c>
      <c r="AW398" s="13" t="s">
        <v>32</v>
      </c>
      <c r="AX398" s="13" t="s">
        <v>76</v>
      </c>
      <c r="AY398" s="157" t="s">
        <v>210</v>
      </c>
    </row>
    <row r="399" spans="2:65" s="14" customFormat="1">
      <c r="B399" s="163"/>
      <c r="D399" s="146" t="s">
        <v>221</v>
      </c>
      <c r="E399" s="164" t="s">
        <v>1</v>
      </c>
      <c r="F399" s="165" t="s">
        <v>224</v>
      </c>
      <c r="H399" s="166">
        <v>185.8</v>
      </c>
      <c r="I399" s="167"/>
      <c r="L399" s="163"/>
      <c r="M399" s="168"/>
      <c r="T399" s="169"/>
      <c r="AT399" s="164" t="s">
        <v>221</v>
      </c>
      <c r="AU399" s="164" t="s">
        <v>86</v>
      </c>
      <c r="AV399" s="14" t="s">
        <v>217</v>
      </c>
      <c r="AW399" s="14" t="s">
        <v>32</v>
      </c>
      <c r="AX399" s="14" t="s">
        <v>84</v>
      </c>
      <c r="AY399" s="164" t="s">
        <v>210</v>
      </c>
    </row>
    <row r="400" spans="2:65" s="1" customFormat="1" ht="24.25" customHeight="1">
      <c r="B400" s="32"/>
      <c r="C400" s="133" t="s">
        <v>534</v>
      </c>
      <c r="D400" s="133" t="s">
        <v>212</v>
      </c>
      <c r="E400" s="134" t="s">
        <v>1743</v>
      </c>
      <c r="F400" s="135" t="s">
        <v>1744</v>
      </c>
      <c r="G400" s="136" t="s">
        <v>240</v>
      </c>
      <c r="H400" s="137">
        <v>20.7</v>
      </c>
      <c r="I400" s="138"/>
      <c r="J400" s="139">
        <f>ROUND(I400*H400,2)</f>
        <v>0</v>
      </c>
      <c r="K400" s="135" t="s">
        <v>1</v>
      </c>
      <c r="L400" s="32"/>
      <c r="M400" s="140" t="s">
        <v>1</v>
      </c>
      <c r="N400" s="141" t="s">
        <v>41</v>
      </c>
      <c r="P400" s="142">
        <f>O400*H400</f>
        <v>0</v>
      </c>
      <c r="Q400" s="142">
        <v>0</v>
      </c>
      <c r="R400" s="142">
        <f>Q400*H400</f>
        <v>0</v>
      </c>
      <c r="S400" s="142">
        <v>0.34</v>
      </c>
      <c r="T400" s="143">
        <f>S400*H400</f>
        <v>7.0380000000000003</v>
      </c>
      <c r="AR400" s="144" t="s">
        <v>217</v>
      </c>
      <c r="AT400" s="144" t="s">
        <v>212</v>
      </c>
      <c r="AU400" s="144" t="s">
        <v>86</v>
      </c>
      <c r="AY400" s="17" t="s">
        <v>210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7" t="s">
        <v>84</v>
      </c>
      <c r="BK400" s="145">
        <f>ROUND(I400*H400,2)</f>
        <v>0</v>
      </c>
      <c r="BL400" s="17" t="s">
        <v>217</v>
      </c>
      <c r="BM400" s="144" t="s">
        <v>1745</v>
      </c>
    </row>
    <row r="401" spans="2:65" s="13" customFormat="1">
      <c r="B401" s="156"/>
      <c r="D401" s="146" t="s">
        <v>221</v>
      </c>
      <c r="E401" s="157" t="s">
        <v>1</v>
      </c>
      <c r="F401" s="158" t="s">
        <v>1746</v>
      </c>
      <c r="H401" s="159">
        <v>20.7</v>
      </c>
      <c r="I401" s="160"/>
      <c r="L401" s="156"/>
      <c r="M401" s="161"/>
      <c r="T401" s="162"/>
      <c r="AT401" s="157" t="s">
        <v>221</v>
      </c>
      <c r="AU401" s="157" t="s">
        <v>86</v>
      </c>
      <c r="AV401" s="13" t="s">
        <v>86</v>
      </c>
      <c r="AW401" s="13" t="s">
        <v>32</v>
      </c>
      <c r="AX401" s="13" t="s">
        <v>84</v>
      </c>
      <c r="AY401" s="157" t="s">
        <v>210</v>
      </c>
    </row>
    <row r="402" spans="2:65" s="1" customFormat="1" ht="37.9" customHeight="1">
      <c r="B402" s="32"/>
      <c r="C402" s="133" t="s">
        <v>538</v>
      </c>
      <c r="D402" s="133" t="s">
        <v>212</v>
      </c>
      <c r="E402" s="134" t="s">
        <v>1747</v>
      </c>
      <c r="F402" s="135" t="s">
        <v>1748</v>
      </c>
      <c r="G402" s="136" t="s">
        <v>155</v>
      </c>
      <c r="H402" s="137">
        <v>88.820999999999998</v>
      </c>
      <c r="I402" s="138"/>
      <c r="J402" s="139">
        <f>ROUND(I402*H402,2)</f>
        <v>0</v>
      </c>
      <c r="K402" s="135" t="s">
        <v>1</v>
      </c>
      <c r="L402" s="32"/>
      <c r="M402" s="140" t="s">
        <v>1</v>
      </c>
      <c r="N402" s="141" t="s">
        <v>41</v>
      </c>
      <c r="P402" s="142">
        <f>O402*H402</f>
        <v>0</v>
      </c>
      <c r="Q402" s="142">
        <v>1.5298499999999999</v>
      </c>
      <c r="R402" s="142">
        <f>Q402*H402</f>
        <v>135.88280684999998</v>
      </c>
      <c r="S402" s="142">
        <v>0</v>
      </c>
      <c r="T402" s="143">
        <f>S402*H402</f>
        <v>0</v>
      </c>
      <c r="AR402" s="144" t="s">
        <v>217</v>
      </c>
      <c r="AT402" s="144" t="s">
        <v>212</v>
      </c>
      <c r="AU402" s="144" t="s">
        <v>86</v>
      </c>
      <c r="AY402" s="17" t="s">
        <v>210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7" t="s">
        <v>84</v>
      </c>
      <c r="BK402" s="145">
        <f>ROUND(I402*H402,2)</f>
        <v>0</v>
      </c>
      <c r="BL402" s="17" t="s">
        <v>217</v>
      </c>
      <c r="BM402" s="144" t="s">
        <v>1749</v>
      </c>
    </row>
    <row r="403" spans="2:65" s="13" customFormat="1">
      <c r="B403" s="156"/>
      <c r="D403" s="146" t="s">
        <v>221</v>
      </c>
      <c r="E403" s="157" t="s">
        <v>1</v>
      </c>
      <c r="F403" s="158" t="s">
        <v>1750</v>
      </c>
      <c r="H403" s="159">
        <v>21.088000000000001</v>
      </c>
      <c r="I403" s="160"/>
      <c r="L403" s="156"/>
      <c r="M403" s="161"/>
      <c r="T403" s="162"/>
      <c r="AT403" s="157" t="s">
        <v>221</v>
      </c>
      <c r="AU403" s="157" t="s">
        <v>86</v>
      </c>
      <c r="AV403" s="13" t="s">
        <v>86</v>
      </c>
      <c r="AW403" s="13" t="s">
        <v>32</v>
      </c>
      <c r="AX403" s="13" t="s">
        <v>76</v>
      </c>
      <c r="AY403" s="157" t="s">
        <v>210</v>
      </c>
    </row>
    <row r="404" spans="2:65" s="13" customFormat="1">
      <c r="B404" s="156"/>
      <c r="D404" s="146" t="s">
        <v>221</v>
      </c>
      <c r="E404" s="157" t="s">
        <v>1</v>
      </c>
      <c r="F404" s="158" t="s">
        <v>1751</v>
      </c>
      <c r="H404" s="159">
        <v>2.536</v>
      </c>
      <c r="I404" s="160"/>
      <c r="L404" s="156"/>
      <c r="M404" s="161"/>
      <c r="T404" s="162"/>
      <c r="AT404" s="157" t="s">
        <v>221</v>
      </c>
      <c r="AU404" s="157" t="s">
        <v>86</v>
      </c>
      <c r="AV404" s="13" t="s">
        <v>86</v>
      </c>
      <c r="AW404" s="13" t="s">
        <v>32</v>
      </c>
      <c r="AX404" s="13" t="s">
        <v>76</v>
      </c>
      <c r="AY404" s="157" t="s">
        <v>210</v>
      </c>
    </row>
    <row r="405" spans="2:65" s="13" customFormat="1">
      <c r="B405" s="156"/>
      <c r="D405" s="146" t="s">
        <v>221</v>
      </c>
      <c r="E405" s="157" t="s">
        <v>1</v>
      </c>
      <c r="F405" s="158" t="s">
        <v>1752</v>
      </c>
      <c r="H405" s="159">
        <v>8.36</v>
      </c>
      <c r="I405" s="160"/>
      <c r="L405" s="156"/>
      <c r="M405" s="161"/>
      <c r="T405" s="162"/>
      <c r="AT405" s="157" t="s">
        <v>221</v>
      </c>
      <c r="AU405" s="157" t="s">
        <v>86</v>
      </c>
      <c r="AV405" s="13" t="s">
        <v>86</v>
      </c>
      <c r="AW405" s="13" t="s">
        <v>32</v>
      </c>
      <c r="AX405" s="13" t="s">
        <v>76</v>
      </c>
      <c r="AY405" s="157" t="s">
        <v>210</v>
      </c>
    </row>
    <row r="406" spans="2:65" s="13" customFormat="1">
      <c r="B406" s="156"/>
      <c r="D406" s="146" t="s">
        <v>221</v>
      </c>
      <c r="E406" s="157" t="s">
        <v>1</v>
      </c>
      <c r="F406" s="158" t="s">
        <v>1753</v>
      </c>
      <c r="H406" s="159">
        <v>18.713999999999999</v>
      </c>
      <c r="I406" s="160"/>
      <c r="L406" s="156"/>
      <c r="M406" s="161"/>
      <c r="T406" s="162"/>
      <c r="AT406" s="157" t="s">
        <v>221</v>
      </c>
      <c r="AU406" s="157" t="s">
        <v>86</v>
      </c>
      <c r="AV406" s="13" t="s">
        <v>86</v>
      </c>
      <c r="AW406" s="13" t="s">
        <v>32</v>
      </c>
      <c r="AX406" s="13" t="s">
        <v>76</v>
      </c>
      <c r="AY406" s="157" t="s">
        <v>210</v>
      </c>
    </row>
    <row r="407" spans="2:65" s="13" customFormat="1">
      <c r="B407" s="156"/>
      <c r="D407" s="146" t="s">
        <v>221</v>
      </c>
      <c r="E407" s="157" t="s">
        <v>1</v>
      </c>
      <c r="F407" s="158" t="s">
        <v>1754</v>
      </c>
      <c r="H407" s="159">
        <v>38.122999999999998</v>
      </c>
      <c r="I407" s="160"/>
      <c r="L407" s="156"/>
      <c r="M407" s="161"/>
      <c r="T407" s="162"/>
      <c r="AT407" s="157" t="s">
        <v>221</v>
      </c>
      <c r="AU407" s="157" t="s">
        <v>86</v>
      </c>
      <c r="AV407" s="13" t="s">
        <v>86</v>
      </c>
      <c r="AW407" s="13" t="s">
        <v>32</v>
      </c>
      <c r="AX407" s="13" t="s">
        <v>76</v>
      </c>
      <c r="AY407" s="157" t="s">
        <v>210</v>
      </c>
    </row>
    <row r="408" spans="2:65" s="14" customFormat="1">
      <c r="B408" s="163"/>
      <c r="D408" s="146" t="s">
        <v>221</v>
      </c>
      <c r="E408" s="164" t="s">
        <v>1</v>
      </c>
      <c r="F408" s="165" t="s">
        <v>224</v>
      </c>
      <c r="H408" s="166">
        <v>88.820999999999998</v>
      </c>
      <c r="I408" s="167"/>
      <c r="L408" s="163"/>
      <c r="M408" s="168"/>
      <c r="T408" s="169"/>
      <c r="AT408" s="164" t="s">
        <v>221</v>
      </c>
      <c r="AU408" s="164" t="s">
        <v>86</v>
      </c>
      <c r="AV408" s="14" t="s">
        <v>217</v>
      </c>
      <c r="AW408" s="14" t="s">
        <v>32</v>
      </c>
      <c r="AX408" s="14" t="s">
        <v>84</v>
      </c>
      <c r="AY408" s="164" t="s">
        <v>210</v>
      </c>
    </row>
    <row r="409" spans="2:65" s="1" customFormat="1" ht="33" customHeight="1">
      <c r="B409" s="32"/>
      <c r="C409" s="133" t="s">
        <v>542</v>
      </c>
      <c r="D409" s="133" t="s">
        <v>212</v>
      </c>
      <c r="E409" s="134" t="s">
        <v>1755</v>
      </c>
      <c r="F409" s="135" t="s">
        <v>1756</v>
      </c>
      <c r="G409" s="136" t="s">
        <v>155</v>
      </c>
      <c r="H409" s="137">
        <v>32.375</v>
      </c>
      <c r="I409" s="138"/>
      <c r="J409" s="139">
        <f>ROUND(I409*H409,2)</f>
        <v>0</v>
      </c>
      <c r="K409" s="135" t="s">
        <v>1</v>
      </c>
      <c r="L409" s="32"/>
      <c r="M409" s="140" t="s">
        <v>1</v>
      </c>
      <c r="N409" s="141" t="s">
        <v>41</v>
      </c>
      <c r="P409" s="142">
        <f>O409*H409</f>
        <v>0</v>
      </c>
      <c r="Q409" s="142">
        <v>0</v>
      </c>
      <c r="R409" s="142">
        <f>Q409*H409</f>
        <v>0</v>
      </c>
      <c r="S409" s="142">
        <v>0.55000000000000004</v>
      </c>
      <c r="T409" s="143">
        <f>S409*H409</f>
        <v>17.806250000000002</v>
      </c>
      <c r="AR409" s="144" t="s">
        <v>217</v>
      </c>
      <c r="AT409" s="144" t="s">
        <v>212</v>
      </c>
      <c r="AU409" s="144" t="s">
        <v>86</v>
      </c>
      <c r="AY409" s="17" t="s">
        <v>210</v>
      </c>
      <c r="BE409" s="145">
        <f>IF(N409="základní",J409,0)</f>
        <v>0</v>
      </c>
      <c r="BF409" s="145">
        <f>IF(N409="snížená",J409,0)</f>
        <v>0</v>
      </c>
      <c r="BG409" s="145">
        <f>IF(N409="zákl. přenesená",J409,0)</f>
        <v>0</v>
      </c>
      <c r="BH409" s="145">
        <f>IF(N409="sníž. přenesená",J409,0)</f>
        <v>0</v>
      </c>
      <c r="BI409" s="145">
        <f>IF(N409="nulová",J409,0)</f>
        <v>0</v>
      </c>
      <c r="BJ409" s="17" t="s">
        <v>84</v>
      </c>
      <c r="BK409" s="145">
        <f>ROUND(I409*H409,2)</f>
        <v>0</v>
      </c>
      <c r="BL409" s="17" t="s">
        <v>217</v>
      </c>
      <c r="BM409" s="144" t="s">
        <v>1757</v>
      </c>
    </row>
    <row r="410" spans="2:65" s="12" customFormat="1">
      <c r="B410" s="150"/>
      <c r="D410" s="146" t="s">
        <v>221</v>
      </c>
      <c r="E410" s="151" t="s">
        <v>1</v>
      </c>
      <c r="F410" s="152" t="s">
        <v>1758</v>
      </c>
      <c r="H410" s="151" t="s">
        <v>1</v>
      </c>
      <c r="I410" s="153"/>
      <c r="L410" s="150"/>
      <c r="M410" s="154"/>
      <c r="T410" s="155"/>
      <c r="AT410" s="151" t="s">
        <v>221</v>
      </c>
      <c r="AU410" s="151" t="s">
        <v>86</v>
      </c>
      <c r="AV410" s="12" t="s">
        <v>84</v>
      </c>
      <c r="AW410" s="12" t="s">
        <v>32</v>
      </c>
      <c r="AX410" s="12" t="s">
        <v>76</v>
      </c>
      <c r="AY410" s="151" t="s">
        <v>210</v>
      </c>
    </row>
    <row r="411" spans="2:65" s="13" customFormat="1">
      <c r="B411" s="156"/>
      <c r="D411" s="146" t="s">
        <v>221</v>
      </c>
      <c r="E411" s="157" t="s">
        <v>1</v>
      </c>
      <c r="F411" s="158" t="s">
        <v>1759</v>
      </c>
      <c r="H411" s="159">
        <v>32.375</v>
      </c>
      <c r="I411" s="160"/>
      <c r="L411" s="156"/>
      <c r="M411" s="161"/>
      <c r="T411" s="162"/>
      <c r="AT411" s="157" t="s">
        <v>221</v>
      </c>
      <c r="AU411" s="157" t="s">
        <v>86</v>
      </c>
      <c r="AV411" s="13" t="s">
        <v>86</v>
      </c>
      <c r="AW411" s="13" t="s">
        <v>32</v>
      </c>
      <c r="AX411" s="13" t="s">
        <v>84</v>
      </c>
      <c r="AY411" s="157" t="s">
        <v>210</v>
      </c>
    </row>
    <row r="412" spans="2:65" s="1" customFormat="1" ht="63.4" customHeight="1">
      <c r="B412" s="32"/>
      <c r="C412" s="133" t="s">
        <v>546</v>
      </c>
      <c r="D412" s="133" t="s">
        <v>212</v>
      </c>
      <c r="E412" s="134" t="s">
        <v>1760</v>
      </c>
      <c r="F412" s="135" t="s">
        <v>1761</v>
      </c>
      <c r="G412" s="136" t="s">
        <v>810</v>
      </c>
      <c r="H412" s="137">
        <v>19</v>
      </c>
      <c r="I412" s="138"/>
      <c r="J412" s="139">
        <f>ROUND(I412*H412,2)</f>
        <v>0</v>
      </c>
      <c r="K412" s="135" t="s">
        <v>1</v>
      </c>
      <c r="L412" s="32"/>
      <c r="M412" s="140" t="s">
        <v>1</v>
      </c>
      <c r="N412" s="141" t="s">
        <v>41</v>
      </c>
      <c r="P412" s="142">
        <f>O412*H412</f>
        <v>0</v>
      </c>
      <c r="Q412" s="142">
        <v>0</v>
      </c>
      <c r="R412" s="142">
        <f>Q412*H412</f>
        <v>0</v>
      </c>
      <c r="S412" s="142">
        <v>1.76</v>
      </c>
      <c r="T412" s="143">
        <f>S412*H412</f>
        <v>33.44</v>
      </c>
      <c r="AR412" s="144" t="s">
        <v>217</v>
      </c>
      <c r="AT412" s="144" t="s">
        <v>212</v>
      </c>
      <c r="AU412" s="144" t="s">
        <v>86</v>
      </c>
      <c r="AY412" s="17" t="s">
        <v>210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7" t="s">
        <v>84</v>
      </c>
      <c r="BK412" s="145">
        <f>ROUND(I412*H412,2)</f>
        <v>0</v>
      </c>
      <c r="BL412" s="17" t="s">
        <v>217</v>
      </c>
      <c r="BM412" s="144" t="s">
        <v>1762</v>
      </c>
    </row>
    <row r="413" spans="2:65" s="1" customFormat="1" ht="37.9" customHeight="1">
      <c r="B413" s="32"/>
      <c r="C413" s="133" t="s">
        <v>550</v>
      </c>
      <c r="D413" s="133" t="s">
        <v>212</v>
      </c>
      <c r="E413" s="134" t="s">
        <v>1763</v>
      </c>
      <c r="F413" s="135" t="s">
        <v>1764</v>
      </c>
      <c r="G413" s="136" t="s">
        <v>240</v>
      </c>
      <c r="H413" s="137">
        <v>205.4</v>
      </c>
      <c r="I413" s="138"/>
      <c r="J413" s="139">
        <f>ROUND(I413*H413,2)</f>
        <v>0</v>
      </c>
      <c r="K413" s="135" t="s">
        <v>1</v>
      </c>
      <c r="L413" s="32"/>
      <c r="M413" s="140" t="s">
        <v>1</v>
      </c>
      <c r="N413" s="141" t="s">
        <v>41</v>
      </c>
      <c r="P413" s="142">
        <f>O413*H413</f>
        <v>0</v>
      </c>
      <c r="Q413" s="142">
        <v>4.0000000000000002E-4</v>
      </c>
      <c r="R413" s="142">
        <f>Q413*H413</f>
        <v>8.2160000000000011E-2</v>
      </c>
      <c r="S413" s="142">
        <v>0</v>
      </c>
      <c r="T413" s="143">
        <f>S413*H413</f>
        <v>0</v>
      </c>
      <c r="AR413" s="144" t="s">
        <v>217</v>
      </c>
      <c r="AT413" s="144" t="s">
        <v>212</v>
      </c>
      <c r="AU413" s="144" t="s">
        <v>86</v>
      </c>
      <c r="AY413" s="17" t="s">
        <v>210</v>
      </c>
      <c r="BE413" s="145">
        <f>IF(N413="základní",J413,0)</f>
        <v>0</v>
      </c>
      <c r="BF413" s="145">
        <f>IF(N413="snížená",J413,0)</f>
        <v>0</v>
      </c>
      <c r="BG413" s="145">
        <f>IF(N413="zákl. přenesená",J413,0)</f>
        <v>0</v>
      </c>
      <c r="BH413" s="145">
        <f>IF(N413="sníž. přenesená",J413,0)</f>
        <v>0</v>
      </c>
      <c r="BI413" s="145">
        <f>IF(N413="nulová",J413,0)</f>
        <v>0</v>
      </c>
      <c r="BJ413" s="17" t="s">
        <v>84</v>
      </c>
      <c r="BK413" s="145">
        <f>ROUND(I413*H413,2)</f>
        <v>0</v>
      </c>
      <c r="BL413" s="17" t="s">
        <v>217</v>
      </c>
      <c r="BM413" s="144" t="s">
        <v>1765</v>
      </c>
    </row>
    <row r="414" spans="2:65" s="1" customFormat="1" ht="16.5" customHeight="1">
      <c r="B414" s="32"/>
      <c r="C414" s="170" t="s">
        <v>554</v>
      </c>
      <c r="D414" s="170" t="s">
        <v>327</v>
      </c>
      <c r="E414" s="171" t="s">
        <v>1766</v>
      </c>
      <c r="F414" s="172" t="s">
        <v>1767</v>
      </c>
      <c r="G414" s="173" t="s">
        <v>240</v>
      </c>
      <c r="H414" s="174">
        <v>207.45400000000001</v>
      </c>
      <c r="I414" s="175"/>
      <c r="J414" s="176">
        <f>ROUND(I414*H414,2)</f>
        <v>0</v>
      </c>
      <c r="K414" s="172" t="s">
        <v>1</v>
      </c>
      <c r="L414" s="177"/>
      <c r="M414" s="178" t="s">
        <v>1</v>
      </c>
      <c r="N414" s="179" t="s">
        <v>41</v>
      </c>
      <c r="P414" s="142">
        <f>O414*H414</f>
        <v>0</v>
      </c>
      <c r="Q414" s="142">
        <v>0.98</v>
      </c>
      <c r="R414" s="142">
        <f>Q414*H414</f>
        <v>203.30492000000001</v>
      </c>
      <c r="S414" s="142">
        <v>0</v>
      </c>
      <c r="T414" s="143">
        <f>S414*H414</f>
        <v>0</v>
      </c>
      <c r="AR414" s="144" t="s">
        <v>263</v>
      </c>
      <c r="AT414" s="144" t="s">
        <v>327</v>
      </c>
      <c r="AU414" s="144" t="s">
        <v>86</v>
      </c>
      <c r="AY414" s="17" t="s">
        <v>210</v>
      </c>
      <c r="BE414" s="145">
        <f>IF(N414="základní",J414,0)</f>
        <v>0</v>
      </c>
      <c r="BF414" s="145">
        <f>IF(N414="snížená",J414,0)</f>
        <v>0</v>
      </c>
      <c r="BG414" s="145">
        <f>IF(N414="zákl. přenesená",J414,0)</f>
        <v>0</v>
      </c>
      <c r="BH414" s="145">
        <f>IF(N414="sníž. přenesená",J414,0)</f>
        <v>0</v>
      </c>
      <c r="BI414" s="145">
        <f>IF(N414="nulová",J414,0)</f>
        <v>0</v>
      </c>
      <c r="BJ414" s="17" t="s">
        <v>84</v>
      </c>
      <c r="BK414" s="145">
        <f>ROUND(I414*H414,2)</f>
        <v>0</v>
      </c>
      <c r="BL414" s="17" t="s">
        <v>217</v>
      </c>
      <c r="BM414" s="144" t="s">
        <v>1768</v>
      </c>
    </row>
    <row r="415" spans="2:65" s="13" customFormat="1">
      <c r="B415" s="156"/>
      <c r="D415" s="146" t="s">
        <v>221</v>
      </c>
      <c r="E415" s="157" t="s">
        <v>1</v>
      </c>
      <c r="F415" s="158" t="s">
        <v>1769</v>
      </c>
      <c r="H415" s="159">
        <v>207.45400000000001</v>
      </c>
      <c r="I415" s="160"/>
      <c r="L415" s="156"/>
      <c r="M415" s="161"/>
      <c r="T415" s="162"/>
      <c r="AT415" s="157" t="s">
        <v>221</v>
      </c>
      <c r="AU415" s="157" t="s">
        <v>86</v>
      </c>
      <c r="AV415" s="13" t="s">
        <v>86</v>
      </c>
      <c r="AW415" s="13" t="s">
        <v>32</v>
      </c>
      <c r="AX415" s="13" t="s">
        <v>84</v>
      </c>
      <c r="AY415" s="157" t="s">
        <v>210</v>
      </c>
    </row>
    <row r="416" spans="2:65" s="1" customFormat="1" ht="24.25" customHeight="1">
      <c r="B416" s="32"/>
      <c r="C416" s="133" t="s">
        <v>558</v>
      </c>
      <c r="D416" s="133" t="s">
        <v>212</v>
      </c>
      <c r="E416" s="134" t="s">
        <v>1770</v>
      </c>
      <c r="F416" s="135" t="s">
        <v>1771</v>
      </c>
      <c r="G416" s="136" t="s">
        <v>240</v>
      </c>
      <c r="H416" s="137">
        <v>315.75</v>
      </c>
      <c r="I416" s="138"/>
      <c r="J416" s="139">
        <f>ROUND(I416*H416,2)</f>
        <v>0</v>
      </c>
      <c r="K416" s="135" t="s">
        <v>1</v>
      </c>
      <c r="L416" s="32"/>
      <c r="M416" s="140" t="s">
        <v>1</v>
      </c>
      <c r="N416" s="141" t="s">
        <v>41</v>
      </c>
      <c r="P416" s="142">
        <f>O416*H416</f>
        <v>0</v>
      </c>
      <c r="Q416" s="142">
        <v>2.0000000000000002E-5</v>
      </c>
      <c r="R416" s="142">
        <f>Q416*H416</f>
        <v>6.3150000000000003E-3</v>
      </c>
      <c r="S416" s="142">
        <v>0</v>
      </c>
      <c r="T416" s="143">
        <f>S416*H416</f>
        <v>0</v>
      </c>
      <c r="AR416" s="144" t="s">
        <v>217</v>
      </c>
      <c r="AT416" s="144" t="s">
        <v>212</v>
      </c>
      <c r="AU416" s="144" t="s">
        <v>86</v>
      </c>
      <c r="AY416" s="17" t="s">
        <v>210</v>
      </c>
      <c r="BE416" s="145">
        <f>IF(N416="základní",J416,0)</f>
        <v>0</v>
      </c>
      <c r="BF416" s="145">
        <f>IF(N416="snížená",J416,0)</f>
        <v>0</v>
      </c>
      <c r="BG416" s="145">
        <f>IF(N416="zákl. přenesená",J416,0)</f>
        <v>0</v>
      </c>
      <c r="BH416" s="145">
        <f>IF(N416="sníž. přenesená",J416,0)</f>
        <v>0</v>
      </c>
      <c r="BI416" s="145">
        <f>IF(N416="nulová",J416,0)</f>
        <v>0</v>
      </c>
      <c r="BJ416" s="17" t="s">
        <v>84</v>
      </c>
      <c r="BK416" s="145">
        <f>ROUND(I416*H416,2)</f>
        <v>0</v>
      </c>
      <c r="BL416" s="17" t="s">
        <v>217</v>
      </c>
      <c r="BM416" s="144" t="s">
        <v>1772</v>
      </c>
    </row>
    <row r="417" spans="2:65" s="1" customFormat="1" ht="24.25" customHeight="1">
      <c r="B417" s="32"/>
      <c r="C417" s="170" t="s">
        <v>563</v>
      </c>
      <c r="D417" s="170" t="s">
        <v>327</v>
      </c>
      <c r="E417" s="171" t="s">
        <v>1773</v>
      </c>
      <c r="F417" s="172" t="s">
        <v>1774</v>
      </c>
      <c r="G417" s="173" t="s">
        <v>240</v>
      </c>
      <c r="H417" s="174">
        <v>325.22300000000001</v>
      </c>
      <c r="I417" s="175"/>
      <c r="J417" s="176">
        <f>ROUND(I417*H417,2)</f>
        <v>0</v>
      </c>
      <c r="K417" s="172" t="s">
        <v>1</v>
      </c>
      <c r="L417" s="177"/>
      <c r="M417" s="178" t="s">
        <v>1</v>
      </c>
      <c r="N417" s="179" t="s">
        <v>41</v>
      </c>
      <c r="P417" s="142">
        <f>O417*H417</f>
        <v>0</v>
      </c>
      <c r="Q417" s="142">
        <v>1.6619999999999999E-2</v>
      </c>
      <c r="R417" s="142">
        <f>Q417*H417</f>
        <v>5.4052062599999999</v>
      </c>
      <c r="S417" s="142">
        <v>0</v>
      </c>
      <c r="T417" s="143">
        <f>S417*H417</f>
        <v>0</v>
      </c>
      <c r="AR417" s="144" t="s">
        <v>263</v>
      </c>
      <c r="AT417" s="144" t="s">
        <v>327</v>
      </c>
      <c r="AU417" s="144" t="s">
        <v>86</v>
      </c>
      <c r="AY417" s="17" t="s">
        <v>210</v>
      </c>
      <c r="BE417" s="145">
        <f>IF(N417="základní",J417,0)</f>
        <v>0</v>
      </c>
      <c r="BF417" s="145">
        <f>IF(N417="snížená",J417,0)</f>
        <v>0</v>
      </c>
      <c r="BG417" s="145">
        <f>IF(N417="zákl. přenesená",J417,0)</f>
        <v>0</v>
      </c>
      <c r="BH417" s="145">
        <f>IF(N417="sníž. přenesená",J417,0)</f>
        <v>0</v>
      </c>
      <c r="BI417" s="145">
        <f>IF(N417="nulová",J417,0)</f>
        <v>0</v>
      </c>
      <c r="BJ417" s="17" t="s">
        <v>84</v>
      </c>
      <c r="BK417" s="145">
        <f>ROUND(I417*H417,2)</f>
        <v>0</v>
      </c>
      <c r="BL417" s="17" t="s">
        <v>217</v>
      </c>
      <c r="BM417" s="144" t="s">
        <v>1775</v>
      </c>
    </row>
    <row r="418" spans="2:65" s="13" customFormat="1">
      <c r="B418" s="156"/>
      <c r="D418" s="146" t="s">
        <v>221</v>
      </c>
      <c r="E418" s="157" t="s">
        <v>1</v>
      </c>
      <c r="F418" s="158" t="s">
        <v>1776</v>
      </c>
      <c r="H418" s="159">
        <v>325.22300000000001</v>
      </c>
      <c r="I418" s="160"/>
      <c r="L418" s="156"/>
      <c r="M418" s="161"/>
      <c r="T418" s="162"/>
      <c r="AT418" s="157" t="s">
        <v>221</v>
      </c>
      <c r="AU418" s="157" t="s">
        <v>86</v>
      </c>
      <c r="AV418" s="13" t="s">
        <v>86</v>
      </c>
      <c r="AW418" s="13" t="s">
        <v>32</v>
      </c>
      <c r="AX418" s="13" t="s">
        <v>84</v>
      </c>
      <c r="AY418" s="157" t="s">
        <v>210</v>
      </c>
    </row>
    <row r="419" spans="2:65" s="1" customFormat="1" ht="24.25" customHeight="1">
      <c r="B419" s="32"/>
      <c r="C419" s="133" t="s">
        <v>568</v>
      </c>
      <c r="D419" s="133" t="s">
        <v>212</v>
      </c>
      <c r="E419" s="134" t="s">
        <v>1777</v>
      </c>
      <c r="F419" s="135" t="s">
        <v>1778</v>
      </c>
      <c r="G419" s="136" t="s">
        <v>240</v>
      </c>
      <c r="H419" s="137">
        <v>60.3</v>
      </c>
      <c r="I419" s="138"/>
      <c r="J419" s="139">
        <f>ROUND(I419*H419,2)</f>
        <v>0</v>
      </c>
      <c r="K419" s="135" t="s">
        <v>1</v>
      </c>
      <c r="L419" s="32"/>
      <c r="M419" s="140" t="s">
        <v>1</v>
      </c>
      <c r="N419" s="141" t="s">
        <v>41</v>
      </c>
      <c r="P419" s="142">
        <f>O419*H419</f>
        <v>0</v>
      </c>
      <c r="Q419" s="142">
        <v>2.0000000000000002E-5</v>
      </c>
      <c r="R419" s="142">
        <f>Q419*H419</f>
        <v>1.206E-3</v>
      </c>
      <c r="S419" s="142">
        <v>0</v>
      </c>
      <c r="T419" s="143">
        <f>S419*H419</f>
        <v>0</v>
      </c>
      <c r="AR419" s="144" t="s">
        <v>217</v>
      </c>
      <c r="AT419" s="144" t="s">
        <v>212</v>
      </c>
      <c r="AU419" s="144" t="s">
        <v>86</v>
      </c>
      <c r="AY419" s="17" t="s">
        <v>210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7" t="s">
        <v>84</v>
      </c>
      <c r="BK419" s="145">
        <f>ROUND(I419*H419,2)</f>
        <v>0</v>
      </c>
      <c r="BL419" s="17" t="s">
        <v>217</v>
      </c>
      <c r="BM419" s="144" t="s">
        <v>1779</v>
      </c>
    </row>
    <row r="420" spans="2:65" s="1" customFormat="1" ht="24.25" customHeight="1">
      <c r="B420" s="32"/>
      <c r="C420" s="170" t="s">
        <v>574</v>
      </c>
      <c r="D420" s="170" t="s">
        <v>327</v>
      </c>
      <c r="E420" s="171" t="s">
        <v>1780</v>
      </c>
      <c r="F420" s="172" t="s">
        <v>1781</v>
      </c>
      <c r="G420" s="173" t="s">
        <v>240</v>
      </c>
      <c r="H420" s="174">
        <v>62.109000000000002</v>
      </c>
      <c r="I420" s="175"/>
      <c r="J420" s="176">
        <f>ROUND(I420*H420,2)</f>
        <v>0</v>
      </c>
      <c r="K420" s="172" t="s">
        <v>1</v>
      </c>
      <c r="L420" s="177"/>
      <c r="M420" s="178" t="s">
        <v>1</v>
      </c>
      <c r="N420" s="179" t="s">
        <v>41</v>
      </c>
      <c r="P420" s="142">
        <f>O420*H420</f>
        <v>0</v>
      </c>
      <c r="Q420" s="142">
        <v>2.1000000000000001E-2</v>
      </c>
      <c r="R420" s="142">
        <f>Q420*H420</f>
        <v>1.304289</v>
      </c>
      <c r="S420" s="142">
        <v>0</v>
      </c>
      <c r="T420" s="143">
        <f>S420*H420</f>
        <v>0</v>
      </c>
      <c r="AR420" s="144" t="s">
        <v>263</v>
      </c>
      <c r="AT420" s="144" t="s">
        <v>327</v>
      </c>
      <c r="AU420" s="144" t="s">
        <v>86</v>
      </c>
      <c r="AY420" s="17" t="s">
        <v>210</v>
      </c>
      <c r="BE420" s="145">
        <f>IF(N420="základní",J420,0)</f>
        <v>0</v>
      </c>
      <c r="BF420" s="145">
        <f>IF(N420="snížená",J420,0)</f>
        <v>0</v>
      </c>
      <c r="BG420" s="145">
        <f>IF(N420="zákl. přenesená",J420,0)</f>
        <v>0</v>
      </c>
      <c r="BH420" s="145">
        <f>IF(N420="sníž. přenesená",J420,0)</f>
        <v>0</v>
      </c>
      <c r="BI420" s="145">
        <f>IF(N420="nulová",J420,0)</f>
        <v>0</v>
      </c>
      <c r="BJ420" s="17" t="s">
        <v>84</v>
      </c>
      <c r="BK420" s="145">
        <f>ROUND(I420*H420,2)</f>
        <v>0</v>
      </c>
      <c r="BL420" s="17" t="s">
        <v>217</v>
      </c>
      <c r="BM420" s="144" t="s">
        <v>1782</v>
      </c>
    </row>
    <row r="421" spans="2:65" s="13" customFormat="1">
      <c r="B421" s="156"/>
      <c r="D421" s="146" t="s">
        <v>221</v>
      </c>
      <c r="E421" s="157" t="s">
        <v>1</v>
      </c>
      <c r="F421" s="158" t="s">
        <v>1783</v>
      </c>
      <c r="H421" s="159">
        <v>62.109000000000002</v>
      </c>
      <c r="I421" s="160"/>
      <c r="L421" s="156"/>
      <c r="M421" s="161"/>
      <c r="T421" s="162"/>
      <c r="AT421" s="157" t="s">
        <v>221</v>
      </c>
      <c r="AU421" s="157" t="s">
        <v>86</v>
      </c>
      <c r="AV421" s="13" t="s">
        <v>86</v>
      </c>
      <c r="AW421" s="13" t="s">
        <v>32</v>
      </c>
      <c r="AX421" s="13" t="s">
        <v>84</v>
      </c>
      <c r="AY421" s="157" t="s">
        <v>210</v>
      </c>
    </row>
    <row r="422" spans="2:65" s="1" customFormat="1" ht="24.25" customHeight="1">
      <c r="B422" s="32"/>
      <c r="C422" s="133" t="s">
        <v>579</v>
      </c>
      <c r="D422" s="133" t="s">
        <v>212</v>
      </c>
      <c r="E422" s="134" t="s">
        <v>1784</v>
      </c>
      <c r="F422" s="135" t="s">
        <v>1785</v>
      </c>
      <c r="G422" s="136" t="s">
        <v>240</v>
      </c>
      <c r="H422" s="137">
        <v>321.60000000000002</v>
      </c>
      <c r="I422" s="138"/>
      <c r="J422" s="139">
        <f>ROUND(I422*H422,2)</f>
        <v>0</v>
      </c>
      <c r="K422" s="135" t="s">
        <v>1</v>
      </c>
      <c r="L422" s="32"/>
      <c r="M422" s="140" t="s">
        <v>1</v>
      </c>
      <c r="N422" s="141" t="s">
        <v>41</v>
      </c>
      <c r="P422" s="142">
        <f>O422*H422</f>
        <v>0</v>
      </c>
      <c r="Q422" s="142">
        <v>3.0000000000000001E-5</v>
      </c>
      <c r="R422" s="142">
        <f>Q422*H422</f>
        <v>9.6480000000000003E-3</v>
      </c>
      <c r="S422" s="142">
        <v>0</v>
      </c>
      <c r="T422" s="143">
        <f>S422*H422</f>
        <v>0</v>
      </c>
      <c r="AR422" s="144" t="s">
        <v>217</v>
      </c>
      <c r="AT422" s="144" t="s">
        <v>212</v>
      </c>
      <c r="AU422" s="144" t="s">
        <v>86</v>
      </c>
      <c r="AY422" s="17" t="s">
        <v>210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7" t="s">
        <v>84</v>
      </c>
      <c r="BK422" s="145">
        <f>ROUND(I422*H422,2)</f>
        <v>0</v>
      </c>
      <c r="BL422" s="17" t="s">
        <v>217</v>
      </c>
      <c r="BM422" s="144" t="s">
        <v>1786</v>
      </c>
    </row>
    <row r="423" spans="2:65" s="1" customFormat="1" ht="24.25" customHeight="1">
      <c r="B423" s="32"/>
      <c r="C423" s="170" t="s">
        <v>446</v>
      </c>
      <c r="D423" s="170" t="s">
        <v>327</v>
      </c>
      <c r="E423" s="171" t="s">
        <v>1787</v>
      </c>
      <c r="F423" s="172" t="s">
        <v>1788</v>
      </c>
      <c r="G423" s="173" t="s">
        <v>240</v>
      </c>
      <c r="H423" s="174">
        <v>331.24799999999999</v>
      </c>
      <c r="I423" s="175"/>
      <c r="J423" s="176">
        <f>ROUND(I423*H423,2)</f>
        <v>0</v>
      </c>
      <c r="K423" s="172" t="s">
        <v>1</v>
      </c>
      <c r="L423" s="177"/>
      <c r="M423" s="178" t="s">
        <v>1</v>
      </c>
      <c r="N423" s="179" t="s">
        <v>41</v>
      </c>
      <c r="P423" s="142">
        <f>O423*H423</f>
        <v>0</v>
      </c>
      <c r="Q423" s="142">
        <v>2.683E-2</v>
      </c>
      <c r="R423" s="142">
        <f>Q423*H423</f>
        <v>8.88738384</v>
      </c>
      <c r="S423" s="142">
        <v>0</v>
      </c>
      <c r="T423" s="143">
        <f>S423*H423</f>
        <v>0</v>
      </c>
      <c r="AR423" s="144" t="s">
        <v>263</v>
      </c>
      <c r="AT423" s="144" t="s">
        <v>327</v>
      </c>
      <c r="AU423" s="144" t="s">
        <v>86</v>
      </c>
      <c r="AY423" s="17" t="s">
        <v>210</v>
      </c>
      <c r="BE423" s="145">
        <f>IF(N423="základní",J423,0)</f>
        <v>0</v>
      </c>
      <c r="BF423" s="145">
        <f>IF(N423="snížená",J423,0)</f>
        <v>0</v>
      </c>
      <c r="BG423" s="145">
        <f>IF(N423="zákl. přenesená",J423,0)</f>
        <v>0</v>
      </c>
      <c r="BH423" s="145">
        <f>IF(N423="sníž. přenesená",J423,0)</f>
        <v>0</v>
      </c>
      <c r="BI423" s="145">
        <f>IF(N423="nulová",J423,0)</f>
        <v>0</v>
      </c>
      <c r="BJ423" s="17" t="s">
        <v>84</v>
      </c>
      <c r="BK423" s="145">
        <f>ROUND(I423*H423,2)</f>
        <v>0</v>
      </c>
      <c r="BL423" s="17" t="s">
        <v>217</v>
      </c>
      <c r="BM423" s="144" t="s">
        <v>1789</v>
      </c>
    </row>
    <row r="424" spans="2:65" s="13" customFormat="1">
      <c r="B424" s="156"/>
      <c r="D424" s="146" t="s">
        <v>221</v>
      </c>
      <c r="E424" s="157" t="s">
        <v>1</v>
      </c>
      <c r="F424" s="158" t="s">
        <v>1790</v>
      </c>
      <c r="H424" s="159">
        <v>331.24799999999999</v>
      </c>
      <c r="I424" s="160"/>
      <c r="L424" s="156"/>
      <c r="M424" s="161"/>
      <c r="T424" s="162"/>
      <c r="AT424" s="157" t="s">
        <v>221</v>
      </c>
      <c r="AU424" s="157" t="s">
        <v>86</v>
      </c>
      <c r="AV424" s="13" t="s">
        <v>86</v>
      </c>
      <c r="AW424" s="13" t="s">
        <v>32</v>
      </c>
      <c r="AX424" s="13" t="s">
        <v>84</v>
      </c>
      <c r="AY424" s="157" t="s">
        <v>210</v>
      </c>
    </row>
    <row r="425" spans="2:65" s="1" customFormat="1" ht="24.25" customHeight="1">
      <c r="B425" s="32"/>
      <c r="C425" s="133" t="s">
        <v>589</v>
      </c>
      <c r="D425" s="133" t="s">
        <v>212</v>
      </c>
      <c r="E425" s="134" t="s">
        <v>1791</v>
      </c>
      <c r="F425" s="135" t="s">
        <v>1792</v>
      </c>
      <c r="G425" s="136" t="s">
        <v>240</v>
      </c>
      <c r="H425" s="137">
        <v>72.5</v>
      </c>
      <c r="I425" s="138"/>
      <c r="J425" s="139">
        <f>ROUND(I425*H425,2)</f>
        <v>0</v>
      </c>
      <c r="K425" s="135" t="s">
        <v>1</v>
      </c>
      <c r="L425" s="32"/>
      <c r="M425" s="140" t="s">
        <v>1</v>
      </c>
      <c r="N425" s="141" t="s">
        <v>41</v>
      </c>
      <c r="P425" s="142">
        <f>O425*H425</f>
        <v>0</v>
      </c>
      <c r="Q425" s="142">
        <v>4.0000000000000003E-5</v>
      </c>
      <c r="R425" s="142">
        <f>Q425*H425</f>
        <v>2.9000000000000002E-3</v>
      </c>
      <c r="S425" s="142">
        <v>0</v>
      </c>
      <c r="T425" s="143">
        <f>S425*H425</f>
        <v>0</v>
      </c>
      <c r="AR425" s="144" t="s">
        <v>217</v>
      </c>
      <c r="AT425" s="144" t="s">
        <v>212</v>
      </c>
      <c r="AU425" s="144" t="s">
        <v>86</v>
      </c>
      <c r="AY425" s="17" t="s">
        <v>210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7" t="s">
        <v>84</v>
      </c>
      <c r="BK425" s="145">
        <f>ROUND(I425*H425,2)</f>
        <v>0</v>
      </c>
      <c r="BL425" s="17" t="s">
        <v>217</v>
      </c>
      <c r="BM425" s="144" t="s">
        <v>1793</v>
      </c>
    </row>
    <row r="426" spans="2:65" s="1" customFormat="1" ht="24.25" customHeight="1">
      <c r="B426" s="32"/>
      <c r="C426" s="170" t="s">
        <v>595</v>
      </c>
      <c r="D426" s="170" t="s">
        <v>327</v>
      </c>
      <c r="E426" s="171" t="s">
        <v>1794</v>
      </c>
      <c r="F426" s="172" t="s">
        <v>1795</v>
      </c>
      <c r="G426" s="173" t="s">
        <v>240</v>
      </c>
      <c r="H426" s="174">
        <v>74.674999999999997</v>
      </c>
      <c r="I426" s="175"/>
      <c r="J426" s="176">
        <f>ROUND(I426*H426,2)</f>
        <v>0</v>
      </c>
      <c r="K426" s="172" t="s">
        <v>1</v>
      </c>
      <c r="L426" s="177"/>
      <c r="M426" s="178" t="s">
        <v>1</v>
      </c>
      <c r="N426" s="179" t="s">
        <v>41</v>
      </c>
      <c r="P426" s="142">
        <f>O426*H426</f>
        <v>0</v>
      </c>
      <c r="Q426" s="142">
        <v>3.3000000000000002E-2</v>
      </c>
      <c r="R426" s="142">
        <f>Q426*H426</f>
        <v>2.4642750000000002</v>
      </c>
      <c r="S426" s="142">
        <v>0</v>
      </c>
      <c r="T426" s="143">
        <f>S426*H426</f>
        <v>0</v>
      </c>
      <c r="AR426" s="144" t="s">
        <v>263</v>
      </c>
      <c r="AT426" s="144" t="s">
        <v>327</v>
      </c>
      <c r="AU426" s="144" t="s">
        <v>86</v>
      </c>
      <c r="AY426" s="17" t="s">
        <v>210</v>
      </c>
      <c r="BE426" s="145">
        <f>IF(N426="základní",J426,0)</f>
        <v>0</v>
      </c>
      <c r="BF426" s="145">
        <f>IF(N426="snížená",J426,0)</f>
        <v>0</v>
      </c>
      <c r="BG426" s="145">
        <f>IF(N426="zákl. přenesená",J426,0)</f>
        <v>0</v>
      </c>
      <c r="BH426" s="145">
        <f>IF(N426="sníž. přenesená",J426,0)</f>
        <v>0</v>
      </c>
      <c r="BI426" s="145">
        <f>IF(N426="nulová",J426,0)</f>
        <v>0</v>
      </c>
      <c r="BJ426" s="17" t="s">
        <v>84</v>
      </c>
      <c r="BK426" s="145">
        <f>ROUND(I426*H426,2)</f>
        <v>0</v>
      </c>
      <c r="BL426" s="17" t="s">
        <v>217</v>
      </c>
      <c r="BM426" s="144" t="s">
        <v>1796</v>
      </c>
    </row>
    <row r="427" spans="2:65" s="13" customFormat="1">
      <c r="B427" s="156"/>
      <c r="D427" s="146" t="s">
        <v>221</v>
      </c>
      <c r="E427" s="157" t="s">
        <v>1</v>
      </c>
      <c r="F427" s="158" t="s">
        <v>1797</v>
      </c>
      <c r="H427" s="159">
        <v>74.674999999999997</v>
      </c>
      <c r="I427" s="160"/>
      <c r="L427" s="156"/>
      <c r="M427" s="161"/>
      <c r="T427" s="162"/>
      <c r="AT427" s="157" t="s">
        <v>221</v>
      </c>
      <c r="AU427" s="157" t="s">
        <v>86</v>
      </c>
      <c r="AV427" s="13" t="s">
        <v>86</v>
      </c>
      <c r="AW427" s="13" t="s">
        <v>32</v>
      </c>
      <c r="AX427" s="13" t="s">
        <v>84</v>
      </c>
      <c r="AY427" s="157" t="s">
        <v>210</v>
      </c>
    </row>
    <row r="428" spans="2:65" s="1" customFormat="1" ht="37.9" customHeight="1">
      <c r="B428" s="32"/>
      <c r="C428" s="133" t="s">
        <v>601</v>
      </c>
      <c r="D428" s="133" t="s">
        <v>212</v>
      </c>
      <c r="E428" s="134" t="s">
        <v>1798</v>
      </c>
      <c r="F428" s="135" t="s">
        <v>1799</v>
      </c>
      <c r="G428" s="136" t="s">
        <v>266</v>
      </c>
      <c r="H428" s="137">
        <v>2</v>
      </c>
      <c r="I428" s="138"/>
      <c r="J428" s="139">
        <f t="shared" ref="J428:J459" si="20">ROUND(I428*H428,2)</f>
        <v>0</v>
      </c>
      <c r="K428" s="135" t="s">
        <v>1</v>
      </c>
      <c r="L428" s="32"/>
      <c r="M428" s="140" t="s">
        <v>1</v>
      </c>
      <c r="N428" s="141" t="s">
        <v>41</v>
      </c>
      <c r="P428" s="142">
        <f t="shared" ref="P428:P459" si="21">O428*H428</f>
        <v>0</v>
      </c>
      <c r="Q428" s="142">
        <v>3.0000000000000001E-5</v>
      </c>
      <c r="R428" s="142">
        <f t="shared" ref="R428:R459" si="22">Q428*H428</f>
        <v>6.0000000000000002E-5</v>
      </c>
      <c r="S428" s="142">
        <v>0</v>
      </c>
      <c r="T428" s="143">
        <f t="shared" ref="T428:T459" si="23">S428*H428</f>
        <v>0</v>
      </c>
      <c r="AR428" s="144" t="s">
        <v>217</v>
      </c>
      <c r="AT428" s="144" t="s">
        <v>212</v>
      </c>
      <c r="AU428" s="144" t="s">
        <v>86</v>
      </c>
      <c r="AY428" s="17" t="s">
        <v>210</v>
      </c>
      <c r="BE428" s="145">
        <f t="shared" ref="BE428:BE459" si="24">IF(N428="základní",J428,0)</f>
        <v>0</v>
      </c>
      <c r="BF428" s="145">
        <f t="shared" ref="BF428:BF459" si="25">IF(N428="snížená",J428,0)</f>
        <v>0</v>
      </c>
      <c r="BG428" s="145">
        <f t="shared" ref="BG428:BG459" si="26">IF(N428="zákl. přenesená",J428,0)</f>
        <v>0</v>
      </c>
      <c r="BH428" s="145">
        <f t="shared" ref="BH428:BH459" si="27">IF(N428="sníž. přenesená",J428,0)</f>
        <v>0</v>
      </c>
      <c r="BI428" s="145">
        <f t="shared" ref="BI428:BI459" si="28">IF(N428="nulová",J428,0)</f>
        <v>0</v>
      </c>
      <c r="BJ428" s="17" t="s">
        <v>84</v>
      </c>
      <c r="BK428" s="145">
        <f t="shared" ref="BK428:BK459" si="29">ROUND(I428*H428,2)</f>
        <v>0</v>
      </c>
      <c r="BL428" s="17" t="s">
        <v>217</v>
      </c>
      <c r="BM428" s="144" t="s">
        <v>1800</v>
      </c>
    </row>
    <row r="429" spans="2:65" s="1" customFormat="1" ht="24.25" customHeight="1">
      <c r="B429" s="32"/>
      <c r="C429" s="170" t="s">
        <v>609</v>
      </c>
      <c r="D429" s="170" t="s">
        <v>327</v>
      </c>
      <c r="E429" s="171" t="s">
        <v>1801</v>
      </c>
      <c r="F429" s="172" t="s">
        <v>1802</v>
      </c>
      <c r="G429" s="173" t="s">
        <v>266</v>
      </c>
      <c r="H429" s="174">
        <v>2</v>
      </c>
      <c r="I429" s="175"/>
      <c r="J429" s="176">
        <f t="shared" si="20"/>
        <v>0</v>
      </c>
      <c r="K429" s="172" t="s">
        <v>1</v>
      </c>
      <c r="L429" s="177"/>
      <c r="M429" s="178" t="s">
        <v>1</v>
      </c>
      <c r="N429" s="179" t="s">
        <v>41</v>
      </c>
      <c r="P429" s="142">
        <f t="shared" si="21"/>
        <v>0</v>
      </c>
      <c r="Q429" s="142">
        <v>3.3999999999999998E-3</v>
      </c>
      <c r="R429" s="142">
        <f t="shared" si="22"/>
        <v>6.7999999999999996E-3</v>
      </c>
      <c r="S429" s="142">
        <v>0</v>
      </c>
      <c r="T429" s="143">
        <f t="shared" si="23"/>
        <v>0</v>
      </c>
      <c r="AR429" s="144" t="s">
        <v>263</v>
      </c>
      <c r="AT429" s="144" t="s">
        <v>327</v>
      </c>
      <c r="AU429" s="144" t="s">
        <v>86</v>
      </c>
      <c r="AY429" s="17" t="s">
        <v>210</v>
      </c>
      <c r="BE429" s="145">
        <f t="shared" si="24"/>
        <v>0</v>
      </c>
      <c r="BF429" s="145">
        <f t="shared" si="25"/>
        <v>0</v>
      </c>
      <c r="BG429" s="145">
        <f t="shared" si="26"/>
        <v>0</v>
      </c>
      <c r="BH429" s="145">
        <f t="shared" si="27"/>
        <v>0</v>
      </c>
      <c r="BI429" s="145">
        <f t="shared" si="28"/>
        <v>0</v>
      </c>
      <c r="BJ429" s="17" t="s">
        <v>84</v>
      </c>
      <c r="BK429" s="145">
        <f t="shared" si="29"/>
        <v>0</v>
      </c>
      <c r="BL429" s="17" t="s">
        <v>217</v>
      </c>
      <c r="BM429" s="144" t="s">
        <v>1803</v>
      </c>
    </row>
    <row r="430" spans="2:65" s="1" customFormat="1" ht="37.9" customHeight="1">
      <c r="B430" s="32"/>
      <c r="C430" s="133" t="s">
        <v>615</v>
      </c>
      <c r="D430" s="133" t="s">
        <v>212</v>
      </c>
      <c r="E430" s="134" t="s">
        <v>1804</v>
      </c>
      <c r="F430" s="135" t="s">
        <v>1805</v>
      </c>
      <c r="G430" s="136" t="s">
        <v>266</v>
      </c>
      <c r="H430" s="137">
        <v>44</v>
      </c>
      <c r="I430" s="138"/>
      <c r="J430" s="139">
        <f t="shared" si="20"/>
        <v>0</v>
      </c>
      <c r="K430" s="135" t="s">
        <v>1</v>
      </c>
      <c r="L430" s="32"/>
      <c r="M430" s="140" t="s">
        <v>1</v>
      </c>
      <c r="N430" s="141" t="s">
        <v>41</v>
      </c>
      <c r="P430" s="142">
        <f t="shared" si="21"/>
        <v>0</v>
      </c>
      <c r="Q430" s="142">
        <v>0</v>
      </c>
      <c r="R430" s="142">
        <f t="shared" si="22"/>
        <v>0</v>
      </c>
      <c r="S430" s="142">
        <v>0</v>
      </c>
      <c r="T430" s="143">
        <f t="shared" si="23"/>
        <v>0</v>
      </c>
      <c r="AR430" s="144" t="s">
        <v>217</v>
      </c>
      <c r="AT430" s="144" t="s">
        <v>212</v>
      </c>
      <c r="AU430" s="144" t="s">
        <v>86</v>
      </c>
      <c r="AY430" s="17" t="s">
        <v>210</v>
      </c>
      <c r="BE430" s="145">
        <f t="shared" si="24"/>
        <v>0</v>
      </c>
      <c r="BF430" s="145">
        <f t="shared" si="25"/>
        <v>0</v>
      </c>
      <c r="BG430" s="145">
        <f t="shared" si="26"/>
        <v>0</v>
      </c>
      <c r="BH430" s="145">
        <f t="shared" si="27"/>
        <v>0</v>
      </c>
      <c r="BI430" s="145">
        <f t="shared" si="28"/>
        <v>0</v>
      </c>
      <c r="BJ430" s="17" t="s">
        <v>84</v>
      </c>
      <c r="BK430" s="145">
        <f t="shared" si="29"/>
        <v>0</v>
      </c>
      <c r="BL430" s="17" t="s">
        <v>217</v>
      </c>
      <c r="BM430" s="144" t="s">
        <v>1806</v>
      </c>
    </row>
    <row r="431" spans="2:65" s="1" customFormat="1" ht="24.25" customHeight="1">
      <c r="B431" s="32"/>
      <c r="C431" s="170" t="s">
        <v>621</v>
      </c>
      <c r="D431" s="170" t="s">
        <v>327</v>
      </c>
      <c r="E431" s="171" t="s">
        <v>1807</v>
      </c>
      <c r="F431" s="172" t="s">
        <v>1808</v>
      </c>
      <c r="G431" s="173" t="s">
        <v>266</v>
      </c>
      <c r="H431" s="174">
        <v>34</v>
      </c>
      <c r="I431" s="175"/>
      <c r="J431" s="176">
        <f t="shared" si="20"/>
        <v>0</v>
      </c>
      <c r="K431" s="172" t="s">
        <v>1</v>
      </c>
      <c r="L431" s="177"/>
      <c r="M431" s="178" t="s">
        <v>1</v>
      </c>
      <c r="N431" s="179" t="s">
        <v>41</v>
      </c>
      <c r="P431" s="142">
        <f t="shared" si="21"/>
        <v>0</v>
      </c>
      <c r="Q431" s="142">
        <v>7.3000000000000001E-3</v>
      </c>
      <c r="R431" s="142">
        <f t="shared" si="22"/>
        <v>0.2482</v>
      </c>
      <c r="S431" s="142">
        <v>0</v>
      </c>
      <c r="T431" s="143">
        <f t="shared" si="23"/>
        <v>0</v>
      </c>
      <c r="AR431" s="144" t="s">
        <v>263</v>
      </c>
      <c r="AT431" s="144" t="s">
        <v>327</v>
      </c>
      <c r="AU431" s="144" t="s">
        <v>86</v>
      </c>
      <c r="AY431" s="17" t="s">
        <v>210</v>
      </c>
      <c r="BE431" s="145">
        <f t="shared" si="24"/>
        <v>0</v>
      </c>
      <c r="BF431" s="145">
        <f t="shared" si="25"/>
        <v>0</v>
      </c>
      <c r="BG431" s="145">
        <f t="shared" si="26"/>
        <v>0</v>
      </c>
      <c r="BH431" s="145">
        <f t="shared" si="27"/>
        <v>0</v>
      </c>
      <c r="BI431" s="145">
        <f t="shared" si="28"/>
        <v>0</v>
      </c>
      <c r="BJ431" s="17" t="s">
        <v>84</v>
      </c>
      <c r="BK431" s="145">
        <f t="shared" si="29"/>
        <v>0</v>
      </c>
      <c r="BL431" s="17" t="s">
        <v>217</v>
      </c>
      <c r="BM431" s="144" t="s">
        <v>1809</v>
      </c>
    </row>
    <row r="432" spans="2:65" s="1" customFormat="1" ht="24.25" customHeight="1">
      <c r="B432" s="32"/>
      <c r="C432" s="170" t="s">
        <v>626</v>
      </c>
      <c r="D432" s="170" t="s">
        <v>327</v>
      </c>
      <c r="E432" s="171" t="s">
        <v>1810</v>
      </c>
      <c r="F432" s="172" t="s">
        <v>1811</v>
      </c>
      <c r="G432" s="173" t="s">
        <v>266</v>
      </c>
      <c r="H432" s="174">
        <v>10</v>
      </c>
      <c r="I432" s="175"/>
      <c r="J432" s="176">
        <f t="shared" si="20"/>
        <v>0</v>
      </c>
      <c r="K432" s="172" t="s">
        <v>1</v>
      </c>
      <c r="L432" s="177"/>
      <c r="M432" s="178" t="s">
        <v>1</v>
      </c>
      <c r="N432" s="179" t="s">
        <v>41</v>
      </c>
      <c r="P432" s="142">
        <f t="shared" si="21"/>
        <v>0</v>
      </c>
      <c r="Q432" s="142">
        <v>8.3000000000000001E-3</v>
      </c>
      <c r="R432" s="142">
        <f t="shared" si="22"/>
        <v>8.3000000000000004E-2</v>
      </c>
      <c r="S432" s="142">
        <v>0</v>
      </c>
      <c r="T432" s="143">
        <f t="shared" si="23"/>
        <v>0</v>
      </c>
      <c r="AR432" s="144" t="s">
        <v>263</v>
      </c>
      <c r="AT432" s="144" t="s">
        <v>327</v>
      </c>
      <c r="AU432" s="144" t="s">
        <v>86</v>
      </c>
      <c r="AY432" s="17" t="s">
        <v>210</v>
      </c>
      <c r="BE432" s="145">
        <f t="shared" si="24"/>
        <v>0</v>
      </c>
      <c r="BF432" s="145">
        <f t="shared" si="25"/>
        <v>0</v>
      </c>
      <c r="BG432" s="145">
        <f t="shared" si="26"/>
        <v>0</v>
      </c>
      <c r="BH432" s="145">
        <f t="shared" si="27"/>
        <v>0</v>
      </c>
      <c r="BI432" s="145">
        <f t="shared" si="28"/>
        <v>0</v>
      </c>
      <c r="BJ432" s="17" t="s">
        <v>84</v>
      </c>
      <c r="BK432" s="145">
        <f t="shared" si="29"/>
        <v>0</v>
      </c>
      <c r="BL432" s="17" t="s">
        <v>217</v>
      </c>
      <c r="BM432" s="144" t="s">
        <v>1812</v>
      </c>
    </row>
    <row r="433" spans="2:65" s="1" customFormat="1" ht="37.9" customHeight="1">
      <c r="B433" s="32"/>
      <c r="C433" s="133" t="s">
        <v>632</v>
      </c>
      <c r="D433" s="133" t="s">
        <v>212</v>
      </c>
      <c r="E433" s="134" t="s">
        <v>1813</v>
      </c>
      <c r="F433" s="135" t="s">
        <v>1814</v>
      </c>
      <c r="G433" s="136" t="s">
        <v>266</v>
      </c>
      <c r="H433" s="137">
        <v>62</v>
      </c>
      <c r="I433" s="138"/>
      <c r="J433" s="139">
        <f t="shared" si="20"/>
        <v>0</v>
      </c>
      <c r="K433" s="135" t="s">
        <v>1</v>
      </c>
      <c r="L433" s="32"/>
      <c r="M433" s="140" t="s">
        <v>1</v>
      </c>
      <c r="N433" s="141" t="s">
        <v>41</v>
      </c>
      <c r="P433" s="142">
        <f t="shared" si="21"/>
        <v>0</v>
      </c>
      <c r="Q433" s="142">
        <v>0</v>
      </c>
      <c r="R433" s="142">
        <f t="shared" si="22"/>
        <v>0</v>
      </c>
      <c r="S433" s="142">
        <v>0</v>
      </c>
      <c r="T433" s="143">
        <f t="shared" si="23"/>
        <v>0</v>
      </c>
      <c r="AR433" s="144" t="s">
        <v>217</v>
      </c>
      <c r="AT433" s="144" t="s">
        <v>212</v>
      </c>
      <c r="AU433" s="144" t="s">
        <v>86</v>
      </c>
      <c r="AY433" s="17" t="s">
        <v>210</v>
      </c>
      <c r="BE433" s="145">
        <f t="shared" si="24"/>
        <v>0</v>
      </c>
      <c r="BF433" s="145">
        <f t="shared" si="25"/>
        <v>0</v>
      </c>
      <c r="BG433" s="145">
        <f t="shared" si="26"/>
        <v>0</v>
      </c>
      <c r="BH433" s="145">
        <f t="shared" si="27"/>
        <v>0</v>
      </c>
      <c r="BI433" s="145">
        <f t="shared" si="28"/>
        <v>0</v>
      </c>
      <c r="BJ433" s="17" t="s">
        <v>84</v>
      </c>
      <c r="BK433" s="145">
        <f t="shared" si="29"/>
        <v>0</v>
      </c>
      <c r="BL433" s="17" t="s">
        <v>217</v>
      </c>
      <c r="BM433" s="144" t="s">
        <v>1815</v>
      </c>
    </row>
    <row r="434" spans="2:65" s="1" customFormat="1" ht="24.25" customHeight="1">
      <c r="B434" s="32"/>
      <c r="C434" s="170" t="s">
        <v>637</v>
      </c>
      <c r="D434" s="170" t="s">
        <v>327</v>
      </c>
      <c r="E434" s="171" t="s">
        <v>1816</v>
      </c>
      <c r="F434" s="172" t="s">
        <v>1817</v>
      </c>
      <c r="G434" s="173" t="s">
        <v>266</v>
      </c>
      <c r="H434" s="174">
        <v>46</v>
      </c>
      <c r="I434" s="175"/>
      <c r="J434" s="176">
        <f t="shared" si="20"/>
        <v>0</v>
      </c>
      <c r="K434" s="172" t="s">
        <v>1</v>
      </c>
      <c r="L434" s="177"/>
      <c r="M434" s="178" t="s">
        <v>1</v>
      </c>
      <c r="N434" s="179" t="s">
        <v>41</v>
      </c>
      <c r="P434" s="142">
        <f t="shared" si="21"/>
        <v>0</v>
      </c>
      <c r="Q434" s="142">
        <v>1.3599999999999999E-2</v>
      </c>
      <c r="R434" s="142">
        <f t="shared" si="22"/>
        <v>0.62559999999999993</v>
      </c>
      <c r="S434" s="142">
        <v>0</v>
      </c>
      <c r="T434" s="143">
        <f t="shared" si="23"/>
        <v>0</v>
      </c>
      <c r="AR434" s="144" t="s">
        <v>263</v>
      </c>
      <c r="AT434" s="144" t="s">
        <v>327</v>
      </c>
      <c r="AU434" s="144" t="s">
        <v>86</v>
      </c>
      <c r="AY434" s="17" t="s">
        <v>210</v>
      </c>
      <c r="BE434" s="145">
        <f t="shared" si="24"/>
        <v>0</v>
      </c>
      <c r="BF434" s="145">
        <f t="shared" si="25"/>
        <v>0</v>
      </c>
      <c r="BG434" s="145">
        <f t="shared" si="26"/>
        <v>0</v>
      </c>
      <c r="BH434" s="145">
        <f t="shared" si="27"/>
        <v>0</v>
      </c>
      <c r="BI434" s="145">
        <f t="shared" si="28"/>
        <v>0</v>
      </c>
      <c r="BJ434" s="17" t="s">
        <v>84</v>
      </c>
      <c r="BK434" s="145">
        <f t="shared" si="29"/>
        <v>0</v>
      </c>
      <c r="BL434" s="17" t="s">
        <v>217</v>
      </c>
      <c r="BM434" s="144" t="s">
        <v>1818</v>
      </c>
    </row>
    <row r="435" spans="2:65" s="1" customFormat="1" ht="24.25" customHeight="1">
      <c r="B435" s="32"/>
      <c r="C435" s="170" t="s">
        <v>641</v>
      </c>
      <c r="D435" s="170" t="s">
        <v>327</v>
      </c>
      <c r="E435" s="171" t="s">
        <v>1819</v>
      </c>
      <c r="F435" s="172" t="s">
        <v>1820</v>
      </c>
      <c r="G435" s="173" t="s">
        <v>266</v>
      </c>
      <c r="H435" s="174">
        <v>16</v>
      </c>
      <c r="I435" s="175"/>
      <c r="J435" s="176">
        <f t="shared" si="20"/>
        <v>0</v>
      </c>
      <c r="K435" s="172" t="s">
        <v>1</v>
      </c>
      <c r="L435" s="177"/>
      <c r="M435" s="178" t="s">
        <v>1</v>
      </c>
      <c r="N435" s="179" t="s">
        <v>41</v>
      </c>
      <c r="P435" s="142">
        <f t="shared" si="21"/>
        <v>0</v>
      </c>
      <c r="Q435" s="142">
        <v>1.54E-2</v>
      </c>
      <c r="R435" s="142">
        <f t="shared" si="22"/>
        <v>0.24640000000000001</v>
      </c>
      <c r="S435" s="142">
        <v>0</v>
      </c>
      <c r="T435" s="143">
        <f t="shared" si="23"/>
        <v>0</v>
      </c>
      <c r="AR435" s="144" t="s">
        <v>263</v>
      </c>
      <c r="AT435" s="144" t="s">
        <v>327</v>
      </c>
      <c r="AU435" s="144" t="s">
        <v>86</v>
      </c>
      <c r="AY435" s="17" t="s">
        <v>210</v>
      </c>
      <c r="BE435" s="145">
        <f t="shared" si="24"/>
        <v>0</v>
      </c>
      <c r="BF435" s="145">
        <f t="shared" si="25"/>
        <v>0</v>
      </c>
      <c r="BG435" s="145">
        <f t="shared" si="26"/>
        <v>0</v>
      </c>
      <c r="BH435" s="145">
        <f t="shared" si="27"/>
        <v>0</v>
      </c>
      <c r="BI435" s="145">
        <f t="shared" si="28"/>
        <v>0</v>
      </c>
      <c r="BJ435" s="17" t="s">
        <v>84</v>
      </c>
      <c r="BK435" s="145">
        <f t="shared" si="29"/>
        <v>0</v>
      </c>
      <c r="BL435" s="17" t="s">
        <v>217</v>
      </c>
      <c r="BM435" s="144" t="s">
        <v>1821</v>
      </c>
    </row>
    <row r="436" spans="2:65" s="1" customFormat="1" ht="37.9" customHeight="1">
      <c r="B436" s="32"/>
      <c r="C436" s="133" t="s">
        <v>645</v>
      </c>
      <c r="D436" s="133" t="s">
        <v>212</v>
      </c>
      <c r="E436" s="134" t="s">
        <v>1822</v>
      </c>
      <c r="F436" s="135" t="s">
        <v>1823</v>
      </c>
      <c r="G436" s="136" t="s">
        <v>266</v>
      </c>
      <c r="H436" s="137">
        <v>46</v>
      </c>
      <c r="I436" s="138"/>
      <c r="J436" s="139">
        <f t="shared" si="20"/>
        <v>0</v>
      </c>
      <c r="K436" s="135" t="s">
        <v>1</v>
      </c>
      <c r="L436" s="32"/>
      <c r="M436" s="140" t="s">
        <v>1</v>
      </c>
      <c r="N436" s="141" t="s">
        <v>41</v>
      </c>
      <c r="P436" s="142">
        <f t="shared" si="21"/>
        <v>0</v>
      </c>
      <c r="Q436" s="142">
        <v>0</v>
      </c>
      <c r="R436" s="142">
        <f t="shared" si="22"/>
        <v>0</v>
      </c>
      <c r="S436" s="142">
        <v>0</v>
      </c>
      <c r="T436" s="143">
        <f t="shared" si="23"/>
        <v>0</v>
      </c>
      <c r="AR436" s="144" t="s">
        <v>217</v>
      </c>
      <c r="AT436" s="144" t="s">
        <v>212</v>
      </c>
      <c r="AU436" s="144" t="s">
        <v>86</v>
      </c>
      <c r="AY436" s="17" t="s">
        <v>210</v>
      </c>
      <c r="BE436" s="145">
        <f t="shared" si="24"/>
        <v>0</v>
      </c>
      <c r="BF436" s="145">
        <f t="shared" si="25"/>
        <v>0</v>
      </c>
      <c r="BG436" s="145">
        <f t="shared" si="26"/>
        <v>0</v>
      </c>
      <c r="BH436" s="145">
        <f t="shared" si="27"/>
        <v>0</v>
      </c>
      <c r="BI436" s="145">
        <f t="shared" si="28"/>
        <v>0</v>
      </c>
      <c r="BJ436" s="17" t="s">
        <v>84</v>
      </c>
      <c r="BK436" s="145">
        <f t="shared" si="29"/>
        <v>0</v>
      </c>
      <c r="BL436" s="17" t="s">
        <v>217</v>
      </c>
      <c r="BM436" s="144" t="s">
        <v>1824</v>
      </c>
    </row>
    <row r="437" spans="2:65" s="1" customFormat="1" ht="16.5" customHeight="1">
      <c r="B437" s="32"/>
      <c r="C437" s="170" t="s">
        <v>650</v>
      </c>
      <c r="D437" s="170" t="s">
        <v>327</v>
      </c>
      <c r="E437" s="171" t="s">
        <v>1825</v>
      </c>
      <c r="F437" s="172" t="s">
        <v>1826</v>
      </c>
      <c r="G437" s="173" t="s">
        <v>266</v>
      </c>
      <c r="H437" s="174">
        <v>46</v>
      </c>
      <c r="I437" s="175"/>
      <c r="J437" s="176">
        <f t="shared" si="20"/>
        <v>0</v>
      </c>
      <c r="K437" s="172" t="s">
        <v>1</v>
      </c>
      <c r="L437" s="177"/>
      <c r="M437" s="178" t="s">
        <v>1</v>
      </c>
      <c r="N437" s="179" t="s">
        <v>41</v>
      </c>
      <c r="P437" s="142">
        <f t="shared" si="21"/>
        <v>0</v>
      </c>
      <c r="Q437" s="142">
        <v>5.4999999999999997E-3</v>
      </c>
      <c r="R437" s="142">
        <f t="shared" si="22"/>
        <v>0.253</v>
      </c>
      <c r="S437" s="142">
        <v>0</v>
      </c>
      <c r="T437" s="143">
        <f t="shared" si="23"/>
        <v>0</v>
      </c>
      <c r="AR437" s="144" t="s">
        <v>263</v>
      </c>
      <c r="AT437" s="144" t="s">
        <v>327</v>
      </c>
      <c r="AU437" s="144" t="s">
        <v>86</v>
      </c>
      <c r="AY437" s="17" t="s">
        <v>210</v>
      </c>
      <c r="BE437" s="145">
        <f t="shared" si="24"/>
        <v>0</v>
      </c>
      <c r="BF437" s="145">
        <f t="shared" si="25"/>
        <v>0</v>
      </c>
      <c r="BG437" s="145">
        <f t="shared" si="26"/>
        <v>0</v>
      </c>
      <c r="BH437" s="145">
        <f t="shared" si="27"/>
        <v>0</v>
      </c>
      <c r="BI437" s="145">
        <f t="shared" si="28"/>
        <v>0</v>
      </c>
      <c r="BJ437" s="17" t="s">
        <v>84</v>
      </c>
      <c r="BK437" s="145">
        <f t="shared" si="29"/>
        <v>0</v>
      </c>
      <c r="BL437" s="17" t="s">
        <v>217</v>
      </c>
      <c r="BM437" s="144" t="s">
        <v>1827</v>
      </c>
    </row>
    <row r="438" spans="2:65" s="1" customFormat="1" ht="24.25" customHeight="1">
      <c r="B438" s="32"/>
      <c r="C438" s="133" t="s">
        <v>654</v>
      </c>
      <c r="D438" s="133" t="s">
        <v>212</v>
      </c>
      <c r="E438" s="134" t="s">
        <v>1828</v>
      </c>
      <c r="F438" s="135" t="s">
        <v>1829</v>
      </c>
      <c r="G438" s="136" t="s">
        <v>1830</v>
      </c>
      <c r="H438" s="137">
        <v>13</v>
      </c>
      <c r="I438" s="138"/>
      <c r="J438" s="139">
        <f t="shared" si="20"/>
        <v>0</v>
      </c>
      <c r="K438" s="135" t="s">
        <v>1</v>
      </c>
      <c r="L438" s="32"/>
      <c r="M438" s="140" t="s">
        <v>1</v>
      </c>
      <c r="N438" s="141" t="s">
        <v>41</v>
      </c>
      <c r="P438" s="142">
        <f t="shared" si="21"/>
        <v>0</v>
      </c>
      <c r="Q438" s="142">
        <v>3.1E-4</v>
      </c>
      <c r="R438" s="142">
        <f t="shared" si="22"/>
        <v>4.0299999999999997E-3</v>
      </c>
      <c r="S438" s="142">
        <v>0</v>
      </c>
      <c r="T438" s="143">
        <f t="shared" si="23"/>
        <v>0</v>
      </c>
      <c r="AR438" s="144" t="s">
        <v>217</v>
      </c>
      <c r="AT438" s="144" t="s">
        <v>212</v>
      </c>
      <c r="AU438" s="144" t="s">
        <v>86</v>
      </c>
      <c r="AY438" s="17" t="s">
        <v>210</v>
      </c>
      <c r="BE438" s="145">
        <f t="shared" si="24"/>
        <v>0</v>
      </c>
      <c r="BF438" s="145">
        <f t="shared" si="25"/>
        <v>0</v>
      </c>
      <c r="BG438" s="145">
        <f t="shared" si="26"/>
        <v>0</v>
      </c>
      <c r="BH438" s="145">
        <f t="shared" si="27"/>
        <v>0</v>
      </c>
      <c r="BI438" s="145">
        <f t="shared" si="28"/>
        <v>0</v>
      </c>
      <c r="BJ438" s="17" t="s">
        <v>84</v>
      </c>
      <c r="BK438" s="145">
        <f t="shared" si="29"/>
        <v>0</v>
      </c>
      <c r="BL438" s="17" t="s">
        <v>217</v>
      </c>
      <c r="BM438" s="144" t="s">
        <v>1831</v>
      </c>
    </row>
    <row r="439" spans="2:65" s="1" customFormat="1" ht="24.25" customHeight="1">
      <c r="B439" s="32"/>
      <c r="C439" s="133" t="s">
        <v>658</v>
      </c>
      <c r="D439" s="133" t="s">
        <v>212</v>
      </c>
      <c r="E439" s="134" t="s">
        <v>1832</v>
      </c>
      <c r="F439" s="135" t="s">
        <v>1833</v>
      </c>
      <c r="G439" s="136" t="s">
        <v>1830</v>
      </c>
      <c r="H439" s="137">
        <v>10</v>
      </c>
      <c r="I439" s="138"/>
      <c r="J439" s="139">
        <f t="shared" si="20"/>
        <v>0</v>
      </c>
      <c r="K439" s="135" t="s">
        <v>1</v>
      </c>
      <c r="L439" s="32"/>
      <c r="M439" s="140" t="s">
        <v>1</v>
      </c>
      <c r="N439" s="141" t="s">
        <v>41</v>
      </c>
      <c r="P439" s="142">
        <f t="shared" si="21"/>
        <v>0</v>
      </c>
      <c r="Q439" s="142">
        <v>2.5000000000000001E-4</v>
      </c>
      <c r="R439" s="142">
        <f t="shared" si="22"/>
        <v>2.5000000000000001E-3</v>
      </c>
      <c r="S439" s="142">
        <v>0</v>
      </c>
      <c r="T439" s="143">
        <f t="shared" si="23"/>
        <v>0</v>
      </c>
      <c r="AR439" s="144" t="s">
        <v>217</v>
      </c>
      <c r="AT439" s="144" t="s">
        <v>212</v>
      </c>
      <c r="AU439" s="144" t="s">
        <v>86</v>
      </c>
      <c r="AY439" s="17" t="s">
        <v>210</v>
      </c>
      <c r="BE439" s="145">
        <f t="shared" si="24"/>
        <v>0</v>
      </c>
      <c r="BF439" s="145">
        <f t="shared" si="25"/>
        <v>0</v>
      </c>
      <c r="BG439" s="145">
        <f t="shared" si="26"/>
        <v>0</v>
      </c>
      <c r="BH439" s="145">
        <f t="shared" si="27"/>
        <v>0</v>
      </c>
      <c r="BI439" s="145">
        <f t="shared" si="28"/>
        <v>0</v>
      </c>
      <c r="BJ439" s="17" t="s">
        <v>84</v>
      </c>
      <c r="BK439" s="145">
        <f t="shared" si="29"/>
        <v>0</v>
      </c>
      <c r="BL439" s="17" t="s">
        <v>217</v>
      </c>
      <c r="BM439" s="144" t="s">
        <v>1834</v>
      </c>
    </row>
    <row r="440" spans="2:65" s="1" customFormat="1" ht="24.25" customHeight="1">
      <c r="B440" s="32"/>
      <c r="C440" s="133" t="s">
        <v>664</v>
      </c>
      <c r="D440" s="133" t="s">
        <v>212</v>
      </c>
      <c r="E440" s="134" t="s">
        <v>1835</v>
      </c>
      <c r="F440" s="135" t="s">
        <v>1836</v>
      </c>
      <c r="G440" s="136" t="s">
        <v>1830</v>
      </c>
      <c r="H440" s="137">
        <v>5</v>
      </c>
      <c r="I440" s="138"/>
      <c r="J440" s="139">
        <f t="shared" si="20"/>
        <v>0</v>
      </c>
      <c r="K440" s="135" t="s">
        <v>1</v>
      </c>
      <c r="L440" s="32"/>
      <c r="M440" s="140" t="s">
        <v>1</v>
      </c>
      <c r="N440" s="141" t="s">
        <v>41</v>
      </c>
      <c r="P440" s="142">
        <f t="shared" si="21"/>
        <v>0</v>
      </c>
      <c r="Q440" s="142">
        <v>1.1999999999999999E-3</v>
      </c>
      <c r="R440" s="142">
        <f t="shared" si="22"/>
        <v>5.9999999999999993E-3</v>
      </c>
      <c r="S440" s="142">
        <v>0</v>
      </c>
      <c r="T440" s="143">
        <f t="shared" si="23"/>
        <v>0</v>
      </c>
      <c r="AR440" s="144" t="s">
        <v>217</v>
      </c>
      <c r="AT440" s="144" t="s">
        <v>212</v>
      </c>
      <c r="AU440" s="144" t="s">
        <v>86</v>
      </c>
      <c r="AY440" s="17" t="s">
        <v>210</v>
      </c>
      <c r="BE440" s="145">
        <f t="shared" si="24"/>
        <v>0</v>
      </c>
      <c r="BF440" s="145">
        <f t="shared" si="25"/>
        <v>0</v>
      </c>
      <c r="BG440" s="145">
        <f t="shared" si="26"/>
        <v>0</v>
      </c>
      <c r="BH440" s="145">
        <f t="shared" si="27"/>
        <v>0</v>
      </c>
      <c r="BI440" s="145">
        <f t="shared" si="28"/>
        <v>0</v>
      </c>
      <c r="BJ440" s="17" t="s">
        <v>84</v>
      </c>
      <c r="BK440" s="145">
        <f t="shared" si="29"/>
        <v>0</v>
      </c>
      <c r="BL440" s="17" t="s">
        <v>217</v>
      </c>
      <c r="BM440" s="144" t="s">
        <v>1837</v>
      </c>
    </row>
    <row r="441" spans="2:65" s="1" customFormat="1" ht="24.25" customHeight="1">
      <c r="B441" s="32"/>
      <c r="C441" s="133" t="s">
        <v>668</v>
      </c>
      <c r="D441" s="133" t="s">
        <v>212</v>
      </c>
      <c r="E441" s="134" t="s">
        <v>1838</v>
      </c>
      <c r="F441" s="135" t="s">
        <v>1839</v>
      </c>
      <c r="G441" s="136" t="s">
        <v>266</v>
      </c>
      <c r="H441" s="137">
        <v>11</v>
      </c>
      <c r="I441" s="138"/>
      <c r="J441" s="139">
        <f t="shared" si="20"/>
        <v>0</v>
      </c>
      <c r="K441" s="135" t="s">
        <v>1</v>
      </c>
      <c r="L441" s="32"/>
      <c r="M441" s="140" t="s">
        <v>1</v>
      </c>
      <c r="N441" s="141" t="s">
        <v>41</v>
      </c>
      <c r="P441" s="142">
        <f t="shared" si="21"/>
        <v>0</v>
      </c>
      <c r="Q441" s="142">
        <v>0.41948000000000002</v>
      </c>
      <c r="R441" s="142">
        <f t="shared" si="22"/>
        <v>4.6142799999999999</v>
      </c>
      <c r="S441" s="142">
        <v>0</v>
      </c>
      <c r="T441" s="143">
        <f t="shared" si="23"/>
        <v>0</v>
      </c>
      <c r="AR441" s="144" t="s">
        <v>217</v>
      </c>
      <c r="AT441" s="144" t="s">
        <v>212</v>
      </c>
      <c r="AU441" s="144" t="s">
        <v>86</v>
      </c>
      <c r="AY441" s="17" t="s">
        <v>210</v>
      </c>
      <c r="BE441" s="145">
        <f t="shared" si="24"/>
        <v>0</v>
      </c>
      <c r="BF441" s="145">
        <f t="shared" si="25"/>
        <v>0</v>
      </c>
      <c r="BG441" s="145">
        <f t="shared" si="26"/>
        <v>0</v>
      </c>
      <c r="BH441" s="145">
        <f t="shared" si="27"/>
        <v>0</v>
      </c>
      <c r="BI441" s="145">
        <f t="shared" si="28"/>
        <v>0</v>
      </c>
      <c r="BJ441" s="17" t="s">
        <v>84</v>
      </c>
      <c r="BK441" s="145">
        <f t="shared" si="29"/>
        <v>0</v>
      </c>
      <c r="BL441" s="17" t="s">
        <v>217</v>
      </c>
      <c r="BM441" s="144" t="s">
        <v>1840</v>
      </c>
    </row>
    <row r="442" spans="2:65" s="1" customFormat="1" ht="21.75" customHeight="1">
      <c r="B442" s="32"/>
      <c r="C442" s="170" t="s">
        <v>672</v>
      </c>
      <c r="D442" s="170" t="s">
        <v>327</v>
      </c>
      <c r="E442" s="171" t="s">
        <v>1841</v>
      </c>
      <c r="F442" s="172" t="s">
        <v>1842</v>
      </c>
      <c r="G442" s="173" t="s">
        <v>266</v>
      </c>
      <c r="H442" s="174">
        <v>11</v>
      </c>
      <c r="I442" s="175"/>
      <c r="J442" s="176">
        <f t="shared" si="20"/>
        <v>0</v>
      </c>
      <c r="K442" s="172" t="s">
        <v>1</v>
      </c>
      <c r="L442" s="177"/>
      <c r="M442" s="178" t="s">
        <v>1</v>
      </c>
      <c r="N442" s="179" t="s">
        <v>41</v>
      </c>
      <c r="P442" s="142">
        <f t="shared" si="21"/>
        <v>0</v>
      </c>
      <c r="Q442" s="142">
        <v>1.23</v>
      </c>
      <c r="R442" s="142">
        <f t="shared" si="22"/>
        <v>13.53</v>
      </c>
      <c r="S442" s="142">
        <v>0</v>
      </c>
      <c r="T442" s="143">
        <f t="shared" si="23"/>
        <v>0</v>
      </c>
      <c r="AR442" s="144" t="s">
        <v>263</v>
      </c>
      <c r="AT442" s="144" t="s">
        <v>327</v>
      </c>
      <c r="AU442" s="144" t="s">
        <v>86</v>
      </c>
      <c r="AY442" s="17" t="s">
        <v>210</v>
      </c>
      <c r="BE442" s="145">
        <f t="shared" si="24"/>
        <v>0</v>
      </c>
      <c r="BF442" s="145">
        <f t="shared" si="25"/>
        <v>0</v>
      </c>
      <c r="BG442" s="145">
        <f t="shared" si="26"/>
        <v>0</v>
      </c>
      <c r="BH442" s="145">
        <f t="shared" si="27"/>
        <v>0</v>
      </c>
      <c r="BI442" s="145">
        <f t="shared" si="28"/>
        <v>0</v>
      </c>
      <c r="BJ442" s="17" t="s">
        <v>84</v>
      </c>
      <c r="BK442" s="145">
        <f t="shared" si="29"/>
        <v>0</v>
      </c>
      <c r="BL442" s="17" t="s">
        <v>217</v>
      </c>
      <c r="BM442" s="144" t="s">
        <v>1843</v>
      </c>
    </row>
    <row r="443" spans="2:65" s="1" customFormat="1" ht="24.25" customHeight="1">
      <c r="B443" s="32"/>
      <c r="C443" s="133" t="s">
        <v>676</v>
      </c>
      <c r="D443" s="133" t="s">
        <v>212</v>
      </c>
      <c r="E443" s="134" t="s">
        <v>1844</v>
      </c>
      <c r="F443" s="135" t="s">
        <v>1845</v>
      </c>
      <c r="G443" s="136" t="s">
        <v>266</v>
      </c>
      <c r="H443" s="137">
        <v>1</v>
      </c>
      <c r="I443" s="138"/>
      <c r="J443" s="139">
        <f t="shared" si="20"/>
        <v>0</v>
      </c>
      <c r="K443" s="135" t="s">
        <v>1</v>
      </c>
      <c r="L443" s="32"/>
      <c r="M443" s="140" t="s">
        <v>1</v>
      </c>
      <c r="N443" s="141" t="s">
        <v>41</v>
      </c>
      <c r="P443" s="142">
        <f t="shared" si="21"/>
        <v>0</v>
      </c>
      <c r="Q443" s="142">
        <v>0.41948000000000002</v>
      </c>
      <c r="R443" s="142">
        <f t="shared" si="22"/>
        <v>0.41948000000000002</v>
      </c>
      <c r="S443" s="142">
        <v>0</v>
      </c>
      <c r="T443" s="143">
        <f t="shared" si="23"/>
        <v>0</v>
      </c>
      <c r="AR443" s="144" t="s">
        <v>217</v>
      </c>
      <c r="AT443" s="144" t="s">
        <v>212</v>
      </c>
      <c r="AU443" s="144" t="s">
        <v>86</v>
      </c>
      <c r="AY443" s="17" t="s">
        <v>210</v>
      </c>
      <c r="BE443" s="145">
        <f t="shared" si="24"/>
        <v>0</v>
      </c>
      <c r="BF443" s="145">
        <f t="shared" si="25"/>
        <v>0</v>
      </c>
      <c r="BG443" s="145">
        <f t="shared" si="26"/>
        <v>0</v>
      </c>
      <c r="BH443" s="145">
        <f t="shared" si="27"/>
        <v>0</v>
      </c>
      <c r="BI443" s="145">
        <f t="shared" si="28"/>
        <v>0</v>
      </c>
      <c r="BJ443" s="17" t="s">
        <v>84</v>
      </c>
      <c r="BK443" s="145">
        <f t="shared" si="29"/>
        <v>0</v>
      </c>
      <c r="BL443" s="17" t="s">
        <v>217</v>
      </c>
      <c r="BM443" s="144" t="s">
        <v>1846</v>
      </c>
    </row>
    <row r="444" spans="2:65" s="1" customFormat="1" ht="21.75" customHeight="1">
      <c r="B444" s="32"/>
      <c r="C444" s="170" t="s">
        <v>680</v>
      </c>
      <c r="D444" s="170" t="s">
        <v>327</v>
      </c>
      <c r="E444" s="171" t="s">
        <v>1847</v>
      </c>
      <c r="F444" s="172" t="s">
        <v>1848</v>
      </c>
      <c r="G444" s="173" t="s">
        <v>266</v>
      </c>
      <c r="H444" s="174">
        <v>1</v>
      </c>
      <c r="I444" s="175"/>
      <c r="J444" s="176">
        <f t="shared" si="20"/>
        <v>0</v>
      </c>
      <c r="K444" s="172" t="s">
        <v>1</v>
      </c>
      <c r="L444" s="177"/>
      <c r="M444" s="178" t="s">
        <v>1</v>
      </c>
      <c r="N444" s="179" t="s">
        <v>41</v>
      </c>
      <c r="P444" s="142">
        <f t="shared" si="21"/>
        <v>0</v>
      </c>
      <c r="Q444" s="142">
        <v>1.6</v>
      </c>
      <c r="R444" s="142">
        <f t="shared" si="22"/>
        <v>1.6</v>
      </c>
      <c r="S444" s="142">
        <v>0</v>
      </c>
      <c r="T444" s="143">
        <f t="shared" si="23"/>
        <v>0</v>
      </c>
      <c r="AR444" s="144" t="s">
        <v>263</v>
      </c>
      <c r="AT444" s="144" t="s">
        <v>327</v>
      </c>
      <c r="AU444" s="144" t="s">
        <v>86</v>
      </c>
      <c r="AY444" s="17" t="s">
        <v>210</v>
      </c>
      <c r="BE444" s="145">
        <f t="shared" si="24"/>
        <v>0</v>
      </c>
      <c r="BF444" s="145">
        <f t="shared" si="25"/>
        <v>0</v>
      </c>
      <c r="BG444" s="145">
        <f t="shared" si="26"/>
        <v>0</v>
      </c>
      <c r="BH444" s="145">
        <f t="shared" si="27"/>
        <v>0</v>
      </c>
      <c r="BI444" s="145">
        <f t="shared" si="28"/>
        <v>0</v>
      </c>
      <c r="BJ444" s="17" t="s">
        <v>84</v>
      </c>
      <c r="BK444" s="145">
        <f t="shared" si="29"/>
        <v>0</v>
      </c>
      <c r="BL444" s="17" t="s">
        <v>217</v>
      </c>
      <c r="BM444" s="144" t="s">
        <v>1849</v>
      </c>
    </row>
    <row r="445" spans="2:65" s="1" customFormat="1" ht="24.25" customHeight="1">
      <c r="B445" s="32"/>
      <c r="C445" s="133" t="s">
        <v>685</v>
      </c>
      <c r="D445" s="133" t="s">
        <v>212</v>
      </c>
      <c r="E445" s="134" t="s">
        <v>1850</v>
      </c>
      <c r="F445" s="135" t="s">
        <v>1851</v>
      </c>
      <c r="G445" s="136" t="s">
        <v>266</v>
      </c>
      <c r="H445" s="137">
        <v>13</v>
      </c>
      <c r="I445" s="138"/>
      <c r="J445" s="139">
        <f t="shared" si="20"/>
        <v>0</v>
      </c>
      <c r="K445" s="135" t="s">
        <v>1</v>
      </c>
      <c r="L445" s="32"/>
      <c r="M445" s="140" t="s">
        <v>1</v>
      </c>
      <c r="N445" s="141" t="s">
        <v>41</v>
      </c>
      <c r="P445" s="142">
        <f t="shared" si="21"/>
        <v>0</v>
      </c>
      <c r="Q445" s="142">
        <v>0.41948000000000002</v>
      </c>
      <c r="R445" s="142">
        <f t="shared" si="22"/>
        <v>5.4532400000000001</v>
      </c>
      <c r="S445" s="142">
        <v>0</v>
      </c>
      <c r="T445" s="143">
        <f t="shared" si="23"/>
        <v>0</v>
      </c>
      <c r="AR445" s="144" t="s">
        <v>217</v>
      </c>
      <c r="AT445" s="144" t="s">
        <v>212</v>
      </c>
      <c r="AU445" s="144" t="s">
        <v>86</v>
      </c>
      <c r="AY445" s="17" t="s">
        <v>210</v>
      </c>
      <c r="BE445" s="145">
        <f t="shared" si="24"/>
        <v>0</v>
      </c>
      <c r="BF445" s="145">
        <f t="shared" si="25"/>
        <v>0</v>
      </c>
      <c r="BG445" s="145">
        <f t="shared" si="26"/>
        <v>0</v>
      </c>
      <c r="BH445" s="145">
        <f t="shared" si="27"/>
        <v>0</v>
      </c>
      <c r="BI445" s="145">
        <f t="shared" si="28"/>
        <v>0</v>
      </c>
      <c r="BJ445" s="17" t="s">
        <v>84</v>
      </c>
      <c r="BK445" s="145">
        <f t="shared" si="29"/>
        <v>0</v>
      </c>
      <c r="BL445" s="17" t="s">
        <v>217</v>
      </c>
      <c r="BM445" s="144" t="s">
        <v>1852</v>
      </c>
    </row>
    <row r="446" spans="2:65" s="1" customFormat="1" ht="21.75" customHeight="1">
      <c r="B446" s="32"/>
      <c r="C446" s="170" t="s">
        <v>689</v>
      </c>
      <c r="D446" s="170" t="s">
        <v>327</v>
      </c>
      <c r="E446" s="171" t="s">
        <v>1853</v>
      </c>
      <c r="F446" s="172" t="s">
        <v>1854</v>
      </c>
      <c r="G446" s="173" t="s">
        <v>266</v>
      </c>
      <c r="H446" s="174">
        <v>12</v>
      </c>
      <c r="I446" s="175"/>
      <c r="J446" s="176">
        <f t="shared" si="20"/>
        <v>0</v>
      </c>
      <c r="K446" s="172" t="s">
        <v>1</v>
      </c>
      <c r="L446" s="177"/>
      <c r="M446" s="178" t="s">
        <v>1</v>
      </c>
      <c r="N446" s="179" t="s">
        <v>41</v>
      </c>
      <c r="P446" s="142">
        <f t="shared" si="21"/>
        <v>0</v>
      </c>
      <c r="Q446" s="142">
        <v>1.87</v>
      </c>
      <c r="R446" s="142">
        <f t="shared" si="22"/>
        <v>22.44</v>
      </c>
      <c r="S446" s="142">
        <v>0</v>
      </c>
      <c r="T446" s="143">
        <f t="shared" si="23"/>
        <v>0</v>
      </c>
      <c r="AR446" s="144" t="s">
        <v>263</v>
      </c>
      <c r="AT446" s="144" t="s">
        <v>327</v>
      </c>
      <c r="AU446" s="144" t="s">
        <v>86</v>
      </c>
      <c r="AY446" s="17" t="s">
        <v>210</v>
      </c>
      <c r="BE446" s="145">
        <f t="shared" si="24"/>
        <v>0</v>
      </c>
      <c r="BF446" s="145">
        <f t="shared" si="25"/>
        <v>0</v>
      </c>
      <c r="BG446" s="145">
        <f t="shared" si="26"/>
        <v>0</v>
      </c>
      <c r="BH446" s="145">
        <f t="shared" si="27"/>
        <v>0</v>
      </c>
      <c r="BI446" s="145">
        <f t="shared" si="28"/>
        <v>0</v>
      </c>
      <c r="BJ446" s="17" t="s">
        <v>84</v>
      </c>
      <c r="BK446" s="145">
        <f t="shared" si="29"/>
        <v>0</v>
      </c>
      <c r="BL446" s="17" t="s">
        <v>217</v>
      </c>
      <c r="BM446" s="144" t="s">
        <v>1855</v>
      </c>
    </row>
    <row r="447" spans="2:65" s="1" customFormat="1" ht="21.75" customHeight="1">
      <c r="B447" s="32"/>
      <c r="C447" s="170" t="s">
        <v>694</v>
      </c>
      <c r="D447" s="170" t="s">
        <v>327</v>
      </c>
      <c r="E447" s="171" t="s">
        <v>1856</v>
      </c>
      <c r="F447" s="172" t="s">
        <v>1857</v>
      </c>
      <c r="G447" s="173" t="s">
        <v>266</v>
      </c>
      <c r="H447" s="174">
        <v>1</v>
      </c>
      <c r="I447" s="175"/>
      <c r="J447" s="176">
        <f t="shared" si="20"/>
        <v>0</v>
      </c>
      <c r="K447" s="172" t="s">
        <v>1</v>
      </c>
      <c r="L447" s="177"/>
      <c r="M447" s="178" t="s">
        <v>1</v>
      </c>
      <c r="N447" s="179" t="s">
        <v>41</v>
      </c>
      <c r="P447" s="142">
        <f t="shared" si="21"/>
        <v>0</v>
      </c>
      <c r="Q447" s="142">
        <v>1.87</v>
      </c>
      <c r="R447" s="142">
        <f t="shared" si="22"/>
        <v>1.87</v>
      </c>
      <c r="S447" s="142">
        <v>0</v>
      </c>
      <c r="T447" s="143">
        <f t="shared" si="23"/>
        <v>0</v>
      </c>
      <c r="AR447" s="144" t="s">
        <v>263</v>
      </c>
      <c r="AT447" s="144" t="s">
        <v>327</v>
      </c>
      <c r="AU447" s="144" t="s">
        <v>86</v>
      </c>
      <c r="AY447" s="17" t="s">
        <v>210</v>
      </c>
      <c r="BE447" s="145">
        <f t="shared" si="24"/>
        <v>0</v>
      </c>
      <c r="BF447" s="145">
        <f t="shared" si="25"/>
        <v>0</v>
      </c>
      <c r="BG447" s="145">
        <f t="shared" si="26"/>
        <v>0</v>
      </c>
      <c r="BH447" s="145">
        <f t="shared" si="27"/>
        <v>0</v>
      </c>
      <c r="BI447" s="145">
        <f t="shared" si="28"/>
        <v>0</v>
      </c>
      <c r="BJ447" s="17" t="s">
        <v>84</v>
      </c>
      <c r="BK447" s="145">
        <f t="shared" si="29"/>
        <v>0</v>
      </c>
      <c r="BL447" s="17" t="s">
        <v>217</v>
      </c>
      <c r="BM447" s="144" t="s">
        <v>1858</v>
      </c>
    </row>
    <row r="448" spans="2:65" s="1" customFormat="1" ht="24.25" customHeight="1">
      <c r="B448" s="32"/>
      <c r="C448" s="133" t="s">
        <v>698</v>
      </c>
      <c r="D448" s="133" t="s">
        <v>212</v>
      </c>
      <c r="E448" s="134" t="s">
        <v>1859</v>
      </c>
      <c r="F448" s="135" t="s">
        <v>1860</v>
      </c>
      <c r="G448" s="136" t="s">
        <v>266</v>
      </c>
      <c r="H448" s="137">
        <v>4</v>
      </c>
      <c r="I448" s="138"/>
      <c r="J448" s="139">
        <f t="shared" si="20"/>
        <v>0</v>
      </c>
      <c r="K448" s="135" t="s">
        <v>1</v>
      </c>
      <c r="L448" s="32"/>
      <c r="M448" s="140" t="s">
        <v>1</v>
      </c>
      <c r="N448" s="141" t="s">
        <v>41</v>
      </c>
      <c r="P448" s="142">
        <f t="shared" si="21"/>
        <v>0</v>
      </c>
      <c r="Q448" s="142">
        <v>0.55256000000000005</v>
      </c>
      <c r="R448" s="142">
        <f t="shared" si="22"/>
        <v>2.2102400000000002</v>
      </c>
      <c r="S448" s="142">
        <v>0</v>
      </c>
      <c r="T448" s="143">
        <f t="shared" si="23"/>
        <v>0</v>
      </c>
      <c r="AR448" s="144" t="s">
        <v>217</v>
      </c>
      <c r="AT448" s="144" t="s">
        <v>212</v>
      </c>
      <c r="AU448" s="144" t="s">
        <v>86</v>
      </c>
      <c r="AY448" s="17" t="s">
        <v>210</v>
      </c>
      <c r="BE448" s="145">
        <f t="shared" si="24"/>
        <v>0</v>
      </c>
      <c r="BF448" s="145">
        <f t="shared" si="25"/>
        <v>0</v>
      </c>
      <c r="BG448" s="145">
        <f t="shared" si="26"/>
        <v>0</v>
      </c>
      <c r="BH448" s="145">
        <f t="shared" si="27"/>
        <v>0</v>
      </c>
      <c r="BI448" s="145">
        <f t="shared" si="28"/>
        <v>0</v>
      </c>
      <c r="BJ448" s="17" t="s">
        <v>84</v>
      </c>
      <c r="BK448" s="145">
        <f t="shared" si="29"/>
        <v>0</v>
      </c>
      <c r="BL448" s="17" t="s">
        <v>217</v>
      </c>
      <c r="BM448" s="144" t="s">
        <v>1861</v>
      </c>
    </row>
    <row r="449" spans="2:65" s="1" customFormat="1" ht="33" customHeight="1">
      <c r="B449" s="32"/>
      <c r="C449" s="170" t="s">
        <v>703</v>
      </c>
      <c r="D449" s="170" t="s">
        <v>327</v>
      </c>
      <c r="E449" s="171" t="s">
        <v>1862</v>
      </c>
      <c r="F449" s="172" t="s">
        <v>1863</v>
      </c>
      <c r="G449" s="173" t="s">
        <v>266</v>
      </c>
      <c r="H449" s="174">
        <v>4</v>
      </c>
      <c r="I449" s="175"/>
      <c r="J449" s="176">
        <f t="shared" si="20"/>
        <v>0</v>
      </c>
      <c r="K449" s="172" t="s">
        <v>1</v>
      </c>
      <c r="L449" s="177"/>
      <c r="M449" s="178" t="s">
        <v>1</v>
      </c>
      <c r="N449" s="179" t="s">
        <v>41</v>
      </c>
      <c r="P449" s="142">
        <f t="shared" si="21"/>
        <v>0</v>
      </c>
      <c r="Q449" s="142">
        <v>3.51</v>
      </c>
      <c r="R449" s="142">
        <f t="shared" si="22"/>
        <v>14.04</v>
      </c>
      <c r="S449" s="142">
        <v>0</v>
      </c>
      <c r="T449" s="143">
        <f t="shared" si="23"/>
        <v>0</v>
      </c>
      <c r="AR449" s="144" t="s">
        <v>263</v>
      </c>
      <c r="AT449" s="144" t="s">
        <v>327</v>
      </c>
      <c r="AU449" s="144" t="s">
        <v>86</v>
      </c>
      <c r="AY449" s="17" t="s">
        <v>210</v>
      </c>
      <c r="BE449" s="145">
        <f t="shared" si="24"/>
        <v>0</v>
      </c>
      <c r="BF449" s="145">
        <f t="shared" si="25"/>
        <v>0</v>
      </c>
      <c r="BG449" s="145">
        <f t="shared" si="26"/>
        <v>0</v>
      </c>
      <c r="BH449" s="145">
        <f t="shared" si="27"/>
        <v>0</v>
      </c>
      <c r="BI449" s="145">
        <f t="shared" si="28"/>
        <v>0</v>
      </c>
      <c r="BJ449" s="17" t="s">
        <v>84</v>
      </c>
      <c r="BK449" s="145">
        <f t="shared" si="29"/>
        <v>0</v>
      </c>
      <c r="BL449" s="17" t="s">
        <v>217</v>
      </c>
      <c r="BM449" s="144" t="s">
        <v>1864</v>
      </c>
    </row>
    <row r="450" spans="2:65" s="1" customFormat="1" ht="24.25" customHeight="1">
      <c r="B450" s="32"/>
      <c r="C450" s="133" t="s">
        <v>707</v>
      </c>
      <c r="D450" s="133" t="s">
        <v>212</v>
      </c>
      <c r="E450" s="134" t="s">
        <v>1865</v>
      </c>
      <c r="F450" s="135" t="s">
        <v>1866</v>
      </c>
      <c r="G450" s="136" t="s">
        <v>266</v>
      </c>
      <c r="H450" s="137">
        <v>3</v>
      </c>
      <c r="I450" s="138"/>
      <c r="J450" s="139">
        <f t="shared" si="20"/>
        <v>0</v>
      </c>
      <c r="K450" s="135" t="s">
        <v>1</v>
      </c>
      <c r="L450" s="32"/>
      <c r="M450" s="140" t="s">
        <v>1</v>
      </c>
      <c r="N450" s="141" t="s">
        <v>41</v>
      </c>
      <c r="P450" s="142">
        <f t="shared" si="21"/>
        <v>0</v>
      </c>
      <c r="Q450" s="142">
        <v>1.28224</v>
      </c>
      <c r="R450" s="142">
        <f t="shared" si="22"/>
        <v>3.8467200000000004</v>
      </c>
      <c r="S450" s="142">
        <v>0</v>
      </c>
      <c r="T450" s="143">
        <f t="shared" si="23"/>
        <v>0</v>
      </c>
      <c r="AR450" s="144" t="s">
        <v>217</v>
      </c>
      <c r="AT450" s="144" t="s">
        <v>212</v>
      </c>
      <c r="AU450" s="144" t="s">
        <v>86</v>
      </c>
      <c r="AY450" s="17" t="s">
        <v>210</v>
      </c>
      <c r="BE450" s="145">
        <f t="shared" si="24"/>
        <v>0</v>
      </c>
      <c r="BF450" s="145">
        <f t="shared" si="25"/>
        <v>0</v>
      </c>
      <c r="BG450" s="145">
        <f t="shared" si="26"/>
        <v>0</v>
      </c>
      <c r="BH450" s="145">
        <f t="shared" si="27"/>
        <v>0</v>
      </c>
      <c r="BI450" s="145">
        <f t="shared" si="28"/>
        <v>0</v>
      </c>
      <c r="BJ450" s="17" t="s">
        <v>84</v>
      </c>
      <c r="BK450" s="145">
        <f t="shared" si="29"/>
        <v>0</v>
      </c>
      <c r="BL450" s="17" t="s">
        <v>217</v>
      </c>
      <c r="BM450" s="144" t="s">
        <v>1867</v>
      </c>
    </row>
    <row r="451" spans="2:65" s="1" customFormat="1" ht="21.75" customHeight="1">
      <c r="B451" s="32"/>
      <c r="C451" s="170" t="s">
        <v>713</v>
      </c>
      <c r="D451" s="170" t="s">
        <v>327</v>
      </c>
      <c r="E451" s="171" t="s">
        <v>1868</v>
      </c>
      <c r="F451" s="172" t="s">
        <v>1869</v>
      </c>
      <c r="G451" s="173" t="s">
        <v>266</v>
      </c>
      <c r="H451" s="174">
        <v>2</v>
      </c>
      <c r="I451" s="175"/>
      <c r="J451" s="176">
        <f t="shared" si="20"/>
        <v>0</v>
      </c>
      <c r="K451" s="172" t="s">
        <v>1</v>
      </c>
      <c r="L451" s="177"/>
      <c r="M451" s="178" t="s">
        <v>1</v>
      </c>
      <c r="N451" s="179" t="s">
        <v>41</v>
      </c>
      <c r="P451" s="142">
        <f t="shared" si="21"/>
        <v>0</v>
      </c>
      <c r="Q451" s="142">
        <v>8.9</v>
      </c>
      <c r="R451" s="142">
        <f t="shared" si="22"/>
        <v>17.8</v>
      </c>
      <c r="S451" s="142">
        <v>0</v>
      </c>
      <c r="T451" s="143">
        <f t="shared" si="23"/>
        <v>0</v>
      </c>
      <c r="AR451" s="144" t="s">
        <v>263</v>
      </c>
      <c r="AT451" s="144" t="s">
        <v>327</v>
      </c>
      <c r="AU451" s="144" t="s">
        <v>86</v>
      </c>
      <c r="AY451" s="17" t="s">
        <v>210</v>
      </c>
      <c r="BE451" s="145">
        <f t="shared" si="24"/>
        <v>0</v>
      </c>
      <c r="BF451" s="145">
        <f t="shared" si="25"/>
        <v>0</v>
      </c>
      <c r="BG451" s="145">
        <f t="shared" si="26"/>
        <v>0</v>
      </c>
      <c r="BH451" s="145">
        <f t="shared" si="27"/>
        <v>0</v>
      </c>
      <c r="BI451" s="145">
        <f t="shared" si="28"/>
        <v>0</v>
      </c>
      <c r="BJ451" s="17" t="s">
        <v>84</v>
      </c>
      <c r="BK451" s="145">
        <f t="shared" si="29"/>
        <v>0</v>
      </c>
      <c r="BL451" s="17" t="s">
        <v>217</v>
      </c>
      <c r="BM451" s="144" t="s">
        <v>1870</v>
      </c>
    </row>
    <row r="452" spans="2:65" s="1" customFormat="1" ht="24.25" customHeight="1">
      <c r="B452" s="32"/>
      <c r="C452" s="170" t="s">
        <v>717</v>
      </c>
      <c r="D452" s="170" t="s">
        <v>327</v>
      </c>
      <c r="E452" s="171" t="s">
        <v>1871</v>
      </c>
      <c r="F452" s="172" t="s">
        <v>1872</v>
      </c>
      <c r="G452" s="173" t="s">
        <v>266</v>
      </c>
      <c r="H452" s="174">
        <v>1</v>
      </c>
      <c r="I452" s="175"/>
      <c r="J452" s="176">
        <f t="shared" si="20"/>
        <v>0</v>
      </c>
      <c r="K452" s="172" t="s">
        <v>1</v>
      </c>
      <c r="L452" s="177"/>
      <c r="M452" s="178" t="s">
        <v>1</v>
      </c>
      <c r="N452" s="179" t="s">
        <v>41</v>
      </c>
      <c r="P452" s="142">
        <f t="shared" si="21"/>
        <v>0</v>
      </c>
      <c r="Q452" s="142">
        <v>8.9</v>
      </c>
      <c r="R452" s="142">
        <f t="shared" si="22"/>
        <v>8.9</v>
      </c>
      <c r="S452" s="142">
        <v>0</v>
      </c>
      <c r="T452" s="143">
        <f t="shared" si="23"/>
        <v>0</v>
      </c>
      <c r="AR452" s="144" t="s">
        <v>263</v>
      </c>
      <c r="AT452" s="144" t="s">
        <v>327</v>
      </c>
      <c r="AU452" s="144" t="s">
        <v>86</v>
      </c>
      <c r="AY452" s="17" t="s">
        <v>210</v>
      </c>
      <c r="BE452" s="145">
        <f t="shared" si="24"/>
        <v>0</v>
      </c>
      <c r="BF452" s="145">
        <f t="shared" si="25"/>
        <v>0</v>
      </c>
      <c r="BG452" s="145">
        <f t="shared" si="26"/>
        <v>0</v>
      </c>
      <c r="BH452" s="145">
        <f t="shared" si="27"/>
        <v>0</v>
      </c>
      <c r="BI452" s="145">
        <f t="shared" si="28"/>
        <v>0</v>
      </c>
      <c r="BJ452" s="17" t="s">
        <v>84</v>
      </c>
      <c r="BK452" s="145">
        <f t="shared" si="29"/>
        <v>0</v>
      </c>
      <c r="BL452" s="17" t="s">
        <v>217</v>
      </c>
      <c r="BM452" s="144" t="s">
        <v>1873</v>
      </c>
    </row>
    <row r="453" spans="2:65" s="1" customFormat="1" ht="24.25" customHeight="1">
      <c r="B453" s="32"/>
      <c r="C453" s="133" t="s">
        <v>721</v>
      </c>
      <c r="D453" s="133" t="s">
        <v>212</v>
      </c>
      <c r="E453" s="134" t="s">
        <v>1874</v>
      </c>
      <c r="F453" s="135" t="s">
        <v>1875</v>
      </c>
      <c r="G453" s="136" t="s">
        <v>266</v>
      </c>
      <c r="H453" s="137">
        <v>13</v>
      </c>
      <c r="I453" s="138"/>
      <c r="J453" s="139">
        <f t="shared" si="20"/>
        <v>0</v>
      </c>
      <c r="K453" s="135" t="s">
        <v>1</v>
      </c>
      <c r="L453" s="32"/>
      <c r="M453" s="140" t="s">
        <v>1</v>
      </c>
      <c r="N453" s="141" t="s">
        <v>41</v>
      </c>
      <c r="P453" s="142">
        <f t="shared" si="21"/>
        <v>0</v>
      </c>
      <c r="Q453" s="142">
        <v>9.8899999999999995E-3</v>
      </c>
      <c r="R453" s="142">
        <f t="shared" si="22"/>
        <v>0.12856999999999999</v>
      </c>
      <c r="S453" s="142">
        <v>0</v>
      </c>
      <c r="T453" s="143">
        <f t="shared" si="23"/>
        <v>0</v>
      </c>
      <c r="AR453" s="144" t="s">
        <v>217</v>
      </c>
      <c r="AT453" s="144" t="s">
        <v>212</v>
      </c>
      <c r="AU453" s="144" t="s">
        <v>86</v>
      </c>
      <c r="AY453" s="17" t="s">
        <v>210</v>
      </c>
      <c r="BE453" s="145">
        <f t="shared" si="24"/>
        <v>0</v>
      </c>
      <c r="BF453" s="145">
        <f t="shared" si="25"/>
        <v>0</v>
      </c>
      <c r="BG453" s="145">
        <f t="shared" si="26"/>
        <v>0</v>
      </c>
      <c r="BH453" s="145">
        <f t="shared" si="27"/>
        <v>0</v>
      </c>
      <c r="BI453" s="145">
        <f t="shared" si="28"/>
        <v>0</v>
      </c>
      <c r="BJ453" s="17" t="s">
        <v>84</v>
      </c>
      <c r="BK453" s="145">
        <f t="shared" si="29"/>
        <v>0</v>
      </c>
      <c r="BL453" s="17" t="s">
        <v>217</v>
      </c>
      <c r="BM453" s="144" t="s">
        <v>1876</v>
      </c>
    </row>
    <row r="454" spans="2:65" s="1" customFormat="1" ht="16.5" customHeight="1">
      <c r="B454" s="32"/>
      <c r="C454" s="170" t="s">
        <v>725</v>
      </c>
      <c r="D454" s="170" t="s">
        <v>327</v>
      </c>
      <c r="E454" s="171" t="s">
        <v>1877</v>
      </c>
      <c r="F454" s="172" t="s">
        <v>1878</v>
      </c>
      <c r="G454" s="173" t="s">
        <v>266</v>
      </c>
      <c r="H454" s="174">
        <v>13</v>
      </c>
      <c r="I454" s="175"/>
      <c r="J454" s="176">
        <f t="shared" si="20"/>
        <v>0</v>
      </c>
      <c r="K454" s="172" t="s">
        <v>1</v>
      </c>
      <c r="L454" s="177"/>
      <c r="M454" s="178" t="s">
        <v>1</v>
      </c>
      <c r="N454" s="179" t="s">
        <v>41</v>
      </c>
      <c r="P454" s="142">
        <f t="shared" si="21"/>
        <v>0</v>
      </c>
      <c r="Q454" s="142">
        <v>0.26200000000000001</v>
      </c>
      <c r="R454" s="142">
        <f t="shared" si="22"/>
        <v>3.4060000000000001</v>
      </c>
      <c r="S454" s="142">
        <v>0</v>
      </c>
      <c r="T454" s="143">
        <f t="shared" si="23"/>
        <v>0</v>
      </c>
      <c r="AR454" s="144" t="s">
        <v>263</v>
      </c>
      <c r="AT454" s="144" t="s">
        <v>327</v>
      </c>
      <c r="AU454" s="144" t="s">
        <v>86</v>
      </c>
      <c r="AY454" s="17" t="s">
        <v>210</v>
      </c>
      <c r="BE454" s="145">
        <f t="shared" si="24"/>
        <v>0</v>
      </c>
      <c r="BF454" s="145">
        <f t="shared" si="25"/>
        <v>0</v>
      </c>
      <c r="BG454" s="145">
        <f t="shared" si="26"/>
        <v>0</v>
      </c>
      <c r="BH454" s="145">
        <f t="shared" si="27"/>
        <v>0</v>
      </c>
      <c r="BI454" s="145">
        <f t="shared" si="28"/>
        <v>0</v>
      </c>
      <c r="BJ454" s="17" t="s">
        <v>84</v>
      </c>
      <c r="BK454" s="145">
        <f t="shared" si="29"/>
        <v>0</v>
      </c>
      <c r="BL454" s="17" t="s">
        <v>217</v>
      </c>
      <c r="BM454" s="144" t="s">
        <v>1879</v>
      </c>
    </row>
    <row r="455" spans="2:65" s="1" customFormat="1" ht="24.25" customHeight="1">
      <c r="B455" s="32"/>
      <c r="C455" s="133" t="s">
        <v>729</v>
      </c>
      <c r="D455" s="133" t="s">
        <v>212</v>
      </c>
      <c r="E455" s="134" t="s">
        <v>1880</v>
      </c>
      <c r="F455" s="135" t="s">
        <v>1881</v>
      </c>
      <c r="G455" s="136" t="s">
        <v>266</v>
      </c>
      <c r="H455" s="137">
        <v>15</v>
      </c>
      <c r="I455" s="138"/>
      <c r="J455" s="139">
        <f t="shared" si="20"/>
        <v>0</v>
      </c>
      <c r="K455" s="135" t="s">
        <v>1</v>
      </c>
      <c r="L455" s="32"/>
      <c r="M455" s="140" t="s">
        <v>1</v>
      </c>
      <c r="N455" s="141" t="s">
        <v>41</v>
      </c>
      <c r="P455" s="142">
        <f t="shared" si="21"/>
        <v>0</v>
      </c>
      <c r="Q455" s="142">
        <v>9.8899999999999995E-3</v>
      </c>
      <c r="R455" s="142">
        <f t="shared" si="22"/>
        <v>0.14834999999999998</v>
      </c>
      <c r="S455" s="142">
        <v>0</v>
      </c>
      <c r="T455" s="143">
        <f t="shared" si="23"/>
        <v>0</v>
      </c>
      <c r="AR455" s="144" t="s">
        <v>217</v>
      </c>
      <c r="AT455" s="144" t="s">
        <v>212</v>
      </c>
      <c r="AU455" s="144" t="s">
        <v>86</v>
      </c>
      <c r="AY455" s="17" t="s">
        <v>210</v>
      </c>
      <c r="BE455" s="145">
        <f t="shared" si="24"/>
        <v>0</v>
      </c>
      <c r="BF455" s="145">
        <f t="shared" si="25"/>
        <v>0</v>
      </c>
      <c r="BG455" s="145">
        <f t="shared" si="26"/>
        <v>0</v>
      </c>
      <c r="BH455" s="145">
        <f t="shared" si="27"/>
        <v>0</v>
      </c>
      <c r="BI455" s="145">
        <f t="shared" si="28"/>
        <v>0</v>
      </c>
      <c r="BJ455" s="17" t="s">
        <v>84</v>
      </c>
      <c r="BK455" s="145">
        <f t="shared" si="29"/>
        <v>0</v>
      </c>
      <c r="BL455" s="17" t="s">
        <v>217</v>
      </c>
      <c r="BM455" s="144" t="s">
        <v>1882</v>
      </c>
    </row>
    <row r="456" spans="2:65" s="1" customFormat="1" ht="16.5" customHeight="1">
      <c r="B456" s="32"/>
      <c r="C456" s="170" t="s">
        <v>737</v>
      </c>
      <c r="D456" s="170" t="s">
        <v>327</v>
      </c>
      <c r="E456" s="171" t="s">
        <v>1883</v>
      </c>
      <c r="F456" s="172" t="s">
        <v>1884</v>
      </c>
      <c r="G456" s="173" t="s">
        <v>266</v>
      </c>
      <c r="H456" s="174">
        <v>15</v>
      </c>
      <c r="I456" s="175"/>
      <c r="J456" s="176">
        <f t="shared" si="20"/>
        <v>0</v>
      </c>
      <c r="K456" s="172" t="s">
        <v>1</v>
      </c>
      <c r="L456" s="177"/>
      <c r="M456" s="178" t="s">
        <v>1</v>
      </c>
      <c r="N456" s="179" t="s">
        <v>41</v>
      </c>
      <c r="P456" s="142">
        <f t="shared" si="21"/>
        <v>0</v>
      </c>
      <c r="Q456" s="142">
        <v>0.52600000000000002</v>
      </c>
      <c r="R456" s="142">
        <f t="shared" si="22"/>
        <v>7.8900000000000006</v>
      </c>
      <c r="S456" s="142">
        <v>0</v>
      </c>
      <c r="T456" s="143">
        <f t="shared" si="23"/>
        <v>0</v>
      </c>
      <c r="AR456" s="144" t="s">
        <v>263</v>
      </c>
      <c r="AT456" s="144" t="s">
        <v>327</v>
      </c>
      <c r="AU456" s="144" t="s">
        <v>86</v>
      </c>
      <c r="AY456" s="17" t="s">
        <v>210</v>
      </c>
      <c r="BE456" s="145">
        <f t="shared" si="24"/>
        <v>0</v>
      </c>
      <c r="BF456" s="145">
        <f t="shared" si="25"/>
        <v>0</v>
      </c>
      <c r="BG456" s="145">
        <f t="shared" si="26"/>
        <v>0</v>
      </c>
      <c r="BH456" s="145">
        <f t="shared" si="27"/>
        <v>0</v>
      </c>
      <c r="BI456" s="145">
        <f t="shared" si="28"/>
        <v>0</v>
      </c>
      <c r="BJ456" s="17" t="s">
        <v>84</v>
      </c>
      <c r="BK456" s="145">
        <f t="shared" si="29"/>
        <v>0</v>
      </c>
      <c r="BL456" s="17" t="s">
        <v>217</v>
      </c>
      <c r="BM456" s="144" t="s">
        <v>1885</v>
      </c>
    </row>
    <row r="457" spans="2:65" s="1" customFormat="1" ht="24.25" customHeight="1">
      <c r="B457" s="32"/>
      <c r="C457" s="133" t="s">
        <v>163</v>
      </c>
      <c r="D457" s="133" t="s">
        <v>212</v>
      </c>
      <c r="E457" s="134" t="s">
        <v>1886</v>
      </c>
      <c r="F457" s="135" t="s">
        <v>1887</v>
      </c>
      <c r="G457" s="136" t="s">
        <v>266</v>
      </c>
      <c r="H457" s="137">
        <v>7</v>
      </c>
      <c r="I457" s="138"/>
      <c r="J457" s="139">
        <f t="shared" si="20"/>
        <v>0</v>
      </c>
      <c r="K457" s="135" t="s">
        <v>1</v>
      </c>
      <c r="L457" s="32"/>
      <c r="M457" s="140" t="s">
        <v>1</v>
      </c>
      <c r="N457" s="141" t="s">
        <v>41</v>
      </c>
      <c r="P457" s="142">
        <f t="shared" si="21"/>
        <v>0</v>
      </c>
      <c r="Q457" s="142">
        <v>9.8899999999999995E-3</v>
      </c>
      <c r="R457" s="142">
        <f t="shared" si="22"/>
        <v>6.923E-2</v>
      </c>
      <c r="S457" s="142">
        <v>0</v>
      </c>
      <c r="T457" s="143">
        <f t="shared" si="23"/>
        <v>0</v>
      </c>
      <c r="AR457" s="144" t="s">
        <v>217</v>
      </c>
      <c r="AT457" s="144" t="s">
        <v>212</v>
      </c>
      <c r="AU457" s="144" t="s">
        <v>86</v>
      </c>
      <c r="AY457" s="17" t="s">
        <v>210</v>
      </c>
      <c r="BE457" s="145">
        <f t="shared" si="24"/>
        <v>0</v>
      </c>
      <c r="BF457" s="145">
        <f t="shared" si="25"/>
        <v>0</v>
      </c>
      <c r="BG457" s="145">
        <f t="shared" si="26"/>
        <v>0</v>
      </c>
      <c r="BH457" s="145">
        <f t="shared" si="27"/>
        <v>0</v>
      </c>
      <c r="BI457" s="145">
        <f t="shared" si="28"/>
        <v>0</v>
      </c>
      <c r="BJ457" s="17" t="s">
        <v>84</v>
      </c>
      <c r="BK457" s="145">
        <f t="shared" si="29"/>
        <v>0</v>
      </c>
      <c r="BL457" s="17" t="s">
        <v>217</v>
      </c>
      <c r="BM457" s="144" t="s">
        <v>1888</v>
      </c>
    </row>
    <row r="458" spans="2:65" s="1" customFormat="1" ht="21.75" customHeight="1">
      <c r="B458" s="32"/>
      <c r="C458" s="170" t="s">
        <v>767</v>
      </c>
      <c r="D458" s="170" t="s">
        <v>327</v>
      </c>
      <c r="E458" s="171" t="s">
        <v>1889</v>
      </c>
      <c r="F458" s="172" t="s">
        <v>1890</v>
      </c>
      <c r="G458" s="173" t="s">
        <v>266</v>
      </c>
      <c r="H458" s="174">
        <v>7</v>
      </c>
      <c r="I458" s="175"/>
      <c r="J458" s="176">
        <f t="shared" si="20"/>
        <v>0</v>
      </c>
      <c r="K458" s="172" t="s">
        <v>1</v>
      </c>
      <c r="L458" s="177"/>
      <c r="M458" s="178" t="s">
        <v>1</v>
      </c>
      <c r="N458" s="179" t="s">
        <v>41</v>
      </c>
      <c r="P458" s="142">
        <f t="shared" si="21"/>
        <v>0</v>
      </c>
      <c r="Q458" s="142">
        <v>1.0129999999999999</v>
      </c>
      <c r="R458" s="142">
        <f t="shared" si="22"/>
        <v>7.0909999999999993</v>
      </c>
      <c r="S458" s="142">
        <v>0</v>
      </c>
      <c r="T458" s="143">
        <f t="shared" si="23"/>
        <v>0</v>
      </c>
      <c r="AR458" s="144" t="s">
        <v>263</v>
      </c>
      <c r="AT458" s="144" t="s">
        <v>327</v>
      </c>
      <c r="AU458" s="144" t="s">
        <v>86</v>
      </c>
      <c r="AY458" s="17" t="s">
        <v>210</v>
      </c>
      <c r="BE458" s="145">
        <f t="shared" si="24"/>
        <v>0</v>
      </c>
      <c r="BF458" s="145">
        <f t="shared" si="25"/>
        <v>0</v>
      </c>
      <c r="BG458" s="145">
        <f t="shared" si="26"/>
        <v>0</v>
      </c>
      <c r="BH458" s="145">
        <f t="shared" si="27"/>
        <v>0</v>
      </c>
      <c r="BI458" s="145">
        <f t="shared" si="28"/>
        <v>0</v>
      </c>
      <c r="BJ458" s="17" t="s">
        <v>84</v>
      </c>
      <c r="BK458" s="145">
        <f t="shared" si="29"/>
        <v>0</v>
      </c>
      <c r="BL458" s="17" t="s">
        <v>217</v>
      </c>
      <c r="BM458" s="144" t="s">
        <v>1891</v>
      </c>
    </row>
    <row r="459" spans="2:65" s="1" customFormat="1" ht="24.25" customHeight="1">
      <c r="B459" s="32"/>
      <c r="C459" s="133" t="s">
        <v>772</v>
      </c>
      <c r="D459" s="133" t="s">
        <v>212</v>
      </c>
      <c r="E459" s="134" t="s">
        <v>1892</v>
      </c>
      <c r="F459" s="135" t="s">
        <v>1893</v>
      </c>
      <c r="G459" s="136" t="s">
        <v>266</v>
      </c>
      <c r="H459" s="137">
        <v>1</v>
      </c>
      <c r="I459" s="138"/>
      <c r="J459" s="139">
        <f t="shared" si="20"/>
        <v>0</v>
      </c>
      <c r="K459" s="135" t="s">
        <v>1</v>
      </c>
      <c r="L459" s="32"/>
      <c r="M459" s="140" t="s">
        <v>1</v>
      </c>
      <c r="N459" s="141" t="s">
        <v>41</v>
      </c>
      <c r="P459" s="142">
        <f t="shared" si="21"/>
        <v>0</v>
      </c>
      <c r="Q459" s="142">
        <v>1.018E-2</v>
      </c>
      <c r="R459" s="142">
        <f t="shared" si="22"/>
        <v>1.018E-2</v>
      </c>
      <c r="S459" s="142">
        <v>0</v>
      </c>
      <c r="T459" s="143">
        <f t="shared" si="23"/>
        <v>0</v>
      </c>
      <c r="AR459" s="144" t="s">
        <v>217</v>
      </c>
      <c r="AT459" s="144" t="s">
        <v>212</v>
      </c>
      <c r="AU459" s="144" t="s">
        <v>86</v>
      </c>
      <c r="AY459" s="17" t="s">
        <v>210</v>
      </c>
      <c r="BE459" s="145">
        <f t="shared" si="24"/>
        <v>0</v>
      </c>
      <c r="BF459" s="145">
        <f t="shared" si="25"/>
        <v>0</v>
      </c>
      <c r="BG459" s="145">
        <f t="shared" si="26"/>
        <v>0</v>
      </c>
      <c r="BH459" s="145">
        <f t="shared" si="27"/>
        <v>0</v>
      </c>
      <c r="BI459" s="145">
        <f t="shared" si="28"/>
        <v>0</v>
      </c>
      <c r="BJ459" s="17" t="s">
        <v>84</v>
      </c>
      <c r="BK459" s="145">
        <f t="shared" si="29"/>
        <v>0</v>
      </c>
      <c r="BL459" s="17" t="s">
        <v>217</v>
      </c>
      <c r="BM459" s="144" t="s">
        <v>1894</v>
      </c>
    </row>
    <row r="460" spans="2:65" s="1" customFormat="1" ht="24.25" customHeight="1">
      <c r="B460" s="32"/>
      <c r="C460" s="170" t="s">
        <v>777</v>
      </c>
      <c r="D460" s="170" t="s">
        <v>327</v>
      </c>
      <c r="E460" s="171" t="s">
        <v>1895</v>
      </c>
      <c r="F460" s="172" t="s">
        <v>1896</v>
      </c>
      <c r="G460" s="173" t="s">
        <v>266</v>
      </c>
      <c r="H460" s="174">
        <v>1</v>
      </c>
      <c r="I460" s="175"/>
      <c r="J460" s="176">
        <f t="shared" ref="J460:J485" si="30">ROUND(I460*H460,2)</f>
        <v>0</v>
      </c>
      <c r="K460" s="172" t="s">
        <v>1</v>
      </c>
      <c r="L460" s="177"/>
      <c r="M460" s="178" t="s">
        <v>1</v>
      </c>
      <c r="N460" s="179" t="s">
        <v>41</v>
      </c>
      <c r="P460" s="142">
        <f t="shared" ref="P460:P485" si="31">O460*H460</f>
        <v>0</v>
      </c>
      <c r="Q460" s="142">
        <v>0.38400000000000001</v>
      </c>
      <c r="R460" s="142">
        <f t="shared" ref="R460:R485" si="32">Q460*H460</f>
        <v>0.38400000000000001</v>
      </c>
      <c r="S460" s="142">
        <v>0</v>
      </c>
      <c r="T460" s="143">
        <f t="shared" ref="T460:T485" si="33">S460*H460</f>
        <v>0</v>
      </c>
      <c r="AR460" s="144" t="s">
        <v>263</v>
      </c>
      <c r="AT460" s="144" t="s">
        <v>327</v>
      </c>
      <c r="AU460" s="144" t="s">
        <v>86</v>
      </c>
      <c r="AY460" s="17" t="s">
        <v>210</v>
      </c>
      <c r="BE460" s="145">
        <f t="shared" ref="BE460:BE485" si="34">IF(N460="základní",J460,0)</f>
        <v>0</v>
      </c>
      <c r="BF460" s="145">
        <f t="shared" ref="BF460:BF485" si="35">IF(N460="snížená",J460,0)</f>
        <v>0</v>
      </c>
      <c r="BG460" s="145">
        <f t="shared" ref="BG460:BG485" si="36">IF(N460="zákl. přenesená",J460,0)</f>
        <v>0</v>
      </c>
      <c r="BH460" s="145">
        <f t="shared" ref="BH460:BH485" si="37">IF(N460="sníž. přenesená",J460,0)</f>
        <v>0</v>
      </c>
      <c r="BI460" s="145">
        <f t="shared" ref="BI460:BI485" si="38">IF(N460="nulová",J460,0)</f>
        <v>0</v>
      </c>
      <c r="BJ460" s="17" t="s">
        <v>84</v>
      </c>
      <c r="BK460" s="145">
        <f t="shared" ref="BK460:BK485" si="39">ROUND(I460*H460,2)</f>
        <v>0</v>
      </c>
      <c r="BL460" s="17" t="s">
        <v>217</v>
      </c>
      <c r="BM460" s="144" t="s">
        <v>1897</v>
      </c>
    </row>
    <row r="461" spans="2:65" s="1" customFormat="1" ht="24.25" customHeight="1">
      <c r="B461" s="32"/>
      <c r="C461" s="133" t="s">
        <v>782</v>
      </c>
      <c r="D461" s="133" t="s">
        <v>212</v>
      </c>
      <c r="E461" s="134" t="s">
        <v>1898</v>
      </c>
      <c r="F461" s="135" t="s">
        <v>1899</v>
      </c>
      <c r="G461" s="136" t="s">
        <v>266</v>
      </c>
      <c r="H461" s="137">
        <v>1</v>
      </c>
      <c r="I461" s="138"/>
      <c r="J461" s="139">
        <f t="shared" si="30"/>
        <v>0</v>
      </c>
      <c r="K461" s="135" t="s">
        <v>1</v>
      </c>
      <c r="L461" s="32"/>
      <c r="M461" s="140" t="s">
        <v>1</v>
      </c>
      <c r="N461" s="141" t="s">
        <v>41</v>
      </c>
      <c r="P461" s="142">
        <f t="shared" si="31"/>
        <v>0</v>
      </c>
      <c r="Q461" s="142">
        <v>1.018E-2</v>
      </c>
      <c r="R461" s="142">
        <f t="shared" si="32"/>
        <v>1.018E-2</v>
      </c>
      <c r="S461" s="142">
        <v>0</v>
      </c>
      <c r="T461" s="143">
        <f t="shared" si="33"/>
        <v>0</v>
      </c>
      <c r="AR461" s="144" t="s">
        <v>217</v>
      </c>
      <c r="AT461" s="144" t="s">
        <v>212</v>
      </c>
      <c r="AU461" s="144" t="s">
        <v>86</v>
      </c>
      <c r="AY461" s="17" t="s">
        <v>210</v>
      </c>
      <c r="BE461" s="145">
        <f t="shared" si="34"/>
        <v>0</v>
      </c>
      <c r="BF461" s="145">
        <f t="shared" si="35"/>
        <v>0</v>
      </c>
      <c r="BG461" s="145">
        <f t="shared" si="36"/>
        <v>0</v>
      </c>
      <c r="BH461" s="145">
        <f t="shared" si="37"/>
        <v>0</v>
      </c>
      <c r="BI461" s="145">
        <f t="shared" si="38"/>
        <v>0</v>
      </c>
      <c r="BJ461" s="17" t="s">
        <v>84</v>
      </c>
      <c r="BK461" s="145">
        <f t="shared" si="39"/>
        <v>0</v>
      </c>
      <c r="BL461" s="17" t="s">
        <v>217</v>
      </c>
      <c r="BM461" s="144" t="s">
        <v>1900</v>
      </c>
    </row>
    <row r="462" spans="2:65" s="1" customFormat="1" ht="24.25" customHeight="1">
      <c r="B462" s="32"/>
      <c r="C462" s="170" t="s">
        <v>788</v>
      </c>
      <c r="D462" s="170" t="s">
        <v>327</v>
      </c>
      <c r="E462" s="171" t="s">
        <v>1901</v>
      </c>
      <c r="F462" s="172" t="s">
        <v>1902</v>
      </c>
      <c r="G462" s="173" t="s">
        <v>266</v>
      </c>
      <c r="H462" s="174">
        <v>1</v>
      </c>
      <c r="I462" s="175"/>
      <c r="J462" s="176">
        <f t="shared" si="30"/>
        <v>0</v>
      </c>
      <c r="K462" s="172" t="s">
        <v>1</v>
      </c>
      <c r="L462" s="177"/>
      <c r="M462" s="178" t="s">
        <v>1</v>
      </c>
      <c r="N462" s="179" t="s">
        <v>41</v>
      </c>
      <c r="P462" s="142">
        <f t="shared" si="31"/>
        <v>0</v>
      </c>
      <c r="Q462" s="142">
        <v>0.79</v>
      </c>
      <c r="R462" s="142">
        <f t="shared" si="32"/>
        <v>0.79</v>
      </c>
      <c r="S462" s="142">
        <v>0</v>
      </c>
      <c r="T462" s="143">
        <f t="shared" si="33"/>
        <v>0</v>
      </c>
      <c r="AR462" s="144" t="s">
        <v>263</v>
      </c>
      <c r="AT462" s="144" t="s">
        <v>327</v>
      </c>
      <c r="AU462" s="144" t="s">
        <v>86</v>
      </c>
      <c r="AY462" s="17" t="s">
        <v>210</v>
      </c>
      <c r="BE462" s="145">
        <f t="shared" si="34"/>
        <v>0</v>
      </c>
      <c r="BF462" s="145">
        <f t="shared" si="35"/>
        <v>0</v>
      </c>
      <c r="BG462" s="145">
        <f t="shared" si="36"/>
        <v>0</v>
      </c>
      <c r="BH462" s="145">
        <f t="shared" si="37"/>
        <v>0</v>
      </c>
      <c r="BI462" s="145">
        <f t="shared" si="38"/>
        <v>0</v>
      </c>
      <c r="BJ462" s="17" t="s">
        <v>84</v>
      </c>
      <c r="BK462" s="145">
        <f t="shared" si="39"/>
        <v>0</v>
      </c>
      <c r="BL462" s="17" t="s">
        <v>217</v>
      </c>
      <c r="BM462" s="144" t="s">
        <v>1903</v>
      </c>
    </row>
    <row r="463" spans="2:65" s="1" customFormat="1" ht="24.25" customHeight="1">
      <c r="B463" s="32"/>
      <c r="C463" s="133" t="s">
        <v>791</v>
      </c>
      <c r="D463" s="133" t="s">
        <v>212</v>
      </c>
      <c r="E463" s="134" t="s">
        <v>1904</v>
      </c>
      <c r="F463" s="135" t="s">
        <v>1905</v>
      </c>
      <c r="G463" s="136" t="s">
        <v>266</v>
      </c>
      <c r="H463" s="137">
        <v>4</v>
      </c>
      <c r="I463" s="138"/>
      <c r="J463" s="139">
        <f t="shared" si="30"/>
        <v>0</v>
      </c>
      <c r="K463" s="135" t="s">
        <v>1</v>
      </c>
      <c r="L463" s="32"/>
      <c r="M463" s="140" t="s">
        <v>1</v>
      </c>
      <c r="N463" s="141" t="s">
        <v>41</v>
      </c>
      <c r="P463" s="142">
        <f t="shared" si="31"/>
        <v>0</v>
      </c>
      <c r="Q463" s="142">
        <v>1.018E-2</v>
      </c>
      <c r="R463" s="142">
        <f t="shared" si="32"/>
        <v>4.0719999999999999E-2</v>
      </c>
      <c r="S463" s="142">
        <v>0</v>
      </c>
      <c r="T463" s="143">
        <f t="shared" si="33"/>
        <v>0</v>
      </c>
      <c r="AR463" s="144" t="s">
        <v>217</v>
      </c>
      <c r="AT463" s="144" t="s">
        <v>212</v>
      </c>
      <c r="AU463" s="144" t="s">
        <v>86</v>
      </c>
      <c r="AY463" s="17" t="s">
        <v>210</v>
      </c>
      <c r="BE463" s="145">
        <f t="shared" si="34"/>
        <v>0</v>
      </c>
      <c r="BF463" s="145">
        <f t="shared" si="35"/>
        <v>0</v>
      </c>
      <c r="BG463" s="145">
        <f t="shared" si="36"/>
        <v>0</v>
      </c>
      <c r="BH463" s="145">
        <f t="shared" si="37"/>
        <v>0</v>
      </c>
      <c r="BI463" s="145">
        <f t="shared" si="38"/>
        <v>0</v>
      </c>
      <c r="BJ463" s="17" t="s">
        <v>84</v>
      </c>
      <c r="BK463" s="145">
        <f t="shared" si="39"/>
        <v>0</v>
      </c>
      <c r="BL463" s="17" t="s">
        <v>217</v>
      </c>
      <c r="BM463" s="144" t="s">
        <v>1906</v>
      </c>
    </row>
    <row r="464" spans="2:65" s="1" customFormat="1" ht="24.25" customHeight="1">
      <c r="B464" s="32"/>
      <c r="C464" s="170" t="s">
        <v>796</v>
      </c>
      <c r="D464" s="170" t="s">
        <v>327</v>
      </c>
      <c r="E464" s="171" t="s">
        <v>1907</v>
      </c>
      <c r="F464" s="172" t="s">
        <v>1908</v>
      </c>
      <c r="G464" s="173" t="s">
        <v>266</v>
      </c>
      <c r="H464" s="174">
        <v>4</v>
      </c>
      <c r="I464" s="175"/>
      <c r="J464" s="176">
        <f t="shared" si="30"/>
        <v>0</v>
      </c>
      <c r="K464" s="172" t="s">
        <v>1</v>
      </c>
      <c r="L464" s="177"/>
      <c r="M464" s="178" t="s">
        <v>1</v>
      </c>
      <c r="N464" s="179" t="s">
        <v>41</v>
      </c>
      <c r="P464" s="142">
        <f t="shared" si="31"/>
        <v>0</v>
      </c>
      <c r="Q464" s="142">
        <v>1.5960000000000001</v>
      </c>
      <c r="R464" s="142">
        <f t="shared" si="32"/>
        <v>6.3840000000000003</v>
      </c>
      <c r="S464" s="142">
        <v>0</v>
      </c>
      <c r="T464" s="143">
        <f t="shared" si="33"/>
        <v>0</v>
      </c>
      <c r="AR464" s="144" t="s">
        <v>263</v>
      </c>
      <c r="AT464" s="144" t="s">
        <v>327</v>
      </c>
      <c r="AU464" s="144" t="s">
        <v>86</v>
      </c>
      <c r="AY464" s="17" t="s">
        <v>210</v>
      </c>
      <c r="BE464" s="145">
        <f t="shared" si="34"/>
        <v>0</v>
      </c>
      <c r="BF464" s="145">
        <f t="shared" si="35"/>
        <v>0</v>
      </c>
      <c r="BG464" s="145">
        <f t="shared" si="36"/>
        <v>0</v>
      </c>
      <c r="BH464" s="145">
        <f t="shared" si="37"/>
        <v>0</v>
      </c>
      <c r="BI464" s="145">
        <f t="shared" si="38"/>
        <v>0</v>
      </c>
      <c r="BJ464" s="17" t="s">
        <v>84</v>
      </c>
      <c r="BK464" s="145">
        <f t="shared" si="39"/>
        <v>0</v>
      </c>
      <c r="BL464" s="17" t="s">
        <v>217</v>
      </c>
      <c r="BM464" s="144" t="s">
        <v>1909</v>
      </c>
    </row>
    <row r="465" spans="2:65" s="1" customFormat="1" ht="24.25" customHeight="1">
      <c r="B465" s="32"/>
      <c r="C465" s="133" t="s">
        <v>801</v>
      </c>
      <c r="D465" s="133" t="s">
        <v>212</v>
      </c>
      <c r="E465" s="134" t="s">
        <v>1910</v>
      </c>
      <c r="F465" s="135" t="s">
        <v>1911</v>
      </c>
      <c r="G465" s="136" t="s">
        <v>266</v>
      </c>
      <c r="H465" s="137">
        <v>4</v>
      </c>
      <c r="I465" s="138"/>
      <c r="J465" s="139">
        <f t="shared" si="30"/>
        <v>0</v>
      </c>
      <c r="K465" s="135" t="s">
        <v>1</v>
      </c>
      <c r="L465" s="32"/>
      <c r="M465" s="140" t="s">
        <v>1</v>
      </c>
      <c r="N465" s="141" t="s">
        <v>41</v>
      </c>
      <c r="P465" s="142">
        <f t="shared" si="31"/>
        <v>0</v>
      </c>
      <c r="Q465" s="142">
        <v>1.218E-2</v>
      </c>
      <c r="R465" s="142">
        <f t="shared" si="32"/>
        <v>4.8719999999999999E-2</v>
      </c>
      <c r="S465" s="142">
        <v>0</v>
      </c>
      <c r="T465" s="143">
        <f t="shared" si="33"/>
        <v>0</v>
      </c>
      <c r="AR465" s="144" t="s">
        <v>217</v>
      </c>
      <c r="AT465" s="144" t="s">
        <v>212</v>
      </c>
      <c r="AU465" s="144" t="s">
        <v>86</v>
      </c>
      <c r="AY465" s="17" t="s">
        <v>210</v>
      </c>
      <c r="BE465" s="145">
        <f t="shared" si="34"/>
        <v>0</v>
      </c>
      <c r="BF465" s="145">
        <f t="shared" si="35"/>
        <v>0</v>
      </c>
      <c r="BG465" s="145">
        <f t="shared" si="36"/>
        <v>0</v>
      </c>
      <c r="BH465" s="145">
        <f t="shared" si="37"/>
        <v>0</v>
      </c>
      <c r="BI465" s="145">
        <f t="shared" si="38"/>
        <v>0</v>
      </c>
      <c r="BJ465" s="17" t="s">
        <v>84</v>
      </c>
      <c r="BK465" s="145">
        <f t="shared" si="39"/>
        <v>0</v>
      </c>
      <c r="BL465" s="17" t="s">
        <v>217</v>
      </c>
      <c r="BM465" s="144" t="s">
        <v>1912</v>
      </c>
    </row>
    <row r="466" spans="2:65" s="1" customFormat="1" ht="24.25" customHeight="1">
      <c r="B466" s="32"/>
      <c r="C466" s="170" t="s">
        <v>807</v>
      </c>
      <c r="D466" s="170" t="s">
        <v>327</v>
      </c>
      <c r="E466" s="171" t="s">
        <v>1913</v>
      </c>
      <c r="F466" s="172" t="s">
        <v>1914</v>
      </c>
      <c r="G466" s="173" t="s">
        <v>266</v>
      </c>
      <c r="H466" s="174">
        <v>4</v>
      </c>
      <c r="I466" s="175"/>
      <c r="J466" s="176">
        <f t="shared" si="30"/>
        <v>0</v>
      </c>
      <c r="K466" s="172" t="s">
        <v>1</v>
      </c>
      <c r="L466" s="177"/>
      <c r="M466" s="178" t="s">
        <v>1</v>
      </c>
      <c r="N466" s="179" t="s">
        <v>41</v>
      </c>
      <c r="P466" s="142">
        <f t="shared" si="31"/>
        <v>0</v>
      </c>
      <c r="Q466" s="142">
        <v>0.58499999999999996</v>
      </c>
      <c r="R466" s="142">
        <f t="shared" si="32"/>
        <v>2.34</v>
      </c>
      <c r="S466" s="142">
        <v>0</v>
      </c>
      <c r="T466" s="143">
        <f t="shared" si="33"/>
        <v>0</v>
      </c>
      <c r="AR466" s="144" t="s">
        <v>263</v>
      </c>
      <c r="AT466" s="144" t="s">
        <v>327</v>
      </c>
      <c r="AU466" s="144" t="s">
        <v>86</v>
      </c>
      <c r="AY466" s="17" t="s">
        <v>210</v>
      </c>
      <c r="BE466" s="145">
        <f t="shared" si="34"/>
        <v>0</v>
      </c>
      <c r="BF466" s="145">
        <f t="shared" si="35"/>
        <v>0</v>
      </c>
      <c r="BG466" s="145">
        <f t="shared" si="36"/>
        <v>0</v>
      </c>
      <c r="BH466" s="145">
        <f t="shared" si="37"/>
        <v>0</v>
      </c>
      <c r="BI466" s="145">
        <f t="shared" si="38"/>
        <v>0</v>
      </c>
      <c r="BJ466" s="17" t="s">
        <v>84</v>
      </c>
      <c r="BK466" s="145">
        <f t="shared" si="39"/>
        <v>0</v>
      </c>
      <c r="BL466" s="17" t="s">
        <v>217</v>
      </c>
      <c r="BM466" s="144" t="s">
        <v>1915</v>
      </c>
    </row>
    <row r="467" spans="2:65" s="1" customFormat="1" ht="24.25" customHeight="1">
      <c r="B467" s="32"/>
      <c r="C467" s="170" t="s">
        <v>988</v>
      </c>
      <c r="D467" s="170" t="s">
        <v>327</v>
      </c>
      <c r="E467" s="171" t="s">
        <v>1916</v>
      </c>
      <c r="F467" s="172" t="s">
        <v>1917</v>
      </c>
      <c r="G467" s="173" t="s">
        <v>266</v>
      </c>
      <c r="H467" s="174">
        <v>62</v>
      </c>
      <c r="I467" s="175"/>
      <c r="J467" s="176">
        <f t="shared" si="30"/>
        <v>0</v>
      </c>
      <c r="K467" s="172" t="s">
        <v>1</v>
      </c>
      <c r="L467" s="177"/>
      <c r="M467" s="178" t="s">
        <v>1</v>
      </c>
      <c r="N467" s="179" t="s">
        <v>41</v>
      </c>
      <c r="P467" s="142">
        <f t="shared" si="31"/>
        <v>0</v>
      </c>
      <c r="Q467" s="142">
        <v>2E-3</v>
      </c>
      <c r="R467" s="142">
        <f t="shared" si="32"/>
        <v>0.124</v>
      </c>
      <c r="S467" s="142">
        <v>0</v>
      </c>
      <c r="T467" s="143">
        <f t="shared" si="33"/>
        <v>0</v>
      </c>
      <c r="AR467" s="144" t="s">
        <v>263</v>
      </c>
      <c r="AT467" s="144" t="s">
        <v>327</v>
      </c>
      <c r="AU467" s="144" t="s">
        <v>86</v>
      </c>
      <c r="AY467" s="17" t="s">
        <v>210</v>
      </c>
      <c r="BE467" s="145">
        <f t="shared" si="34"/>
        <v>0</v>
      </c>
      <c r="BF467" s="145">
        <f t="shared" si="35"/>
        <v>0</v>
      </c>
      <c r="BG467" s="145">
        <f t="shared" si="36"/>
        <v>0</v>
      </c>
      <c r="BH467" s="145">
        <f t="shared" si="37"/>
        <v>0</v>
      </c>
      <c r="BI467" s="145">
        <f t="shared" si="38"/>
        <v>0</v>
      </c>
      <c r="BJ467" s="17" t="s">
        <v>84</v>
      </c>
      <c r="BK467" s="145">
        <f t="shared" si="39"/>
        <v>0</v>
      </c>
      <c r="BL467" s="17" t="s">
        <v>217</v>
      </c>
      <c r="BM467" s="144" t="s">
        <v>1918</v>
      </c>
    </row>
    <row r="468" spans="2:65" s="1" customFormat="1" ht="24.25" customHeight="1">
      <c r="B468" s="32"/>
      <c r="C468" s="170" t="s">
        <v>989</v>
      </c>
      <c r="D468" s="170" t="s">
        <v>327</v>
      </c>
      <c r="E468" s="171" t="s">
        <v>1919</v>
      </c>
      <c r="F468" s="172" t="s">
        <v>1920</v>
      </c>
      <c r="G468" s="173" t="s">
        <v>266</v>
      </c>
      <c r="H468" s="174">
        <v>10</v>
      </c>
      <c r="I468" s="175"/>
      <c r="J468" s="176">
        <f t="shared" si="30"/>
        <v>0</v>
      </c>
      <c r="K468" s="172" t="s">
        <v>1</v>
      </c>
      <c r="L468" s="177"/>
      <c r="M468" s="178" t="s">
        <v>1</v>
      </c>
      <c r="N468" s="179" t="s">
        <v>41</v>
      </c>
      <c r="P468" s="142">
        <f t="shared" si="31"/>
        <v>0</v>
      </c>
      <c r="Q468" s="142">
        <v>3.0000000000000001E-3</v>
      </c>
      <c r="R468" s="142">
        <f t="shared" si="32"/>
        <v>0.03</v>
      </c>
      <c r="S468" s="142">
        <v>0</v>
      </c>
      <c r="T468" s="143">
        <f t="shared" si="33"/>
        <v>0</v>
      </c>
      <c r="AR468" s="144" t="s">
        <v>263</v>
      </c>
      <c r="AT468" s="144" t="s">
        <v>327</v>
      </c>
      <c r="AU468" s="144" t="s">
        <v>86</v>
      </c>
      <c r="AY468" s="17" t="s">
        <v>210</v>
      </c>
      <c r="BE468" s="145">
        <f t="shared" si="34"/>
        <v>0</v>
      </c>
      <c r="BF468" s="145">
        <f t="shared" si="35"/>
        <v>0</v>
      </c>
      <c r="BG468" s="145">
        <f t="shared" si="36"/>
        <v>0</v>
      </c>
      <c r="BH468" s="145">
        <f t="shared" si="37"/>
        <v>0</v>
      </c>
      <c r="BI468" s="145">
        <f t="shared" si="38"/>
        <v>0</v>
      </c>
      <c r="BJ468" s="17" t="s">
        <v>84</v>
      </c>
      <c r="BK468" s="145">
        <f t="shared" si="39"/>
        <v>0</v>
      </c>
      <c r="BL468" s="17" t="s">
        <v>217</v>
      </c>
      <c r="BM468" s="144" t="s">
        <v>1921</v>
      </c>
    </row>
    <row r="469" spans="2:65" s="1" customFormat="1" ht="24.25" customHeight="1">
      <c r="B469" s="32"/>
      <c r="C469" s="170" t="s">
        <v>991</v>
      </c>
      <c r="D469" s="170" t="s">
        <v>327</v>
      </c>
      <c r="E469" s="171" t="s">
        <v>1922</v>
      </c>
      <c r="F469" s="172" t="s">
        <v>1923</v>
      </c>
      <c r="G469" s="173" t="s">
        <v>266</v>
      </c>
      <c r="H469" s="174">
        <v>6</v>
      </c>
      <c r="I469" s="175"/>
      <c r="J469" s="176">
        <f t="shared" si="30"/>
        <v>0</v>
      </c>
      <c r="K469" s="172" t="s">
        <v>1</v>
      </c>
      <c r="L469" s="177"/>
      <c r="M469" s="178" t="s">
        <v>1</v>
      </c>
      <c r="N469" s="179" t="s">
        <v>41</v>
      </c>
      <c r="P469" s="142">
        <f t="shared" si="31"/>
        <v>0</v>
      </c>
      <c r="Q469" s="142">
        <v>4.0000000000000001E-3</v>
      </c>
      <c r="R469" s="142">
        <f t="shared" si="32"/>
        <v>2.4E-2</v>
      </c>
      <c r="S469" s="142">
        <v>0</v>
      </c>
      <c r="T469" s="143">
        <f t="shared" si="33"/>
        <v>0</v>
      </c>
      <c r="AR469" s="144" t="s">
        <v>263</v>
      </c>
      <c r="AT469" s="144" t="s">
        <v>327</v>
      </c>
      <c r="AU469" s="144" t="s">
        <v>86</v>
      </c>
      <c r="AY469" s="17" t="s">
        <v>210</v>
      </c>
      <c r="BE469" s="145">
        <f t="shared" si="34"/>
        <v>0</v>
      </c>
      <c r="BF469" s="145">
        <f t="shared" si="35"/>
        <v>0</v>
      </c>
      <c r="BG469" s="145">
        <f t="shared" si="36"/>
        <v>0</v>
      </c>
      <c r="BH469" s="145">
        <f t="shared" si="37"/>
        <v>0</v>
      </c>
      <c r="BI469" s="145">
        <f t="shared" si="38"/>
        <v>0</v>
      </c>
      <c r="BJ469" s="17" t="s">
        <v>84</v>
      </c>
      <c r="BK469" s="145">
        <f t="shared" si="39"/>
        <v>0</v>
      </c>
      <c r="BL469" s="17" t="s">
        <v>217</v>
      </c>
      <c r="BM469" s="144" t="s">
        <v>1924</v>
      </c>
    </row>
    <row r="470" spans="2:65" s="1" customFormat="1" ht="24.25" customHeight="1">
      <c r="B470" s="32"/>
      <c r="C470" s="133" t="s">
        <v>993</v>
      </c>
      <c r="D470" s="133" t="s">
        <v>212</v>
      </c>
      <c r="E470" s="134" t="s">
        <v>1925</v>
      </c>
      <c r="F470" s="135" t="s">
        <v>1926</v>
      </c>
      <c r="G470" s="136" t="s">
        <v>266</v>
      </c>
      <c r="H470" s="137">
        <v>2</v>
      </c>
      <c r="I470" s="138"/>
      <c r="J470" s="139">
        <f t="shared" si="30"/>
        <v>0</v>
      </c>
      <c r="K470" s="135" t="s">
        <v>1</v>
      </c>
      <c r="L470" s="32"/>
      <c r="M470" s="140" t="s">
        <v>1</v>
      </c>
      <c r="N470" s="141" t="s">
        <v>41</v>
      </c>
      <c r="P470" s="142">
        <f t="shared" si="31"/>
        <v>0</v>
      </c>
      <c r="Q470" s="142">
        <v>2.3939999999999999E-2</v>
      </c>
      <c r="R470" s="142">
        <f t="shared" si="32"/>
        <v>4.7879999999999999E-2</v>
      </c>
      <c r="S470" s="142">
        <v>0</v>
      </c>
      <c r="T470" s="143">
        <f t="shared" si="33"/>
        <v>0</v>
      </c>
      <c r="AR470" s="144" t="s">
        <v>217</v>
      </c>
      <c r="AT470" s="144" t="s">
        <v>212</v>
      </c>
      <c r="AU470" s="144" t="s">
        <v>86</v>
      </c>
      <c r="AY470" s="17" t="s">
        <v>210</v>
      </c>
      <c r="BE470" s="145">
        <f t="shared" si="34"/>
        <v>0</v>
      </c>
      <c r="BF470" s="145">
        <f t="shared" si="35"/>
        <v>0</v>
      </c>
      <c r="BG470" s="145">
        <f t="shared" si="36"/>
        <v>0</v>
      </c>
      <c r="BH470" s="145">
        <f t="shared" si="37"/>
        <v>0</v>
      </c>
      <c r="BI470" s="145">
        <f t="shared" si="38"/>
        <v>0</v>
      </c>
      <c r="BJ470" s="17" t="s">
        <v>84</v>
      </c>
      <c r="BK470" s="145">
        <f t="shared" si="39"/>
        <v>0</v>
      </c>
      <c r="BL470" s="17" t="s">
        <v>217</v>
      </c>
      <c r="BM470" s="144" t="s">
        <v>1927</v>
      </c>
    </row>
    <row r="471" spans="2:65" s="1" customFormat="1" ht="24.25" customHeight="1">
      <c r="B471" s="32"/>
      <c r="C471" s="170" t="s">
        <v>995</v>
      </c>
      <c r="D471" s="170" t="s">
        <v>327</v>
      </c>
      <c r="E471" s="171" t="s">
        <v>1928</v>
      </c>
      <c r="F471" s="172" t="s">
        <v>1929</v>
      </c>
      <c r="G471" s="173" t="s">
        <v>266</v>
      </c>
      <c r="H471" s="174">
        <v>2</v>
      </c>
      <c r="I471" s="175"/>
      <c r="J471" s="176">
        <f t="shared" si="30"/>
        <v>0</v>
      </c>
      <c r="K471" s="172" t="s">
        <v>1</v>
      </c>
      <c r="L471" s="177"/>
      <c r="M471" s="178" t="s">
        <v>1</v>
      </c>
      <c r="N471" s="179" t="s">
        <v>41</v>
      </c>
      <c r="P471" s="142">
        <f t="shared" si="31"/>
        <v>0</v>
      </c>
      <c r="Q471" s="142">
        <v>1.25</v>
      </c>
      <c r="R471" s="142">
        <f t="shared" si="32"/>
        <v>2.5</v>
      </c>
      <c r="S471" s="142">
        <v>0</v>
      </c>
      <c r="T471" s="143">
        <f t="shared" si="33"/>
        <v>0</v>
      </c>
      <c r="AR471" s="144" t="s">
        <v>263</v>
      </c>
      <c r="AT471" s="144" t="s">
        <v>327</v>
      </c>
      <c r="AU471" s="144" t="s">
        <v>86</v>
      </c>
      <c r="AY471" s="17" t="s">
        <v>210</v>
      </c>
      <c r="BE471" s="145">
        <f t="shared" si="34"/>
        <v>0</v>
      </c>
      <c r="BF471" s="145">
        <f t="shared" si="35"/>
        <v>0</v>
      </c>
      <c r="BG471" s="145">
        <f t="shared" si="36"/>
        <v>0</v>
      </c>
      <c r="BH471" s="145">
        <f t="shared" si="37"/>
        <v>0</v>
      </c>
      <c r="BI471" s="145">
        <f t="shared" si="38"/>
        <v>0</v>
      </c>
      <c r="BJ471" s="17" t="s">
        <v>84</v>
      </c>
      <c r="BK471" s="145">
        <f t="shared" si="39"/>
        <v>0</v>
      </c>
      <c r="BL471" s="17" t="s">
        <v>217</v>
      </c>
      <c r="BM471" s="144" t="s">
        <v>1930</v>
      </c>
    </row>
    <row r="472" spans="2:65" s="1" customFormat="1" ht="24.25" customHeight="1">
      <c r="B472" s="32"/>
      <c r="C472" s="133" t="s">
        <v>997</v>
      </c>
      <c r="D472" s="133" t="s">
        <v>212</v>
      </c>
      <c r="E472" s="134" t="s">
        <v>1931</v>
      </c>
      <c r="F472" s="135" t="s">
        <v>1932</v>
      </c>
      <c r="G472" s="136" t="s">
        <v>266</v>
      </c>
      <c r="H472" s="137">
        <v>1</v>
      </c>
      <c r="I472" s="138"/>
      <c r="J472" s="139">
        <f t="shared" si="30"/>
        <v>0</v>
      </c>
      <c r="K472" s="135" t="s">
        <v>1</v>
      </c>
      <c r="L472" s="32"/>
      <c r="M472" s="140" t="s">
        <v>1</v>
      </c>
      <c r="N472" s="141" t="s">
        <v>41</v>
      </c>
      <c r="P472" s="142">
        <f t="shared" si="31"/>
        <v>0</v>
      </c>
      <c r="Q472" s="142">
        <v>2.3939999999999999E-2</v>
      </c>
      <c r="R472" s="142">
        <f t="shared" si="32"/>
        <v>2.3939999999999999E-2</v>
      </c>
      <c r="S472" s="142">
        <v>0</v>
      </c>
      <c r="T472" s="143">
        <f t="shared" si="33"/>
        <v>0</v>
      </c>
      <c r="AR472" s="144" t="s">
        <v>217</v>
      </c>
      <c r="AT472" s="144" t="s">
        <v>212</v>
      </c>
      <c r="AU472" s="144" t="s">
        <v>86</v>
      </c>
      <c r="AY472" s="17" t="s">
        <v>210</v>
      </c>
      <c r="BE472" s="145">
        <f t="shared" si="34"/>
        <v>0</v>
      </c>
      <c r="BF472" s="145">
        <f t="shared" si="35"/>
        <v>0</v>
      </c>
      <c r="BG472" s="145">
        <f t="shared" si="36"/>
        <v>0</v>
      </c>
      <c r="BH472" s="145">
        <f t="shared" si="37"/>
        <v>0</v>
      </c>
      <c r="BI472" s="145">
        <f t="shared" si="38"/>
        <v>0</v>
      </c>
      <c r="BJ472" s="17" t="s">
        <v>84</v>
      </c>
      <c r="BK472" s="145">
        <f t="shared" si="39"/>
        <v>0</v>
      </c>
      <c r="BL472" s="17" t="s">
        <v>217</v>
      </c>
      <c r="BM472" s="144" t="s">
        <v>1933</v>
      </c>
    </row>
    <row r="473" spans="2:65" s="1" customFormat="1" ht="24.25" customHeight="1">
      <c r="B473" s="32"/>
      <c r="C473" s="170" t="s">
        <v>1001</v>
      </c>
      <c r="D473" s="170" t="s">
        <v>327</v>
      </c>
      <c r="E473" s="171" t="s">
        <v>1934</v>
      </c>
      <c r="F473" s="172" t="s">
        <v>1935</v>
      </c>
      <c r="G473" s="173" t="s">
        <v>266</v>
      </c>
      <c r="H473" s="174">
        <v>1</v>
      </c>
      <c r="I473" s="175"/>
      <c r="J473" s="176">
        <f t="shared" si="30"/>
        <v>0</v>
      </c>
      <c r="K473" s="172" t="s">
        <v>1</v>
      </c>
      <c r="L473" s="177"/>
      <c r="M473" s="178" t="s">
        <v>1</v>
      </c>
      <c r="N473" s="179" t="s">
        <v>41</v>
      </c>
      <c r="P473" s="142">
        <f t="shared" si="31"/>
        <v>0</v>
      </c>
      <c r="Q473" s="142">
        <v>2.4500000000000002</v>
      </c>
      <c r="R473" s="142">
        <f t="shared" si="32"/>
        <v>2.4500000000000002</v>
      </c>
      <c r="S473" s="142">
        <v>0</v>
      </c>
      <c r="T473" s="143">
        <f t="shared" si="33"/>
        <v>0</v>
      </c>
      <c r="AR473" s="144" t="s">
        <v>263</v>
      </c>
      <c r="AT473" s="144" t="s">
        <v>327</v>
      </c>
      <c r="AU473" s="144" t="s">
        <v>86</v>
      </c>
      <c r="AY473" s="17" t="s">
        <v>210</v>
      </c>
      <c r="BE473" s="145">
        <f t="shared" si="34"/>
        <v>0</v>
      </c>
      <c r="BF473" s="145">
        <f t="shared" si="35"/>
        <v>0</v>
      </c>
      <c r="BG473" s="145">
        <f t="shared" si="36"/>
        <v>0</v>
      </c>
      <c r="BH473" s="145">
        <f t="shared" si="37"/>
        <v>0</v>
      </c>
      <c r="BI473" s="145">
        <f t="shared" si="38"/>
        <v>0</v>
      </c>
      <c r="BJ473" s="17" t="s">
        <v>84</v>
      </c>
      <c r="BK473" s="145">
        <f t="shared" si="39"/>
        <v>0</v>
      </c>
      <c r="BL473" s="17" t="s">
        <v>217</v>
      </c>
      <c r="BM473" s="144" t="s">
        <v>1936</v>
      </c>
    </row>
    <row r="474" spans="2:65" s="1" customFormat="1" ht="24.25" customHeight="1">
      <c r="B474" s="32"/>
      <c r="C474" s="133" t="s">
        <v>1003</v>
      </c>
      <c r="D474" s="133" t="s">
        <v>212</v>
      </c>
      <c r="E474" s="134" t="s">
        <v>1937</v>
      </c>
      <c r="F474" s="135" t="s">
        <v>1938</v>
      </c>
      <c r="G474" s="136" t="s">
        <v>266</v>
      </c>
      <c r="H474" s="137">
        <v>23</v>
      </c>
      <c r="I474" s="138"/>
      <c r="J474" s="139">
        <f t="shared" si="30"/>
        <v>0</v>
      </c>
      <c r="K474" s="135" t="s">
        <v>1</v>
      </c>
      <c r="L474" s="32"/>
      <c r="M474" s="140" t="s">
        <v>1</v>
      </c>
      <c r="N474" s="141" t="s">
        <v>41</v>
      </c>
      <c r="P474" s="142">
        <f t="shared" si="31"/>
        <v>0</v>
      </c>
      <c r="Q474" s="142">
        <v>9.8899999999999995E-3</v>
      </c>
      <c r="R474" s="142">
        <f t="shared" si="32"/>
        <v>0.22746999999999998</v>
      </c>
      <c r="S474" s="142">
        <v>0</v>
      </c>
      <c r="T474" s="143">
        <f t="shared" si="33"/>
        <v>0</v>
      </c>
      <c r="AR474" s="144" t="s">
        <v>217</v>
      </c>
      <c r="AT474" s="144" t="s">
        <v>212</v>
      </c>
      <c r="AU474" s="144" t="s">
        <v>86</v>
      </c>
      <c r="AY474" s="17" t="s">
        <v>210</v>
      </c>
      <c r="BE474" s="145">
        <f t="shared" si="34"/>
        <v>0</v>
      </c>
      <c r="BF474" s="145">
        <f t="shared" si="35"/>
        <v>0</v>
      </c>
      <c r="BG474" s="145">
        <f t="shared" si="36"/>
        <v>0</v>
      </c>
      <c r="BH474" s="145">
        <f t="shared" si="37"/>
        <v>0</v>
      </c>
      <c r="BI474" s="145">
        <f t="shared" si="38"/>
        <v>0</v>
      </c>
      <c r="BJ474" s="17" t="s">
        <v>84</v>
      </c>
      <c r="BK474" s="145">
        <f t="shared" si="39"/>
        <v>0</v>
      </c>
      <c r="BL474" s="17" t="s">
        <v>217</v>
      </c>
      <c r="BM474" s="144" t="s">
        <v>1939</v>
      </c>
    </row>
    <row r="475" spans="2:65" s="1" customFormat="1" ht="24.25" customHeight="1">
      <c r="B475" s="32"/>
      <c r="C475" s="170" t="s">
        <v>1005</v>
      </c>
      <c r="D475" s="170" t="s">
        <v>327</v>
      </c>
      <c r="E475" s="171" t="s">
        <v>1940</v>
      </c>
      <c r="F475" s="172" t="s">
        <v>1941</v>
      </c>
      <c r="G475" s="173" t="s">
        <v>266</v>
      </c>
      <c r="H475" s="174">
        <v>23</v>
      </c>
      <c r="I475" s="175"/>
      <c r="J475" s="176">
        <f t="shared" si="30"/>
        <v>0</v>
      </c>
      <c r="K475" s="172" t="s">
        <v>1</v>
      </c>
      <c r="L475" s="177"/>
      <c r="M475" s="178" t="s">
        <v>1</v>
      </c>
      <c r="N475" s="179" t="s">
        <v>41</v>
      </c>
      <c r="P475" s="142">
        <f t="shared" si="31"/>
        <v>0</v>
      </c>
      <c r="Q475" s="142">
        <v>0.48399999999999999</v>
      </c>
      <c r="R475" s="142">
        <f t="shared" si="32"/>
        <v>11.132</v>
      </c>
      <c r="S475" s="142">
        <v>0</v>
      </c>
      <c r="T475" s="143">
        <f t="shared" si="33"/>
        <v>0</v>
      </c>
      <c r="AR475" s="144" t="s">
        <v>263</v>
      </c>
      <c r="AT475" s="144" t="s">
        <v>327</v>
      </c>
      <c r="AU475" s="144" t="s">
        <v>86</v>
      </c>
      <c r="AY475" s="17" t="s">
        <v>210</v>
      </c>
      <c r="BE475" s="145">
        <f t="shared" si="34"/>
        <v>0</v>
      </c>
      <c r="BF475" s="145">
        <f t="shared" si="35"/>
        <v>0</v>
      </c>
      <c r="BG475" s="145">
        <f t="shared" si="36"/>
        <v>0</v>
      </c>
      <c r="BH475" s="145">
        <f t="shared" si="37"/>
        <v>0</v>
      </c>
      <c r="BI475" s="145">
        <f t="shared" si="38"/>
        <v>0</v>
      </c>
      <c r="BJ475" s="17" t="s">
        <v>84</v>
      </c>
      <c r="BK475" s="145">
        <f t="shared" si="39"/>
        <v>0</v>
      </c>
      <c r="BL475" s="17" t="s">
        <v>217</v>
      </c>
      <c r="BM475" s="144" t="s">
        <v>1942</v>
      </c>
    </row>
    <row r="476" spans="2:65" s="1" customFormat="1" ht="24.25" customHeight="1">
      <c r="B476" s="32"/>
      <c r="C476" s="133" t="s">
        <v>1007</v>
      </c>
      <c r="D476" s="133" t="s">
        <v>212</v>
      </c>
      <c r="E476" s="134" t="s">
        <v>1943</v>
      </c>
      <c r="F476" s="135" t="s">
        <v>1944</v>
      </c>
      <c r="G476" s="136" t="s">
        <v>266</v>
      </c>
      <c r="H476" s="137">
        <v>3</v>
      </c>
      <c r="I476" s="138"/>
      <c r="J476" s="139">
        <f t="shared" si="30"/>
        <v>0</v>
      </c>
      <c r="K476" s="135" t="s">
        <v>1</v>
      </c>
      <c r="L476" s="32"/>
      <c r="M476" s="140" t="s">
        <v>1</v>
      </c>
      <c r="N476" s="141" t="s">
        <v>41</v>
      </c>
      <c r="P476" s="142">
        <f t="shared" si="31"/>
        <v>0</v>
      </c>
      <c r="Q476" s="142">
        <v>1.018E-2</v>
      </c>
      <c r="R476" s="142">
        <f t="shared" si="32"/>
        <v>3.0539999999999998E-2</v>
      </c>
      <c r="S476" s="142">
        <v>0</v>
      </c>
      <c r="T476" s="143">
        <f t="shared" si="33"/>
        <v>0</v>
      </c>
      <c r="AR476" s="144" t="s">
        <v>217</v>
      </c>
      <c r="AT476" s="144" t="s">
        <v>212</v>
      </c>
      <c r="AU476" s="144" t="s">
        <v>86</v>
      </c>
      <c r="AY476" s="17" t="s">
        <v>210</v>
      </c>
      <c r="BE476" s="145">
        <f t="shared" si="34"/>
        <v>0</v>
      </c>
      <c r="BF476" s="145">
        <f t="shared" si="35"/>
        <v>0</v>
      </c>
      <c r="BG476" s="145">
        <f t="shared" si="36"/>
        <v>0</v>
      </c>
      <c r="BH476" s="145">
        <f t="shared" si="37"/>
        <v>0</v>
      </c>
      <c r="BI476" s="145">
        <f t="shared" si="38"/>
        <v>0</v>
      </c>
      <c r="BJ476" s="17" t="s">
        <v>84</v>
      </c>
      <c r="BK476" s="145">
        <f t="shared" si="39"/>
        <v>0</v>
      </c>
      <c r="BL476" s="17" t="s">
        <v>217</v>
      </c>
      <c r="BM476" s="144" t="s">
        <v>1945</v>
      </c>
    </row>
    <row r="477" spans="2:65" s="1" customFormat="1" ht="24.25" customHeight="1">
      <c r="B477" s="32"/>
      <c r="C477" s="170" t="s">
        <v>1009</v>
      </c>
      <c r="D477" s="170" t="s">
        <v>327</v>
      </c>
      <c r="E477" s="171" t="s">
        <v>1946</v>
      </c>
      <c r="F477" s="172" t="s">
        <v>1947</v>
      </c>
      <c r="G477" s="173" t="s">
        <v>266</v>
      </c>
      <c r="H477" s="174">
        <v>3</v>
      </c>
      <c r="I477" s="175"/>
      <c r="J477" s="176">
        <f t="shared" si="30"/>
        <v>0</v>
      </c>
      <c r="K477" s="172" t="s">
        <v>1</v>
      </c>
      <c r="L477" s="177"/>
      <c r="M477" s="178" t="s">
        <v>1</v>
      </c>
      <c r="N477" s="179" t="s">
        <v>41</v>
      </c>
      <c r="P477" s="142">
        <f t="shared" si="31"/>
        <v>0</v>
      </c>
      <c r="Q477" s="142">
        <v>0.68899999999999995</v>
      </c>
      <c r="R477" s="142">
        <f t="shared" si="32"/>
        <v>2.0669999999999997</v>
      </c>
      <c r="S477" s="142">
        <v>0</v>
      </c>
      <c r="T477" s="143">
        <f t="shared" si="33"/>
        <v>0</v>
      </c>
      <c r="AR477" s="144" t="s">
        <v>263</v>
      </c>
      <c r="AT477" s="144" t="s">
        <v>327</v>
      </c>
      <c r="AU477" s="144" t="s">
        <v>86</v>
      </c>
      <c r="AY477" s="17" t="s">
        <v>210</v>
      </c>
      <c r="BE477" s="145">
        <f t="shared" si="34"/>
        <v>0</v>
      </c>
      <c r="BF477" s="145">
        <f t="shared" si="35"/>
        <v>0</v>
      </c>
      <c r="BG477" s="145">
        <f t="shared" si="36"/>
        <v>0</v>
      </c>
      <c r="BH477" s="145">
        <f t="shared" si="37"/>
        <v>0</v>
      </c>
      <c r="BI477" s="145">
        <f t="shared" si="38"/>
        <v>0</v>
      </c>
      <c r="BJ477" s="17" t="s">
        <v>84</v>
      </c>
      <c r="BK477" s="145">
        <f t="shared" si="39"/>
        <v>0</v>
      </c>
      <c r="BL477" s="17" t="s">
        <v>217</v>
      </c>
      <c r="BM477" s="144" t="s">
        <v>1948</v>
      </c>
    </row>
    <row r="478" spans="2:65" s="1" customFormat="1" ht="24.25" customHeight="1">
      <c r="B478" s="32"/>
      <c r="C478" s="133" t="s">
        <v>1949</v>
      </c>
      <c r="D478" s="133" t="s">
        <v>212</v>
      </c>
      <c r="E478" s="134" t="s">
        <v>1950</v>
      </c>
      <c r="F478" s="135" t="s">
        <v>1951</v>
      </c>
      <c r="G478" s="136" t="s">
        <v>266</v>
      </c>
      <c r="H478" s="137">
        <v>2</v>
      </c>
      <c r="I478" s="138"/>
      <c r="J478" s="139">
        <f t="shared" si="30"/>
        <v>0</v>
      </c>
      <c r="K478" s="135" t="s">
        <v>1</v>
      </c>
      <c r="L478" s="32"/>
      <c r="M478" s="140" t="s">
        <v>1</v>
      </c>
      <c r="N478" s="141" t="s">
        <v>41</v>
      </c>
      <c r="P478" s="142">
        <f t="shared" si="31"/>
        <v>0</v>
      </c>
      <c r="Q478" s="142">
        <v>1.9349999999999999E-2</v>
      </c>
      <c r="R478" s="142">
        <f t="shared" si="32"/>
        <v>3.8699999999999998E-2</v>
      </c>
      <c r="S478" s="142">
        <v>0</v>
      </c>
      <c r="T478" s="143">
        <f t="shared" si="33"/>
        <v>0</v>
      </c>
      <c r="AR478" s="144" t="s">
        <v>217</v>
      </c>
      <c r="AT478" s="144" t="s">
        <v>212</v>
      </c>
      <c r="AU478" s="144" t="s">
        <v>86</v>
      </c>
      <c r="AY478" s="17" t="s">
        <v>210</v>
      </c>
      <c r="BE478" s="145">
        <f t="shared" si="34"/>
        <v>0</v>
      </c>
      <c r="BF478" s="145">
        <f t="shared" si="35"/>
        <v>0</v>
      </c>
      <c r="BG478" s="145">
        <f t="shared" si="36"/>
        <v>0</v>
      </c>
      <c r="BH478" s="145">
        <f t="shared" si="37"/>
        <v>0</v>
      </c>
      <c r="BI478" s="145">
        <f t="shared" si="38"/>
        <v>0</v>
      </c>
      <c r="BJ478" s="17" t="s">
        <v>84</v>
      </c>
      <c r="BK478" s="145">
        <f t="shared" si="39"/>
        <v>0</v>
      </c>
      <c r="BL478" s="17" t="s">
        <v>217</v>
      </c>
      <c r="BM478" s="144" t="s">
        <v>1952</v>
      </c>
    </row>
    <row r="479" spans="2:65" s="1" customFormat="1" ht="24.25" customHeight="1">
      <c r="B479" s="32"/>
      <c r="C479" s="170" t="s">
        <v>1953</v>
      </c>
      <c r="D479" s="170" t="s">
        <v>327</v>
      </c>
      <c r="E479" s="171" t="s">
        <v>1954</v>
      </c>
      <c r="F479" s="172" t="s">
        <v>1955</v>
      </c>
      <c r="G479" s="173" t="s">
        <v>266</v>
      </c>
      <c r="H479" s="174">
        <v>2</v>
      </c>
      <c r="I479" s="175"/>
      <c r="J479" s="176">
        <f t="shared" si="30"/>
        <v>0</v>
      </c>
      <c r="K479" s="172" t="s">
        <v>1</v>
      </c>
      <c r="L479" s="177"/>
      <c r="M479" s="178" t="s">
        <v>1</v>
      </c>
      <c r="N479" s="179" t="s">
        <v>41</v>
      </c>
      <c r="P479" s="142">
        <f t="shared" si="31"/>
        <v>0</v>
      </c>
      <c r="Q479" s="142">
        <v>1.56</v>
      </c>
      <c r="R479" s="142">
        <f t="shared" si="32"/>
        <v>3.12</v>
      </c>
      <c r="S479" s="142">
        <v>0</v>
      </c>
      <c r="T479" s="143">
        <f t="shared" si="33"/>
        <v>0</v>
      </c>
      <c r="AR479" s="144" t="s">
        <v>263</v>
      </c>
      <c r="AT479" s="144" t="s">
        <v>327</v>
      </c>
      <c r="AU479" s="144" t="s">
        <v>86</v>
      </c>
      <c r="AY479" s="17" t="s">
        <v>210</v>
      </c>
      <c r="BE479" s="145">
        <f t="shared" si="34"/>
        <v>0</v>
      </c>
      <c r="BF479" s="145">
        <f t="shared" si="35"/>
        <v>0</v>
      </c>
      <c r="BG479" s="145">
        <f t="shared" si="36"/>
        <v>0</v>
      </c>
      <c r="BH479" s="145">
        <f t="shared" si="37"/>
        <v>0</v>
      </c>
      <c r="BI479" s="145">
        <f t="shared" si="38"/>
        <v>0</v>
      </c>
      <c r="BJ479" s="17" t="s">
        <v>84</v>
      </c>
      <c r="BK479" s="145">
        <f t="shared" si="39"/>
        <v>0</v>
      </c>
      <c r="BL479" s="17" t="s">
        <v>217</v>
      </c>
      <c r="BM479" s="144" t="s">
        <v>1956</v>
      </c>
    </row>
    <row r="480" spans="2:65" s="1" customFormat="1" ht="24.25" customHeight="1">
      <c r="B480" s="32"/>
      <c r="C480" s="133" t="s">
        <v>1957</v>
      </c>
      <c r="D480" s="133" t="s">
        <v>212</v>
      </c>
      <c r="E480" s="134" t="s">
        <v>1958</v>
      </c>
      <c r="F480" s="135" t="s">
        <v>1959</v>
      </c>
      <c r="G480" s="136" t="s">
        <v>266</v>
      </c>
      <c r="H480" s="137">
        <v>1</v>
      </c>
      <c r="I480" s="138"/>
      <c r="J480" s="139">
        <f t="shared" si="30"/>
        <v>0</v>
      </c>
      <c r="K480" s="135" t="s">
        <v>1</v>
      </c>
      <c r="L480" s="32"/>
      <c r="M480" s="140" t="s">
        <v>1</v>
      </c>
      <c r="N480" s="141" t="s">
        <v>41</v>
      </c>
      <c r="P480" s="142">
        <f t="shared" si="31"/>
        <v>0</v>
      </c>
      <c r="Q480" s="142">
        <v>1.247E-2</v>
      </c>
      <c r="R480" s="142">
        <f t="shared" si="32"/>
        <v>1.247E-2</v>
      </c>
      <c r="S480" s="142">
        <v>0</v>
      </c>
      <c r="T480" s="143">
        <f t="shared" si="33"/>
        <v>0</v>
      </c>
      <c r="AR480" s="144" t="s">
        <v>217</v>
      </c>
      <c r="AT480" s="144" t="s">
        <v>212</v>
      </c>
      <c r="AU480" s="144" t="s">
        <v>86</v>
      </c>
      <c r="AY480" s="17" t="s">
        <v>210</v>
      </c>
      <c r="BE480" s="145">
        <f t="shared" si="34"/>
        <v>0</v>
      </c>
      <c r="BF480" s="145">
        <f t="shared" si="35"/>
        <v>0</v>
      </c>
      <c r="BG480" s="145">
        <f t="shared" si="36"/>
        <v>0</v>
      </c>
      <c r="BH480" s="145">
        <f t="shared" si="37"/>
        <v>0</v>
      </c>
      <c r="BI480" s="145">
        <f t="shared" si="38"/>
        <v>0</v>
      </c>
      <c r="BJ480" s="17" t="s">
        <v>84</v>
      </c>
      <c r="BK480" s="145">
        <f t="shared" si="39"/>
        <v>0</v>
      </c>
      <c r="BL480" s="17" t="s">
        <v>217</v>
      </c>
      <c r="BM480" s="144" t="s">
        <v>1960</v>
      </c>
    </row>
    <row r="481" spans="2:65" s="1" customFormat="1" ht="24.25" customHeight="1">
      <c r="B481" s="32"/>
      <c r="C481" s="170" t="s">
        <v>1961</v>
      </c>
      <c r="D481" s="170" t="s">
        <v>327</v>
      </c>
      <c r="E481" s="171" t="s">
        <v>1962</v>
      </c>
      <c r="F481" s="172" t="s">
        <v>1963</v>
      </c>
      <c r="G481" s="173" t="s">
        <v>266</v>
      </c>
      <c r="H481" s="174">
        <v>1</v>
      </c>
      <c r="I481" s="175"/>
      <c r="J481" s="176">
        <f t="shared" si="30"/>
        <v>0</v>
      </c>
      <c r="K481" s="172" t="s">
        <v>1</v>
      </c>
      <c r="L481" s="177"/>
      <c r="M481" s="178" t="s">
        <v>1</v>
      </c>
      <c r="N481" s="179" t="s">
        <v>41</v>
      </c>
      <c r="P481" s="142">
        <f t="shared" si="31"/>
        <v>0</v>
      </c>
      <c r="Q481" s="142">
        <v>0.5</v>
      </c>
      <c r="R481" s="142">
        <f t="shared" si="32"/>
        <v>0.5</v>
      </c>
      <c r="S481" s="142">
        <v>0</v>
      </c>
      <c r="T481" s="143">
        <f t="shared" si="33"/>
        <v>0</v>
      </c>
      <c r="AR481" s="144" t="s">
        <v>263</v>
      </c>
      <c r="AT481" s="144" t="s">
        <v>327</v>
      </c>
      <c r="AU481" s="144" t="s">
        <v>86</v>
      </c>
      <c r="AY481" s="17" t="s">
        <v>210</v>
      </c>
      <c r="BE481" s="145">
        <f t="shared" si="34"/>
        <v>0</v>
      </c>
      <c r="BF481" s="145">
        <f t="shared" si="35"/>
        <v>0</v>
      </c>
      <c r="BG481" s="145">
        <f t="shared" si="36"/>
        <v>0</v>
      </c>
      <c r="BH481" s="145">
        <f t="shared" si="37"/>
        <v>0</v>
      </c>
      <c r="BI481" s="145">
        <f t="shared" si="38"/>
        <v>0</v>
      </c>
      <c r="BJ481" s="17" t="s">
        <v>84</v>
      </c>
      <c r="BK481" s="145">
        <f t="shared" si="39"/>
        <v>0</v>
      </c>
      <c r="BL481" s="17" t="s">
        <v>217</v>
      </c>
      <c r="BM481" s="144" t="s">
        <v>1964</v>
      </c>
    </row>
    <row r="482" spans="2:65" s="1" customFormat="1" ht="24.25" customHeight="1">
      <c r="B482" s="32"/>
      <c r="C482" s="133" t="s">
        <v>1965</v>
      </c>
      <c r="D482" s="133" t="s">
        <v>212</v>
      </c>
      <c r="E482" s="134" t="s">
        <v>1966</v>
      </c>
      <c r="F482" s="135" t="s">
        <v>1967</v>
      </c>
      <c r="G482" s="136" t="s">
        <v>266</v>
      </c>
      <c r="H482" s="137">
        <v>1</v>
      </c>
      <c r="I482" s="138"/>
      <c r="J482" s="139">
        <f t="shared" si="30"/>
        <v>0</v>
      </c>
      <c r="K482" s="135" t="s">
        <v>1</v>
      </c>
      <c r="L482" s="32"/>
      <c r="M482" s="140" t="s">
        <v>1</v>
      </c>
      <c r="N482" s="141" t="s">
        <v>41</v>
      </c>
      <c r="P482" s="142">
        <f t="shared" si="31"/>
        <v>0</v>
      </c>
      <c r="Q482" s="142">
        <v>2.3939999999999999E-2</v>
      </c>
      <c r="R482" s="142">
        <f t="shared" si="32"/>
        <v>2.3939999999999999E-2</v>
      </c>
      <c r="S482" s="142">
        <v>0</v>
      </c>
      <c r="T482" s="143">
        <f t="shared" si="33"/>
        <v>0</v>
      </c>
      <c r="AR482" s="144" t="s">
        <v>217</v>
      </c>
      <c r="AT482" s="144" t="s">
        <v>212</v>
      </c>
      <c r="AU482" s="144" t="s">
        <v>86</v>
      </c>
      <c r="AY482" s="17" t="s">
        <v>210</v>
      </c>
      <c r="BE482" s="145">
        <f t="shared" si="34"/>
        <v>0</v>
      </c>
      <c r="BF482" s="145">
        <f t="shared" si="35"/>
        <v>0</v>
      </c>
      <c r="BG482" s="145">
        <f t="shared" si="36"/>
        <v>0</v>
      </c>
      <c r="BH482" s="145">
        <f t="shared" si="37"/>
        <v>0</v>
      </c>
      <c r="BI482" s="145">
        <f t="shared" si="38"/>
        <v>0</v>
      </c>
      <c r="BJ482" s="17" t="s">
        <v>84</v>
      </c>
      <c r="BK482" s="145">
        <f t="shared" si="39"/>
        <v>0</v>
      </c>
      <c r="BL482" s="17" t="s">
        <v>217</v>
      </c>
      <c r="BM482" s="144" t="s">
        <v>1968</v>
      </c>
    </row>
    <row r="483" spans="2:65" s="1" customFormat="1" ht="24.25" customHeight="1">
      <c r="B483" s="32"/>
      <c r="C483" s="170" t="s">
        <v>1969</v>
      </c>
      <c r="D483" s="170" t="s">
        <v>327</v>
      </c>
      <c r="E483" s="171" t="s">
        <v>1970</v>
      </c>
      <c r="F483" s="172" t="s">
        <v>1971</v>
      </c>
      <c r="G483" s="173" t="s">
        <v>266</v>
      </c>
      <c r="H483" s="174">
        <v>1</v>
      </c>
      <c r="I483" s="175"/>
      <c r="J483" s="176">
        <f t="shared" si="30"/>
        <v>0</v>
      </c>
      <c r="K483" s="172" t="s">
        <v>1</v>
      </c>
      <c r="L483" s="177"/>
      <c r="M483" s="178" t="s">
        <v>1</v>
      </c>
      <c r="N483" s="179" t="s">
        <v>41</v>
      </c>
      <c r="P483" s="142">
        <f t="shared" si="31"/>
        <v>0</v>
      </c>
      <c r="Q483" s="142">
        <v>1.38</v>
      </c>
      <c r="R483" s="142">
        <f t="shared" si="32"/>
        <v>1.38</v>
      </c>
      <c r="S483" s="142">
        <v>0</v>
      </c>
      <c r="T483" s="143">
        <f t="shared" si="33"/>
        <v>0</v>
      </c>
      <c r="AR483" s="144" t="s">
        <v>263</v>
      </c>
      <c r="AT483" s="144" t="s">
        <v>327</v>
      </c>
      <c r="AU483" s="144" t="s">
        <v>86</v>
      </c>
      <c r="AY483" s="17" t="s">
        <v>210</v>
      </c>
      <c r="BE483" s="145">
        <f t="shared" si="34"/>
        <v>0</v>
      </c>
      <c r="BF483" s="145">
        <f t="shared" si="35"/>
        <v>0</v>
      </c>
      <c r="BG483" s="145">
        <f t="shared" si="36"/>
        <v>0</v>
      </c>
      <c r="BH483" s="145">
        <f t="shared" si="37"/>
        <v>0</v>
      </c>
      <c r="BI483" s="145">
        <f t="shared" si="38"/>
        <v>0</v>
      </c>
      <c r="BJ483" s="17" t="s">
        <v>84</v>
      </c>
      <c r="BK483" s="145">
        <f t="shared" si="39"/>
        <v>0</v>
      </c>
      <c r="BL483" s="17" t="s">
        <v>217</v>
      </c>
      <c r="BM483" s="144" t="s">
        <v>1972</v>
      </c>
    </row>
    <row r="484" spans="2:65" s="1" customFormat="1" ht="44.25" customHeight="1">
      <c r="B484" s="32"/>
      <c r="C484" s="133" t="s">
        <v>1973</v>
      </c>
      <c r="D484" s="133" t="s">
        <v>212</v>
      </c>
      <c r="E484" s="134" t="s">
        <v>1974</v>
      </c>
      <c r="F484" s="135" t="s">
        <v>1975</v>
      </c>
      <c r="G484" s="136" t="s">
        <v>266</v>
      </c>
      <c r="H484" s="137">
        <v>2</v>
      </c>
      <c r="I484" s="138"/>
      <c r="J484" s="139">
        <f t="shared" si="30"/>
        <v>0</v>
      </c>
      <c r="K484" s="135" t="s">
        <v>1</v>
      </c>
      <c r="L484" s="32"/>
      <c r="M484" s="140" t="s">
        <v>1</v>
      </c>
      <c r="N484" s="141" t="s">
        <v>41</v>
      </c>
      <c r="P484" s="142">
        <f t="shared" si="31"/>
        <v>0</v>
      </c>
      <c r="Q484" s="142">
        <v>2.2558199999999999</v>
      </c>
      <c r="R484" s="142">
        <f t="shared" si="32"/>
        <v>4.5116399999999999</v>
      </c>
      <c r="S484" s="142">
        <v>0</v>
      </c>
      <c r="T484" s="143">
        <f t="shared" si="33"/>
        <v>0</v>
      </c>
      <c r="AR484" s="144" t="s">
        <v>217</v>
      </c>
      <c r="AT484" s="144" t="s">
        <v>212</v>
      </c>
      <c r="AU484" s="144" t="s">
        <v>86</v>
      </c>
      <c r="AY484" s="17" t="s">
        <v>210</v>
      </c>
      <c r="BE484" s="145">
        <f t="shared" si="34"/>
        <v>0</v>
      </c>
      <c r="BF484" s="145">
        <f t="shared" si="35"/>
        <v>0</v>
      </c>
      <c r="BG484" s="145">
        <f t="shared" si="36"/>
        <v>0</v>
      </c>
      <c r="BH484" s="145">
        <f t="shared" si="37"/>
        <v>0</v>
      </c>
      <c r="BI484" s="145">
        <f t="shared" si="38"/>
        <v>0</v>
      </c>
      <c r="BJ484" s="17" t="s">
        <v>84</v>
      </c>
      <c r="BK484" s="145">
        <f t="shared" si="39"/>
        <v>0</v>
      </c>
      <c r="BL484" s="17" t="s">
        <v>217</v>
      </c>
      <c r="BM484" s="144" t="s">
        <v>1976</v>
      </c>
    </row>
    <row r="485" spans="2:65" s="1" customFormat="1" ht="24.25" customHeight="1">
      <c r="B485" s="32"/>
      <c r="C485" s="133" t="s">
        <v>919</v>
      </c>
      <c r="D485" s="133" t="s">
        <v>212</v>
      </c>
      <c r="E485" s="134" t="s">
        <v>1977</v>
      </c>
      <c r="F485" s="135" t="s">
        <v>1978</v>
      </c>
      <c r="G485" s="136" t="s">
        <v>215</v>
      </c>
      <c r="H485" s="137">
        <v>5.8410000000000002</v>
      </c>
      <c r="I485" s="138"/>
      <c r="J485" s="139">
        <f t="shared" si="30"/>
        <v>0</v>
      </c>
      <c r="K485" s="135" t="s">
        <v>1</v>
      </c>
      <c r="L485" s="32"/>
      <c r="M485" s="140" t="s">
        <v>1</v>
      </c>
      <c r="N485" s="141" t="s">
        <v>41</v>
      </c>
      <c r="P485" s="142">
        <f t="shared" si="31"/>
        <v>0</v>
      </c>
      <c r="Q485" s="142">
        <v>1.1769999999999999E-2</v>
      </c>
      <c r="R485" s="142">
        <f t="shared" si="32"/>
        <v>6.8748569999999995E-2</v>
      </c>
      <c r="S485" s="142">
        <v>0</v>
      </c>
      <c r="T485" s="143">
        <f t="shared" si="33"/>
        <v>0</v>
      </c>
      <c r="AR485" s="144" t="s">
        <v>217</v>
      </c>
      <c r="AT485" s="144" t="s">
        <v>212</v>
      </c>
      <c r="AU485" s="144" t="s">
        <v>86</v>
      </c>
      <c r="AY485" s="17" t="s">
        <v>210</v>
      </c>
      <c r="BE485" s="145">
        <f t="shared" si="34"/>
        <v>0</v>
      </c>
      <c r="BF485" s="145">
        <f t="shared" si="35"/>
        <v>0</v>
      </c>
      <c r="BG485" s="145">
        <f t="shared" si="36"/>
        <v>0</v>
      </c>
      <c r="BH485" s="145">
        <f t="shared" si="37"/>
        <v>0</v>
      </c>
      <c r="BI485" s="145">
        <f t="shared" si="38"/>
        <v>0</v>
      </c>
      <c r="BJ485" s="17" t="s">
        <v>84</v>
      </c>
      <c r="BK485" s="145">
        <f t="shared" si="39"/>
        <v>0</v>
      </c>
      <c r="BL485" s="17" t="s">
        <v>217</v>
      </c>
      <c r="BM485" s="144" t="s">
        <v>1979</v>
      </c>
    </row>
    <row r="486" spans="2:65" s="13" customFormat="1">
      <c r="B486" s="156"/>
      <c r="D486" s="146" t="s">
        <v>221</v>
      </c>
      <c r="E486" s="157" t="s">
        <v>1</v>
      </c>
      <c r="F486" s="158" t="s">
        <v>1980</v>
      </c>
      <c r="H486" s="159">
        <v>3.1150000000000002</v>
      </c>
      <c r="I486" s="160"/>
      <c r="L486" s="156"/>
      <c r="M486" s="161"/>
      <c r="T486" s="162"/>
      <c r="AT486" s="157" t="s">
        <v>221</v>
      </c>
      <c r="AU486" s="157" t="s">
        <v>86</v>
      </c>
      <c r="AV486" s="13" t="s">
        <v>86</v>
      </c>
      <c r="AW486" s="13" t="s">
        <v>32</v>
      </c>
      <c r="AX486" s="13" t="s">
        <v>76</v>
      </c>
      <c r="AY486" s="157" t="s">
        <v>210</v>
      </c>
    </row>
    <row r="487" spans="2:65" s="13" customFormat="1">
      <c r="B487" s="156"/>
      <c r="D487" s="146" t="s">
        <v>221</v>
      </c>
      <c r="E487" s="157" t="s">
        <v>1</v>
      </c>
      <c r="F487" s="158" t="s">
        <v>1981</v>
      </c>
      <c r="H487" s="159">
        <v>2.726</v>
      </c>
      <c r="I487" s="160"/>
      <c r="L487" s="156"/>
      <c r="M487" s="161"/>
      <c r="T487" s="162"/>
      <c r="AT487" s="157" t="s">
        <v>221</v>
      </c>
      <c r="AU487" s="157" t="s">
        <v>86</v>
      </c>
      <c r="AV487" s="13" t="s">
        <v>86</v>
      </c>
      <c r="AW487" s="13" t="s">
        <v>32</v>
      </c>
      <c r="AX487" s="13" t="s">
        <v>76</v>
      </c>
      <c r="AY487" s="157" t="s">
        <v>210</v>
      </c>
    </row>
    <row r="488" spans="2:65" s="14" customFormat="1">
      <c r="B488" s="163"/>
      <c r="D488" s="146" t="s">
        <v>221</v>
      </c>
      <c r="E488" s="164" t="s">
        <v>1</v>
      </c>
      <c r="F488" s="165" t="s">
        <v>224</v>
      </c>
      <c r="H488" s="166">
        <v>5.8410000000000002</v>
      </c>
      <c r="I488" s="167"/>
      <c r="L488" s="163"/>
      <c r="M488" s="168"/>
      <c r="T488" s="169"/>
      <c r="AT488" s="164" t="s">
        <v>221</v>
      </c>
      <c r="AU488" s="164" t="s">
        <v>86</v>
      </c>
      <c r="AV488" s="14" t="s">
        <v>217</v>
      </c>
      <c r="AW488" s="14" t="s">
        <v>32</v>
      </c>
      <c r="AX488" s="14" t="s">
        <v>84</v>
      </c>
      <c r="AY488" s="164" t="s">
        <v>210</v>
      </c>
    </row>
    <row r="489" spans="2:65" s="1" customFormat="1" ht="24.25" customHeight="1">
      <c r="B489" s="32"/>
      <c r="C489" s="133" t="s">
        <v>1982</v>
      </c>
      <c r="D489" s="133" t="s">
        <v>212</v>
      </c>
      <c r="E489" s="134" t="s">
        <v>1983</v>
      </c>
      <c r="F489" s="135" t="s">
        <v>1984</v>
      </c>
      <c r="G489" s="136" t="s">
        <v>266</v>
      </c>
      <c r="H489" s="137">
        <v>2</v>
      </c>
      <c r="I489" s="138"/>
      <c r="J489" s="139">
        <f t="shared" ref="J489:J505" si="40">ROUND(I489*H489,2)</f>
        <v>0</v>
      </c>
      <c r="K489" s="135" t="s">
        <v>1</v>
      </c>
      <c r="L489" s="32"/>
      <c r="M489" s="140" t="s">
        <v>1</v>
      </c>
      <c r="N489" s="141" t="s">
        <v>41</v>
      </c>
      <c r="P489" s="142">
        <f t="shared" ref="P489:P505" si="41">O489*H489</f>
        <v>0</v>
      </c>
      <c r="Q489" s="142">
        <v>0.45828999999999998</v>
      </c>
      <c r="R489" s="142">
        <f t="shared" ref="R489:R505" si="42">Q489*H489</f>
        <v>0.91657999999999995</v>
      </c>
      <c r="S489" s="142">
        <v>0</v>
      </c>
      <c r="T489" s="143">
        <f t="shared" ref="T489:T505" si="43">S489*H489</f>
        <v>0</v>
      </c>
      <c r="AR489" s="144" t="s">
        <v>217</v>
      </c>
      <c r="AT489" s="144" t="s">
        <v>212</v>
      </c>
      <c r="AU489" s="144" t="s">
        <v>86</v>
      </c>
      <c r="AY489" s="17" t="s">
        <v>210</v>
      </c>
      <c r="BE489" s="145">
        <f t="shared" ref="BE489:BE505" si="44">IF(N489="základní",J489,0)</f>
        <v>0</v>
      </c>
      <c r="BF489" s="145">
        <f t="shared" ref="BF489:BF505" si="45">IF(N489="snížená",J489,0)</f>
        <v>0</v>
      </c>
      <c r="BG489" s="145">
        <f t="shared" ref="BG489:BG505" si="46">IF(N489="zákl. přenesená",J489,0)</f>
        <v>0</v>
      </c>
      <c r="BH489" s="145">
        <f t="shared" ref="BH489:BH505" si="47">IF(N489="sníž. přenesená",J489,0)</f>
        <v>0</v>
      </c>
      <c r="BI489" s="145">
        <f t="shared" ref="BI489:BI505" si="48">IF(N489="nulová",J489,0)</f>
        <v>0</v>
      </c>
      <c r="BJ489" s="17" t="s">
        <v>84</v>
      </c>
      <c r="BK489" s="145">
        <f t="shared" ref="BK489:BK505" si="49">ROUND(I489*H489,2)</f>
        <v>0</v>
      </c>
      <c r="BL489" s="17" t="s">
        <v>217</v>
      </c>
      <c r="BM489" s="144" t="s">
        <v>1985</v>
      </c>
    </row>
    <row r="490" spans="2:65" s="1" customFormat="1" ht="24.25" customHeight="1">
      <c r="B490" s="32"/>
      <c r="C490" s="170" t="s">
        <v>1986</v>
      </c>
      <c r="D490" s="170" t="s">
        <v>327</v>
      </c>
      <c r="E490" s="171" t="s">
        <v>1987</v>
      </c>
      <c r="F490" s="172" t="s">
        <v>1988</v>
      </c>
      <c r="G490" s="173" t="s">
        <v>266</v>
      </c>
      <c r="H490" s="174">
        <v>2</v>
      </c>
      <c r="I490" s="175"/>
      <c r="J490" s="176">
        <f t="shared" si="40"/>
        <v>0</v>
      </c>
      <c r="K490" s="172" t="s">
        <v>1</v>
      </c>
      <c r="L490" s="177"/>
      <c r="M490" s="178" t="s">
        <v>1</v>
      </c>
      <c r="N490" s="179" t="s">
        <v>41</v>
      </c>
      <c r="P490" s="142">
        <f t="shared" si="41"/>
        <v>0</v>
      </c>
      <c r="Q490" s="142">
        <v>0.06</v>
      </c>
      <c r="R490" s="142">
        <f t="shared" si="42"/>
        <v>0.12</v>
      </c>
      <c r="S490" s="142">
        <v>0</v>
      </c>
      <c r="T490" s="143">
        <f t="shared" si="43"/>
        <v>0</v>
      </c>
      <c r="AR490" s="144" t="s">
        <v>263</v>
      </c>
      <c r="AT490" s="144" t="s">
        <v>327</v>
      </c>
      <c r="AU490" s="144" t="s">
        <v>86</v>
      </c>
      <c r="AY490" s="17" t="s">
        <v>210</v>
      </c>
      <c r="BE490" s="145">
        <f t="shared" si="44"/>
        <v>0</v>
      </c>
      <c r="BF490" s="145">
        <f t="shared" si="45"/>
        <v>0</v>
      </c>
      <c r="BG490" s="145">
        <f t="shared" si="46"/>
        <v>0</v>
      </c>
      <c r="BH490" s="145">
        <f t="shared" si="47"/>
        <v>0</v>
      </c>
      <c r="BI490" s="145">
        <f t="shared" si="48"/>
        <v>0</v>
      </c>
      <c r="BJ490" s="17" t="s">
        <v>84</v>
      </c>
      <c r="BK490" s="145">
        <f t="shared" si="49"/>
        <v>0</v>
      </c>
      <c r="BL490" s="17" t="s">
        <v>217</v>
      </c>
      <c r="BM490" s="144" t="s">
        <v>1989</v>
      </c>
    </row>
    <row r="491" spans="2:65" s="1" customFormat="1" ht="16.5" customHeight="1">
      <c r="B491" s="32"/>
      <c r="C491" s="170" t="s">
        <v>1990</v>
      </c>
      <c r="D491" s="170" t="s">
        <v>327</v>
      </c>
      <c r="E491" s="171" t="s">
        <v>1991</v>
      </c>
      <c r="F491" s="172" t="s">
        <v>1992</v>
      </c>
      <c r="G491" s="173" t="s">
        <v>266</v>
      </c>
      <c r="H491" s="174">
        <v>2</v>
      </c>
      <c r="I491" s="175"/>
      <c r="J491" s="176">
        <f t="shared" si="40"/>
        <v>0</v>
      </c>
      <c r="K491" s="172" t="s">
        <v>1</v>
      </c>
      <c r="L491" s="177"/>
      <c r="M491" s="178" t="s">
        <v>1</v>
      </c>
      <c r="N491" s="179" t="s">
        <v>41</v>
      </c>
      <c r="P491" s="142">
        <f t="shared" si="41"/>
        <v>0</v>
      </c>
      <c r="Q491" s="142">
        <v>2.2549999999999999</v>
      </c>
      <c r="R491" s="142">
        <f t="shared" si="42"/>
        <v>4.51</v>
      </c>
      <c r="S491" s="142">
        <v>0</v>
      </c>
      <c r="T491" s="143">
        <f t="shared" si="43"/>
        <v>0</v>
      </c>
      <c r="AR491" s="144" t="s">
        <v>263</v>
      </c>
      <c r="AT491" s="144" t="s">
        <v>327</v>
      </c>
      <c r="AU491" s="144" t="s">
        <v>86</v>
      </c>
      <c r="AY491" s="17" t="s">
        <v>210</v>
      </c>
      <c r="BE491" s="145">
        <f t="shared" si="44"/>
        <v>0</v>
      </c>
      <c r="BF491" s="145">
        <f t="shared" si="45"/>
        <v>0</v>
      </c>
      <c r="BG491" s="145">
        <f t="shared" si="46"/>
        <v>0</v>
      </c>
      <c r="BH491" s="145">
        <f t="shared" si="47"/>
        <v>0</v>
      </c>
      <c r="BI491" s="145">
        <f t="shared" si="48"/>
        <v>0</v>
      </c>
      <c r="BJ491" s="17" t="s">
        <v>84</v>
      </c>
      <c r="BK491" s="145">
        <f t="shared" si="49"/>
        <v>0</v>
      </c>
      <c r="BL491" s="17" t="s">
        <v>217</v>
      </c>
      <c r="BM491" s="144" t="s">
        <v>1993</v>
      </c>
    </row>
    <row r="492" spans="2:65" s="1" customFormat="1" ht="37.9" customHeight="1">
      <c r="B492" s="32"/>
      <c r="C492" s="133" t="s">
        <v>1994</v>
      </c>
      <c r="D492" s="133" t="s">
        <v>212</v>
      </c>
      <c r="E492" s="134" t="s">
        <v>1995</v>
      </c>
      <c r="F492" s="135" t="s">
        <v>1996</v>
      </c>
      <c r="G492" s="136" t="s">
        <v>266</v>
      </c>
      <c r="H492" s="137">
        <v>7</v>
      </c>
      <c r="I492" s="138"/>
      <c r="J492" s="139">
        <f t="shared" si="40"/>
        <v>0</v>
      </c>
      <c r="K492" s="135" t="s">
        <v>1</v>
      </c>
      <c r="L492" s="32"/>
      <c r="M492" s="140" t="s">
        <v>1</v>
      </c>
      <c r="N492" s="141" t="s">
        <v>41</v>
      </c>
      <c r="P492" s="142">
        <f t="shared" si="41"/>
        <v>0</v>
      </c>
      <c r="Q492" s="142">
        <v>0.09</v>
      </c>
      <c r="R492" s="142">
        <f t="shared" si="42"/>
        <v>0.63</v>
      </c>
      <c r="S492" s="142">
        <v>0</v>
      </c>
      <c r="T492" s="143">
        <f t="shared" si="43"/>
        <v>0</v>
      </c>
      <c r="AR492" s="144" t="s">
        <v>217</v>
      </c>
      <c r="AT492" s="144" t="s">
        <v>212</v>
      </c>
      <c r="AU492" s="144" t="s">
        <v>86</v>
      </c>
      <c r="AY492" s="17" t="s">
        <v>210</v>
      </c>
      <c r="BE492" s="145">
        <f t="shared" si="44"/>
        <v>0</v>
      </c>
      <c r="BF492" s="145">
        <f t="shared" si="45"/>
        <v>0</v>
      </c>
      <c r="BG492" s="145">
        <f t="shared" si="46"/>
        <v>0</v>
      </c>
      <c r="BH492" s="145">
        <f t="shared" si="47"/>
        <v>0</v>
      </c>
      <c r="BI492" s="145">
        <f t="shared" si="48"/>
        <v>0</v>
      </c>
      <c r="BJ492" s="17" t="s">
        <v>84</v>
      </c>
      <c r="BK492" s="145">
        <f t="shared" si="49"/>
        <v>0</v>
      </c>
      <c r="BL492" s="17" t="s">
        <v>217</v>
      </c>
      <c r="BM492" s="144" t="s">
        <v>1997</v>
      </c>
    </row>
    <row r="493" spans="2:65" s="1" customFormat="1" ht="24.25" customHeight="1">
      <c r="B493" s="32"/>
      <c r="C493" s="170" t="s">
        <v>1023</v>
      </c>
      <c r="D493" s="170" t="s">
        <v>327</v>
      </c>
      <c r="E493" s="171" t="s">
        <v>1998</v>
      </c>
      <c r="F493" s="172" t="s">
        <v>1999</v>
      </c>
      <c r="G493" s="173" t="s">
        <v>266</v>
      </c>
      <c r="H493" s="174">
        <v>4</v>
      </c>
      <c r="I493" s="175"/>
      <c r="J493" s="176">
        <f t="shared" si="40"/>
        <v>0</v>
      </c>
      <c r="K493" s="172" t="s">
        <v>1</v>
      </c>
      <c r="L493" s="177"/>
      <c r="M493" s="178" t="s">
        <v>1</v>
      </c>
      <c r="N493" s="179" t="s">
        <v>41</v>
      </c>
      <c r="P493" s="142">
        <f t="shared" si="41"/>
        <v>0</v>
      </c>
      <c r="Q493" s="142">
        <v>9.9000000000000005E-2</v>
      </c>
      <c r="R493" s="142">
        <f t="shared" si="42"/>
        <v>0.39600000000000002</v>
      </c>
      <c r="S493" s="142">
        <v>0</v>
      </c>
      <c r="T493" s="143">
        <f t="shared" si="43"/>
        <v>0</v>
      </c>
      <c r="AR493" s="144" t="s">
        <v>263</v>
      </c>
      <c r="AT493" s="144" t="s">
        <v>327</v>
      </c>
      <c r="AU493" s="144" t="s">
        <v>86</v>
      </c>
      <c r="AY493" s="17" t="s">
        <v>210</v>
      </c>
      <c r="BE493" s="145">
        <f t="shared" si="44"/>
        <v>0</v>
      </c>
      <c r="BF493" s="145">
        <f t="shared" si="45"/>
        <v>0</v>
      </c>
      <c r="BG493" s="145">
        <f t="shared" si="46"/>
        <v>0</v>
      </c>
      <c r="BH493" s="145">
        <f t="shared" si="47"/>
        <v>0</v>
      </c>
      <c r="BI493" s="145">
        <f t="shared" si="48"/>
        <v>0</v>
      </c>
      <c r="BJ493" s="17" t="s">
        <v>84</v>
      </c>
      <c r="BK493" s="145">
        <f t="shared" si="49"/>
        <v>0</v>
      </c>
      <c r="BL493" s="17" t="s">
        <v>217</v>
      </c>
      <c r="BM493" s="144" t="s">
        <v>2000</v>
      </c>
    </row>
    <row r="494" spans="2:65" s="1" customFormat="1" ht="24.25" customHeight="1">
      <c r="B494" s="32"/>
      <c r="C494" s="170" t="s">
        <v>2001</v>
      </c>
      <c r="D494" s="170" t="s">
        <v>327</v>
      </c>
      <c r="E494" s="171" t="s">
        <v>2002</v>
      </c>
      <c r="F494" s="172" t="s">
        <v>2003</v>
      </c>
      <c r="G494" s="173" t="s">
        <v>266</v>
      </c>
      <c r="H494" s="174">
        <v>2</v>
      </c>
      <c r="I494" s="175"/>
      <c r="J494" s="176">
        <f t="shared" si="40"/>
        <v>0</v>
      </c>
      <c r="K494" s="172" t="s">
        <v>1</v>
      </c>
      <c r="L494" s="177"/>
      <c r="M494" s="178" t="s">
        <v>1</v>
      </c>
      <c r="N494" s="179" t="s">
        <v>41</v>
      </c>
      <c r="P494" s="142">
        <f t="shared" si="41"/>
        <v>0</v>
      </c>
      <c r="Q494" s="142">
        <v>0.156</v>
      </c>
      <c r="R494" s="142">
        <f t="shared" si="42"/>
        <v>0.312</v>
      </c>
      <c r="S494" s="142">
        <v>0</v>
      </c>
      <c r="T494" s="143">
        <f t="shared" si="43"/>
        <v>0</v>
      </c>
      <c r="AR494" s="144" t="s">
        <v>263</v>
      </c>
      <c r="AT494" s="144" t="s">
        <v>327</v>
      </c>
      <c r="AU494" s="144" t="s">
        <v>86</v>
      </c>
      <c r="AY494" s="17" t="s">
        <v>210</v>
      </c>
      <c r="BE494" s="145">
        <f t="shared" si="44"/>
        <v>0</v>
      </c>
      <c r="BF494" s="145">
        <f t="shared" si="45"/>
        <v>0</v>
      </c>
      <c r="BG494" s="145">
        <f t="shared" si="46"/>
        <v>0</v>
      </c>
      <c r="BH494" s="145">
        <f t="shared" si="47"/>
        <v>0</v>
      </c>
      <c r="BI494" s="145">
        <f t="shared" si="48"/>
        <v>0</v>
      </c>
      <c r="BJ494" s="17" t="s">
        <v>84</v>
      </c>
      <c r="BK494" s="145">
        <f t="shared" si="49"/>
        <v>0</v>
      </c>
      <c r="BL494" s="17" t="s">
        <v>217</v>
      </c>
      <c r="BM494" s="144" t="s">
        <v>2004</v>
      </c>
    </row>
    <row r="495" spans="2:65" s="1" customFormat="1" ht="24.25" customHeight="1">
      <c r="B495" s="32"/>
      <c r="C495" s="170" t="s">
        <v>2005</v>
      </c>
      <c r="D495" s="170" t="s">
        <v>327</v>
      </c>
      <c r="E495" s="171" t="s">
        <v>2006</v>
      </c>
      <c r="F495" s="172" t="s">
        <v>2007</v>
      </c>
      <c r="G495" s="173" t="s">
        <v>266</v>
      </c>
      <c r="H495" s="174">
        <v>1</v>
      </c>
      <c r="I495" s="175"/>
      <c r="J495" s="176">
        <f t="shared" si="40"/>
        <v>0</v>
      </c>
      <c r="K495" s="172" t="s">
        <v>1</v>
      </c>
      <c r="L495" s="177"/>
      <c r="M495" s="178" t="s">
        <v>1</v>
      </c>
      <c r="N495" s="179" t="s">
        <v>41</v>
      </c>
      <c r="P495" s="142">
        <f t="shared" si="41"/>
        <v>0</v>
      </c>
      <c r="Q495" s="142">
        <v>9.9000000000000005E-2</v>
      </c>
      <c r="R495" s="142">
        <f t="shared" si="42"/>
        <v>9.9000000000000005E-2</v>
      </c>
      <c r="S495" s="142">
        <v>0</v>
      </c>
      <c r="T495" s="143">
        <f t="shared" si="43"/>
        <v>0</v>
      </c>
      <c r="AR495" s="144" t="s">
        <v>263</v>
      </c>
      <c r="AT495" s="144" t="s">
        <v>327</v>
      </c>
      <c r="AU495" s="144" t="s">
        <v>86</v>
      </c>
      <c r="AY495" s="17" t="s">
        <v>210</v>
      </c>
      <c r="BE495" s="145">
        <f t="shared" si="44"/>
        <v>0</v>
      </c>
      <c r="BF495" s="145">
        <f t="shared" si="45"/>
        <v>0</v>
      </c>
      <c r="BG495" s="145">
        <f t="shared" si="46"/>
        <v>0</v>
      </c>
      <c r="BH495" s="145">
        <f t="shared" si="47"/>
        <v>0</v>
      </c>
      <c r="BI495" s="145">
        <f t="shared" si="48"/>
        <v>0</v>
      </c>
      <c r="BJ495" s="17" t="s">
        <v>84</v>
      </c>
      <c r="BK495" s="145">
        <f t="shared" si="49"/>
        <v>0</v>
      </c>
      <c r="BL495" s="17" t="s">
        <v>217</v>
      </c>
      <c r="BM495" s="144" t="s">
        <v>2008</v>
      </c>
    </row>
    <row r="496" spans="2:65" s="1" customFormat="1" ht="37.9" customHeight="1">
      <c r="B496" s="32"/>
      <c r="C496" s="133" t="s">
        <v>2009</v>
      </c>
      <c r="D496" s="133" t="s">
        <v>212</v>
      </c>
      <c r="E496" s="134" t="s">
        <v>2010</v>
      </c>
      <c r="F496" s="135" t="s">
        <v>2011</v>
      </c>
      <c r="G496" s="136" t="s">
        <v>155</v>
      </c>
      <c r="H496" s="137">
        <v>20</v>
      </c>
      <c r="I496" s="138"/>
      <c r="J496" s="139">
        <f t="shared" si="40"/>
        <v>0</v>
      </c>
      <c r="K496" s="135" t="s">
        <v>1</v>
      </c>
      <c r="L496" s="32"/>
      <c r="M496" s="140" t="s">
        <v>1</v>
      </c>
      <c r="N496" s="141" t="s">
        <v>41</v>
      </c>
      <c r="P496" s="142">
        <f t="shared" si="41"/>
        <v>0</v>
      </c>
      <c r="Q496" s="142">
        <v>2.3010199999999998</v>
      </c>
      <c r="R496" s="142">
        <f t="shared" si="42"/>
        <v>46.020399999999995</v>
      </c>
      <c r="S496" s="142">
        <v>0</v>
      </c>
      <c r="T496" s="143">
        <f t="shared" si="43"/>
        <v>0</v>
      </c>
      <c r="AR496" s="144" t="s">
        <v>217</v>
      </c>
      <c r="AT496" s="144" t="s">
        <v>212</v>
      </c>
      <c r="AU496" s="144" t="s">
        <v>86</v>
      </c>
      <c r="AY496" s="17" t="s">
        <v>210</v>
      </c>
      <c r="BE496" s="145">
        <f t="shared" si="44"/>
        <v>0</v>
      </c>
      <c r="BF496" s="145">
        <f t="shared" si="45"/>
        <v>0</v>
      </c>
      <c r="BG496" s="145">
        <f t="shared" si="46"/>
        <v>0</v>
      </c>
      <c r="BH496" s="145">
        <f t="shared" si="47"/>
        <v>0</v>
      </c>
      <c r="BI496" s="145">
        <f t="shared" si="48"/>
        <v>0</v>
      </c>
      <c r="BJ496" s="17" t="s">
        <v>84</v>
      </c>
      <c r="BK496" s="145">
        <f t="shared" si="49"/>
        <v>0</v>
      </c>
      <c r="BL496" s="17" t="s">
        <v>217</v>
      </c>
      <c r="BM496" s="144" t="s">
        <v>2012</v>
      </c>
    </row>
    <row r="497" spans="2:65" s="1" customFormat="1" ht="24.25" customHeight="1">
      <c r="B497" s="32"/>
      <c r="C497" s="133" t="s">
        <v>2013</v>
      </c>
      <c r="D497" s="133" t="s">
        <v>212</v>
      </c>
      <c r="E497" s="134" t="s">
        <v>2014</v>
      </c>
      <c r="F497" s="135" t="s">
        <v>2015</v>
      </c>
      <c r="G497" s="136" t="s">
        <v>330</v>
      </c>
      <c r="H497" s="137">
        <v>0.55000000000000004</v>
      </c>
      <c r="I497" s="138"/>
      <c r="J497" s="139">
        <f t="shared" si="40"/>
        <v>0</v>
      </c>
      <c r="K497" s="135" t="s">
        <v>1</v>
      </c>
      <c r="L497" s="32"/>
      <c r="M497" s="140" t="s">
        <v>1</v>
      </c>
      <c r="N497" s="141" t="s">
        <v>41</v>
      </c>
      <c r="P497" s="142">
        <f t="shared" si="41"/>
        <v>0</v>
      </c>
      <c r="Q497" s="142">
        <v>0.99734999999999996</v>
      </c>
      <c r="R497" s="142">
        <f t="shared" si="42"/>
        <v>0.54854250000000004</v>
      </c>
      <c r="S497" s="142">
        <v>0</v>
      </c>
      <c r="T497" s="143">
        <f t="shared" si="43"/>
        <v>0</v>
      </c>
      <c r="AR497" s="144" t="s">
        <v>217</v>
      </c>
      <c r="AT497" s="144" t="s">
        <v>212</v>
      </c>
      <c r="AU497" s="144" t="s">
        <v>86</v>
      </c>
      <c r="AY497" s="17" t="s">
        <v>210</v>
      </c>
      <c r="BE497" s="145">
        <f t="shared" si="44"/>
        <v>0</v>
      </c>
      <c r="BF497" s="145">
        <f t="shared" si="45"/>
        <v>0</v>
      </c>
      <c r="BG497" s="145">
        <f t="shared" si="46"/>
        <v>0</v>
      </c>
      <c r="BH497" s="145">
        <f t="shared" si="47"/>
        <v>0</v>
      </c>
      <c r="BI497" s="145">
        <f t="shared" si="48"/>
        <v>0</v>
      </c>
      <c r="BJ497" s="17" t="s">
        <v>84</v>
      </c>
      <c r="BK497" s="145">
        <f t="shared" si="49"/>
        <v>0</v>
      </c>
      <c r="BL497" s="17" t="s">
        <v>217</v>
      </c>
      <c r="BM497" s="144" t="s">
        <v>2016</v>
      </c>
    </row>
    <row r="498" spans="2:65" s="1" customFormat="1" ht="21.75" customHeight="1">
      <c r="B498" s="32"/>
      <c r="C498" s="133" t="s">
        <v>2017</v>
      </c>
      <c r="D498" s="133" t="s">
        <v>212</v>
      </c>
      <c r="E498" s="134" t="s">
        <v>2018</v>
      </c>
      <c r="F498" s="135" t="s">
        <v>2019</v>
      </c>
      <c r="G498" s="136" t="s">
        <v>240</v>
      </c>
      <c r="H498" s="137">
        <v>975.5</v>
      </c>
      <c r="I498" s="138"/>
      <c r="J498" s="139">
        <f t="shared" si="40"/>
        <v>0</v>
      </c>
      <c r="K498" s="135" t="s">
        <v>1</v>
      </c>
      <c r="L498" s="32"/>
      <c r="M498" s="140" t="s">
        <v>1</v>
      </c>
      <c r="N498" s="141" t="s">
        <v>41</v>
      </c>
      <c r="P498" s="142">
        <f t="shared" si="41"/>
        <v>0</v>
      </c>
      <c r="Q498" s="142">
        <v>9.0000000000000006E-5</v>
      </c>
      <c r="R498" s="142">
        <f t="shared" si="42"/>
        <v>8.7795000000000012E-2</v>
      </c>
      <c r="S498" s="142">
        <v>0</v>
      </c>
      <c r="T498" s="143">
        <f t="shared" si="43"/>
        <v>0</v>
      </c>
      <c r="AR498" s="144" t="s">
        <v>217</v>
      </c>
      <c r="AT498" s="144" t="s">
        <v>212</v>
      </c>
      <c r="AU498" s="144" t="s">
        <v>86</v>
      </c>
      <c r="AY498" s="17" t="s">
        <v>210</v>
      </c>
      <c r="BE498" s="145">
        <f t="shared" si="44"/>
        <v>0</v>
      </c>
      <c r="BF498" s="145">
        <f t="shared" si="45"/>
        <v>0</v>
      </c>
      <c r="BG498" s="145">
        <f t="shared" si="46"/>
        <v>0</v>
      </c>
      <c r="BH498" s="145">
        <f t="shared" si="47"/>
        <v>0</v>
      </c>
      <c r="BI498" s="145">
        <f t="shared" si="48"/>
        <v>0</v>
      </c>
      <c r="BJ498" s="17" t="s">
        <v>84</v>
      </c>
      <c r="BK498" s="145">
        <f t="shared" si="49"/>
        <v>0</v>
      </c>
      <c r="BL498" s="17" t="s">
        <v>217</v>
      </c>
      <c r="BM498" s="144" t="s">
        <v>2020</v>
      </c>
    </row>
    <row r="499" spans="2:65" s="1" customFormat="1" ht="38.65" customHeight="1">
      <c r="B499" s="32"/>
      <c r="C499" s="133" t="s">
        <v>2021</v>
      </c>
      <c r="D499" s="133" t="s">
        <v>212</v>
      </c>
      <c r="E499" s="134" t="s">
        <v>2022</v>
      </c>
      <c r="F499" s="135" t="s">
        <v>2023</v>
      </c>
      <c r="G499" s="136" t="s">
        <v>810</v>
      </c>
      <c r="H499" s="137">
        <v>25</v>
      </c>
      <c r="I499" s="138"/>
      <c r="J499" s="139">
        <f t="shared" si="40"/>
        <v>0</v>
      </c>
      <c r="K499" s="135" t="s">
        <v>1</v>
      </c>
      <c r="L499" s="32"/>
      <c r="M499" s="140" t="s">
        <v>1</v>
      </c>
      <c r="N499" s="141" t="s">
        <v>41</v>
      </c>
      <c r="P499" s="142">
        <f t="shared" si="41"/>
        <v>0</v>
      </c>
      <c r="Q499" s="142">
        <v>0</v>
      </c>
      <c r="R499" s="142">
        <f t="shared" si="42"/>
        <v>0</v>
      </c>
      <c r="S499" s="142">
        <v>0</v>
      </c>
      <c r="T499" s="143">
        <f t="shared" si="43"/>
        <v>0</v>
      </c>
      <c r="AR499" s="144" t="s">
        <v>217</v>
      </c>
      <c r="AT499" s="144" t="s">
        <v>212</v>
      </c>
      <c r="AU499" s="144" t="s">
        <v>86</v>
      </c>
      <c r="AY499" s="17" t="s">
        <v>210</v>
      </c>
      <c r="BE499" s="145">
        <f t="shared" si="44"/>
        <v>0</v>
      </c>
      <c r="BF499" s="145">
        <f t="shared" si="45"/>
        <v>0</v>
      </c>
      <c r="BG499" s="145">
        <f t="shared" si="46"/>
        <v>0</v>
      </c>
      <c r="BH499" s="145">
        <f t="shared" si="47"/>
        <v>0</v>
      </c>
      <c r="BI499" s="145">
        <f t="shared" si="48"/>
        <v>0</v>
      </c>
      <c r="BJ499" s="17" t="s">
        <v>84</v>
      </c>
      <c r="BK499" s="145">
        <f t="shared" si="49"/>
        <v>0</v>
      </c>
      <c r="BL499" s="17" t="s">
        <v>217</v>
      </c>
      <c r="BM499" s="144" t="s">
        <v>2024</v>
      </c>
    </row>
    <row r="500" spans="2:65" s="1" customFormat="1" ht="56.25" customHeight="1">
      <c r="B500" s="32"/>
      <c r="C500" s="133" t="s">
        <v>2025</v>
      </c>
      <c r="D500" s="133" t="s">
        <v>212</v>
      </c>
      <c r="E500" s="134" t="s">
        <v>2026</v>
      </c>
      <c r="F500" s="135" t="s">
        <v>2027</v>
      </c>
      <c r="G500" s="136" t="s">
        <v>810</v>
      </c>
      <c r="H500" s="137">
        <v>1</v>
      </c>
      <c r="I500" s="138"/>
      <c r="J500" s="139">
        <f t="shared" si="40"/>
        <v>0</v>
      </c>
      <c r="K500" s="135" t="s">
        <v>1</v>
      </c>
      <c r="L500" s="32"/>
      <c r="M500" s="140" t="s">
        <v>1</v>
      </c>
      <c r="N500" s="141" t="s">
        <v>41</v>
      </c>
      <c r="P500" s="142">
        <f t="shared" si="41"/>
        <v>0</v>
      </c>
      <c r="Q500" s="142">
        <v>0</v>
      </c>
      <c r="R500" s="142">
        <f t="shared" si="42"/>
        <v>0</v>
      </c>
      <c r="S500" s="142">
        <v>0</v>
      </c>
      <c r="T500" s="143">
        <f t="shared" si="43"/>
        <v>0</v>
      </c>
      <c r="AR500" s="144" t="s">
        <v>217</v>
      </c>
      <c r="AT500" s="144" t="s">
        <v>212</v>
      </c>
      <c r="AU500" s="144" t="s">
        <v>86</v>
      </c>
      <c r="AY500" s="17" t="s">
        <v>210</v>
      </c>
      <c r="BE500" s="145">
        <f t="shared" si="44"/>
        <v>0</v>
      </c>
      <c r="BF500" s="145">
        <f t="shared" si="45"/>
        <v>0</v>
      </c>
      <c r="BG500" s="145">
        <f t="shared" si="46"/>
        <v>0</v>
      </c>
      <c r="BH500" s="145">
        <f t="shared" si="47"/>
        <v>0</v>
      </c>
      <c r="BI500" s="145">
        <f t="shared" si="48"/>
        <v>0</v>
      </c>
      <c r="BJ500" s="17" t="s">
        <v>84</v>
      </c>
      <c r="BK500" s="145">
        <f t="shared" si="49"/>
        <v>0</v>
      </c>
      <c r="BL500" s="17" t="s">
        <v>217</v>
      </c>
      <c r="BM500" s="144" t="s">
        <v>2028</v>
      </c>
    </row>
    <row r="501" spans="2:65" s="1" customFormat="1" ht="63.4" customHeight="1">
      <c r="B501" s="32"/>
      <c r="C501" s="133" t="s">
        <v>2029</v>
      </c>
      <c r="D501" s="133" t="s">
        <v>212</v>
      </c>
      <c r="E501" s="134" t="s">
        <v>2030</v>
      </c>
      <c r="F501" s="135" t="s">
        <v>2031</v>
      </c>
      <c r="G501" s="136" t="s">
        <v>810</v>
      </c>
      <c r="H501" s="137">
        <v>1</v>
      </c>
      <c r="I501" s="138"/>
      <c r="J501" s="139">
        <f t="shared" si="40"/>
        <v>0</v>
      </c>
      <c r="K501" s="135" t="s">
        <v>1</v>
      </c>
      <c r="L501" s="32"/>
      <c r="M501" s="140" t="s">
        <v>1</v>
      </c>
      <c r="N501" s="141" t="s">
        <v>41</v>
      </c>
      <c r="P501" s="142">
        <f t="shared" si="41"/>
        <v>0</v>
      </c>
      <c r="Q501" s="142">
        <v>0</v>
      </c>
      <c r="R501" s="142">
        <f t="shared" si="42"/>
        <v>0</v>
      </c>
      <c r="S501" s="142">
        <v>0</v>
      </c>
      <c r="T501" s="143">
        <f t="shared" si="43"/>
        <v>0</v>
      </c>
      <c r="AR501" s="144" t="s">
        <v>217</v>
      </c>
      <c r="AT501" s="144" t="s">
        <v>212</v>
      </c>
      <c r="AU501" s="144" t="s">
        <v>86</v>
      </c>
      <c r="AY501" s="17" t="s">
        <v>210</v>
      </c>
      <c r="BE501" s="145">
        <f t="shared" si="44"/>
        <v>0</v>
      </c>
      <c r="BF501" s="145">
        <f t="shared" si="45"/>
        <v>0</v>
      </c>
      <c r="BG501" s="145">
        <f t="shared" si="46"/>
        <v>0</v>
      </c>
      <c r="BH501" s="145">
        <f t="shared" si="47"/>
        <v>0</v>
      </c>
      <c r="BI501" s="145">
        <f t="shared" si="48"/>
        <v>0</v>
      </c>
      <c r="BJ501" s="17" t="s">
        <v>84</v>
      </c>
      <c r="BK501" s="145">
        <f t="shared" si="49"/>
        <v>0</v>
      </c>
      <c r="BL501" s="17" t="s">
        <v>217</v>
      </c>
      <c r="BM501" s="144" t="s">
        <v>2032</v>
      </c>
    </row>
    <row r="502" spans="2:65" s="1" customFormat="1" ht="56.25" customHeight="1">
      <c r="B502" s="32"/>
      <c r="C502" s="133" t="s">
        <v>1238</v>
      </c>
      <c r="D502" s="133" t="s">
        <v>212</v>
      </c>
      <c r="E502" s="134" t="s">
        <v>2033</v>
      </c>
      <c r="F502" s="135" t="s">
        <v>2034</v>
      </c>
      <c r="G502" s="136" t="s">
        <v>810</v>
      </c>
      <c r="H502" s="137">
        <v>1</v>
      </c>
      <c r="I502" s="138"/>
      <c r="J502" s="139">
        <f t="shared" si="40"/>
        <v>0</v>
      </c>
      <c r="K502" s="135" t="s">
        <v>1</v>
      </c>
      <c r="L502" s="32"/>
      <c r="M502" s="140" t="s">
        <v>1</v>
      </c>
      <c r="N502" s="141" t="s">
        <v>41</v>
      </c>
      <c r="P502" s="142">
        <f t="shared" si="41"/>
        <v>0</v>
      </c>
      <c r="Q502" s="142">
        <v>0</v>
      </c>
      <c r="R502" s="142">
        <f t="shared" si="42"/>
        <v>0</v>
      </c>
      <c r="S502" s="142">
        <v>0</v>
      </c>
      <c r="T502" s="143">
        <f t="shared" si="43"/>
        <v>0</v>
      </c>
      <c r="AR502" s="144" t="s">
        <v>217</v>
      </c>
      <c r="AT502" s="144" t="s">
        <v>212</v>
      </c>
      <c r="AU502" s="144" t="s">
        <v>86</v>
      </c>
      <c r="AY502" s="17" t="s">
        <v>210</v>
      </c>
      <c r="BE502" s="145">
        <f t="shared" si="44"/>
        <v>0</v>
      </c>
      <c r="BF502" s="145">
        <f t="shared" si="45"/>
        <v>0</v>
      </c>
      <c r="BG502" s="145">
        <f t="shared" si="46"/>
        <v>0</v>
      </c>
      <c r="BH502" s="145">
        <f t="shared" si="47"/>
        <v>0</v>
      </c>
      <c r="BI502" s="145">
        <f t="shared" si="48"/>
        <v>0</v>
      </c>
      <c r="BJ502" s="17" t="s">
        <v>84</v>
      </c>
      <c r="BK502" s="145">
        <f t="shared" si="49"/>
        <v>0</v>
      </c>
      <c r="BL502" s="17" t="s">
        <v>217</v>
      </c>
      <c r="BM502" s="144" t="s">
        <v>2035</v>
      </c>
    </row>
    <row r="503" spans="2:65" s="1" customFormat="1" ht="67.5" customHeight="1">
      <c r="B503" s="32"/>
      <c r="C503" s="133" t="s">
        <v>256</v>
      </c>
      <c r="D503" s="133" t="s">
        <v>212</v>
      </c>
      <c r="E503" s="134" t="s">
        <v>2036</v>
      </c>
      <c r="F503" s="135" t="s">
        <v>2037</v>
      </c>
      <c r="G503" s="136" t="s">
        <v>810</v>
      </c>
      <c r="H503" s="137">
        <v>1</v>
      </c>
      <c r="I503" s="138"/>
      <c r="J503" s="139">
        <f t="shared" si="40"/>
        <v>0</v>
      </c>
      <c r="K503" s="135" t="s">
        <v>1</v>
      </c>
      <c r="L503" s="32"/>
      <c r="M503" s="140" t="s">
        <v>1</v>
      </c>
      <c r="N503" s="141" t="s">
        <v>41</v>
      </c>
      <c r="P503" s="142">
        <f t="shared" si="41"/>
        <v>0</v>
      </c>
      <c r="Q503" s="142">
        <v>0</v>
      </c>
      <c r="R503" s="142">
        <f t="shared" si="42"/>
        <v>0</v>
      </c>
      <c r="S503" s="142">
        <v>0</v>
      </c>
      <c r="T503" s="143">
        <f t="shared" si="43"/>
        <v>0</v>
      </c>
      <c r="AR503" s="144" t="s">
        <v>217</v>
      </c>
      <c r="AT503" s="144" t="s">
        <v>212</v>
      </c>
      <c r="AU503" s="144" t="s">
        <v>86</v>
      </c>
      <c r="AY503" s="17" t="s">
        <v>210</v>
      </c>
      <c r="BE503" s="145">
        <f t="shared" si="44"/>
        <v>0</v>
      </c>
      <c r="BF503" s="145">
        <f t="shared" si="45"/>
        <v>0</v>
      </c>
      <c r="BG503" s="145">
        <f t="shared" si="46"/>
        <v>0</v>
      </c>
      <c r="BH503" s="145">
        <f t="shared" si="47"/>
        <v>0</v>
      </c>
      <c r="BI503" s="145">
        <f t="shared" si="48"/>
        <v>0</v>
      </c>
      <c r="BJ503" s="17" t="s">
        <v>84</v>
      </c>
      <c r="BK503" s="145">
        <f t="shared" si="49"/>
        <v>0</v>
      </c>
      <c r="BL503" s="17" t="s">
        <v>217</v>
      </c>
      <c r="BM503" s="144" t="s">
        <v>2038</v>
      </c>
    </row>
    <row r="504" spans="2:65" s="1" customFormat="1" ht="52.15" customHeight="1">
      <c r="B504" s="32"/>
      <c r="C504" s="133" t="s">
        <v>2039</v>
      </c>
      <c r="D504" s="133" t="s">
        <v>212</v>
      </c>
      <c r="E504" s="134" t="s">
        <v>2040</v>
      </c>
      <c r="F504" s="135" t="s">
        <v>2041</v>
      </c>
      <c r="G504" s="136" t="s">
        <v>810</v>
      </c>
      <c r="H504" s="137">
        <v>1</v>
      </c>
      <c r="I504" s="138"/>
      <c r="J504" s="139">
        <f t="shared" si="40"/>
        <v>0</v>
      </c>
      <c r="K504" s="135" t="s">
        <v>1</v>
      </c>
      <c r="L504" s="32"/>
      <c r="M504" s="140" t="s">
        <v>1</v>
      </c>
      <c r="N504" s="141" t="s">
        <v>41</v>
      </c>
      <c r="P504" s="142">
        <f t="shared" si="41"/>
        <v>0</v>
      </c>
      <c r="Q504" s="142">
        <v>0</v>
      </c>
      <c r="R504" s="142">
        <f t="shared" si="42"/>
        <v>0</v>
      </c>
      <c r="S504" s="142">
        <v>0</v>
      </c>
      <c r="T504" s="143">
        <f t="shared" si="43"/>
        <v>0</v>
      </c>
      <c r="AR504" s="144" t="s">
        <v>217</v>
      </c>
      <c r="AT504" s="144" t="s">
        <v>212</v>
      </c>
      <c r="AU504" s="144" t="s">
        <v>86</v>
      </c>
      <c r="AY504" s="17" t="s">
        <v>210</v>
      </c>
      <c r="BE504" s="145">
        <f t="shared" si="44"/>
        <v>0</v>
      </c>
      <c r="BF504" s="145">
        <f t="shared" si="45"/>
        <v>0</v>
      </c>
      <c r="BG504" s="145">
        <f t="shared" si="46"/>
        <v>0</v>
      </c>
      <c r="BH504" s="145">
        <f t="shared" si="47"/>
        <v>0</v>
      </c>
      <c r="BI504" s="145">
        <f t="shared" si="48"/>
        <v>0</v>
      </c>
      <c r="BJ504" s="17" t="s">
        <v>84</v>
      </c>
      <c r="BK504" s="145">
        <f t="shared" si="49"/>
        <v>0</v>
      </c>
      <c r="BL504" s="17" t="s">
        <v>217</v>
      </c>
      <c r="BM504" s="144" t="s">
        <v>2042</v>
      </c>
    </row>
    <row r="505" spans="2:65" s="1" customFormat="1" ht="38.65" customHeight="1">
      <c r="B505" s="32"/>
      <c r="C505" s="133" t="s">
        <v>2043</v>
      </c>
      <c r="D505" s="133" t="s">
        <v>212</v>
      </c>
      <c r="E505" s="134" t="s">
        <v>2044</v>
      </c>
      <c r="F505" s="135" t="s">
        <v>2045</v>
      </c>
      <c r="G505" s="136" t="s">
        <v>810</v>
      </c>
      <c r="H505" s="137">
        <v>1</v>
      </c>
      <c r="I505" s="138"/>
      <c r="J505" s="139">
        <f t="shared" si="40"/>
        <v>0</v>
      </c>
      <c r="K505" s="135" t="s">
        <v>1</v>
      </c>
      <c r="L505" s="32"/>
      <c r="M505" s="140" t="s">
        <v>1</v>
      </c>
      <c r="N505" s="141" t="s">
        <v>41</v>
      </c>
      <c r="P505" s="142">
        <f t="shared" si="41"/>
        <v>0</v>
      </c>
      <c r="Q505" s="142">
        <v>0</v>
      </c>
      <c r="R505" s="142">
        <f t="shared" si="42"/>
        <v>0</v>
      </c>
      <c r="S505" s="142">
        <v>0</v>
      </c>
      <c r="T505" s="143">
        <f t="shared" si="43"/>
        <v>0</v>
      </c>
      <c r="AR505" s="144" t="s">
        <v>217</v>
      </c>
      <c r="AT505" s="144" t="s">
        <v>212</v>
      </c>
      <c r="AU505" s="144" t="s">
        <v>86</v>
      </c>
      <c r="AY505" s="17" t="s">
        <v>210</v>
      </c>
      <c r="BE505" s="145">
        <f t="shared" si="44"/>
        <v>0</v>
      </c>
      <c r="BF505" s="145">
        <f t="shared" si="45"/>
        <v>0</v>
      </c>
      <c r="BG505" s="145">
        <f t="shared" si="46"/>
        <v>0</v>
      </c>
      <c r="BH505" s="145">
        <f t="shared" si="47"/>
        <v>0</v>
      </c>
      <c r="BI505" s="145">
        <f t="shared" si="48"/>
        <v>0</v>
      </c>
      <c r="BJ505" s="17" t="s">
        <v>84</v>
      </c>
      <c r="BK505" s="145">
        <f t="shared" si="49"/>
        <v>0</v>
      </c>
      <c r="BL505" s="17" t="s">
        <v>217</v>
      </c>
      <c r="BM505" s="144" t="s">
        <v>2046</v>
      </c>
    </row>
    <row r="506" spans="2:65" s="11" customFormat="1" ht="22.9" customHeight="1">
      <c r="B506" s="121"/>
      <c r="D506" s="122" t="s">
        <v>75</v>
      </c>
      <c r="E506" s="131" t="s">
        <v>269</v>
      </c>
      <c r="F506" s="131" t="s">
        <v>562</v>
      </c>
      <c r="I506" s="124"/>
      <c r="J506" s="132">
        <f>BK506</f>
        <v>0</v>
      </c>
      <c r="L506" s="121"/>
      <c r="M506" s="126"/>
      <c r="P506" s="127">
        <f>P507+SUM(P508:P510)</f>
        <v>0</v>
      </c>
      <c r="R506" s="127">
        <f>R507+SUM(R508:R510)</f>
        <v>0.38844000000000001</v>
      </c>
      <c r="T506" s="128">
        <f>T507+SUM(T508:T510)</f>
        <v>0.10911999999999999</v>
      </c>
      <c r="AR506" s="122" t="s">
        <v>84</v>
      </c>
      <c r="AT506" s="129" t="s">
        <v>75</v>
      </c>
      <c r="AU506" s="129" t="s">
        <v>84</v>
      </c>
      <c r="AY506" s="122" t="s">
        <v>210</v>
      </c>
      <c r="BK506" s="130">
        <f>BK507+SUM(BK508:BK510)</f>
        <v>0</v>
      </c>
    </row>
    <row r="507" spans="2:65" s="1" customFormat="1" ht="49.15" customHeight="1">
      <c r="B507" s="32"/>
      <c r="C507" s="133" t="s">
        <v>2047</v>
      </c>
      <c r="D507" s="133" t="s">
        <v>212</v>
      </c>
      <c r="E507" s="134" t="s">
        <v>2048</v>
      </c>
      <c r="F507" s="135" t="s">
        <v>2049</v>
      </c>
      <c r="G507" s="136" t="s">
        <v>240</v>
      </c>
      <c r="H507" s="137">
        <v>3</v>
      </c>
      <c r="I507" s="138"/>
      <c r="J507" s="139">
        <f>ROUND(I507*H507,2)</f>
        <v>0</v>
      </c>
      <c r="K507" s="135" t="s">
        <v>1</v>
      </c>
      <c r="L507" s="32"/>
      <c r="M507" s="140" t="s">
        <v>1</v>
      </c>
      <c r="N507" s="141" t="s">
        <v>41</v>
      </c>
      <c r="P507" s="142">
        <f>O507*H507</f>
        <v>0</v>
      </c>
      <c r="Q507" s="142">
        <v>0.12948000000000001</v>
      </c>
      <c r="R507" s="142">
        <f>Q507*H507</f>
        <v>0.38844000000000001</v>
      </c>
      <c r="S507" s="142">
        <v>0</v>
      </c>
      <c r="T507" s="143">
        <f>S507*H507</f>
        <v>0</v>
      </c>
      <c r="AR507" s="144" t="s">
        <v>217</v>
      </c>
      <c r="AT507" s="144" t="s">
        <v>212</v>
      </c>
      <c r="AU507" s="144" t="s">
        <v>86</v>
      </c>
      <c r="AY507" s="17" t="s">
        <v>210</v>
      </c>
      <c r="BE507" s="145">
        <f>IF(N507="základní",J507,0)</f>
        <v>0</v>
      </c>
      <c r="BF507" s="145">
        <f>IF(N507="snížená",J507,0)</f>
        <v>0</v>
      </c>
      <c r="BG507" s="145">
        <f>IF(N507="zákl. přenesená",J507,0)</f>
        <v>0</v>
      </c>
      <c r="BH507" s="145">
        <f>IF(N507="sníž. přenesená",J507,0)</f>
        <v>0</v>
      </c>
      <c r="BI507" s="145">
        <f>IF(N507="nulová",J507,0)</f>
        <v>0</v>
      </c>
      <c r="BJ507" s="17" t="s">
        <v>84</v>
      </c>
      <c r="BK507" s="145">
        <f>ROUND(I507*H507,2)</f>
        <v>0</v>
      </c>
      <c r="BL507" s="17" t="s">
        <v>217</v>
      </c>
      <c r="BM507" s="144" t="s">
        <v>2050</v>
      </c>
    </row>
    <row r="508" spans="2:65" s="1" customFormat="1" ht="24.25" customHeight="1">
      <c r="B508" s="32"/>
      <c r="C508" s="133" t="s">
        <v>1358</v>
      </c>
      <c r="D508" s="133" t="s">
        <v>212</v>
      </c>
      <c r="E508" s="134" t="s">
        <v>2051</v>
      </c>
      <c r="F508" s="135" t="s">
        <v>2052</v>
      </c>
      <c r="G508" s="136" t="s">
        <v>240</v>
      </c>
      <c r="H508" s="137">
        <v>44</v>
      </c>
      <c r="I508" s="138"/>
      <c r="J508" s="139">
        <f>ROUND(I508*H508,2)</f>
        <v>0</v>
      </c>
      <c r="K508" s="135" t="s">
        <v>1</v>
      </c>
      <c r="L508" s="32"/>
      <c r="M508" s="140" t="s">
        <v>1</v>
      </c>
      <c r="N508" s="141" t="s">
        <v>41</v>
      </c>
      <c r="P508" s="142">
        <f>O508*H508</f>
        <v>0</v>
      </c>
      <c r="Q508" s="142">
        <v>0</v>
      </c>
      <c r="R508" s="142">
        <f>Q508*H508</f>
        <v>0</v>
      </c>
      <c r="S508" s="142">
        <v>2.48E-3</v>
      </c>
      <c r="T508" s="143">
        <f>S508*H508</f>
        <v>0.10911999999999999</v>
      </c>
      <c r="AR508" s="144" t="s">
        <v>217</v>
      </c>
      <c r="AT508" s="144" t="s">
        <v>212</v>
      </c>
      <c r="AU508" s="144" t="s">
        <v>86</v>
      </c>
      <c r="AY508" s="17" t="s">
        <v>210</v>
      </c>
      <c r="BE508" s="145">
        <f>IF(N508="základní",J508,0)</f>
        <v>0</v>
      </c>
      <c r="BF508" s="145">
        <f>IF(N508="snížená",J508,0)</f>
        <v>0</v>
      </c>
      <c r="BG508" s="145">
        <f>IF(N508="zákl. přenesená",J508,0)</f>
        <v>0</v>
      </c>
      <c r="BH508" s="145">
        <f>IF(N508="sníž. přenesená",J508,0)</f>
        <v>0</v>
      </c>
      <c r="BI508" s="145">
        <f>IF(N508="nulová",J508,0)</f>
        <v>0</v>
      </c>
      <c r="BJ508" s="17" t="s">
        <v>84</v>
      </c>
      <c r="BK508" s="145">
        <f>ROUND(I508*H508,2)</f>
        <v>0</v>
      </c>
      <c r="BL508" s="17" t="s">
        <v>217</v>
      </c>
      <c r="BM508" s="144" t="s">
        <v>2053</v>
      </c>
    </row>
    <row r="509" spans="2:65" s="1" customFormat="1" ht="78" customHeight="1">
      <c r="B509" s="32"/>
      <c r="C509" s="133" t="s">
        <v>1227</v>
      </c>
      <c r="D509" s="133" t="s">
        <v>212</v>
      </c>
      <c r="E509" s="134" t="s">
        <v>2054</v>
      </c>
      <c r="F509" s="135" t="s">
        <v>2055</v>
      </c>
      <c r="G509" s="136" t="s">
        <v>240</v>
      </c>
      <c r="H509" s="137">
        <v>3</v>
      </c>
      <c r="I509" s="138"/>
      <c r="J509" s="139">
        <f>ROUND(I509*H509,2)</f>
        <v>0</v>
      </c>
      <c r="K509" s="135" t="s">
        <v>1</v>
      </c>
      <c r="L509" s="32"/>
      <c r="M509" s="140" t="s">
        <v>1</v>
      </c>
      <c r="N509" s="141" t="s">
        <v>41</v>
      </c>
      <c r="P509" s="142">
        <f>O509*H509</f>
        <v>0</v>
      </c>
      <c r="Q509" s="142">
        <v>0</v>
      </c>
      <c r="R509" s="142">
        <f>Q509*H509</f>
        <v>0</v>
      </c>
      <c r="S509" s="142">
        <v>0</v>
      </c>
      <c r="T509" s="143">
        <f>S509*H509</f>
        <v>0</v>
      </c>
      <c r="AR509" s="144" t="s">
        <v>217</v>
      </c>
      <c r="AT509" s="144" t="s">
        <v>212</v>
      </c>
      <c r="AU509" s="144" t="s">
        <v>86</v>
      </c>
      <c r="AY509" s="17" t="s">
        <v>210</v>
      </c>
      <c r="BE509" s="145">
        <f>IF(N509="základní",J509,0)</f>
        <v>0</v>
      </c>
      <c r="BF509" s="145">
        <f>IF(N509="snížená",J509,0)</f>
        <v>0</v>
      </c>
      <c r="BG509" s="145">
        <f>IF(N509="zákl. přenesená",J509,0)</f>
        <v>0</v>
      </c>
      <c r="BH509" s="145">
        <f>IF(N509="sníž. přenesená",J509,0)</f>
        <v>0</v>
      </c>
      <c r="BI509" s="145">
        <f>IF(N509="nulová",J509,0)</f>
        <v>0</v>
      </c>
      <c r="BJ509" s="17" t="s">
        <v>84</v>
      </c>
      <c r="BK509" s="145">
        <f>ROUND(I509*H509,2)</f>
        <v>0</v>
      </c>
      <c r="BL509" s="17" t="s">
        <v>217</v>
      </c>
      <c r="BM509" s="144" t="s">
        <v>2056</v>
      </c>
    </row>
    <row r="510" spans="2:65" s="11" customFormat="1" ht="20.9" customHeight="1">
      <c r="B510" s="121"/>
      <c r="D510" s="122" t="s">
        <v>75</v>
      </c>
      <c r="E510" s="131" t="s">
        <v>689</v>
      </c>
      <c r="F510" s="131" t="s">
        <v>2057</v>
      </c>
      <c r="I510" s="124"/>
      <c r="J510" s="132">
        <f>BK510</f>
        <v>0</v>
      </c>
      <c r="L510" s="121"/>
      <c r="M510" s="126"/>
      <c r="P510" s="127">
        <f>SUM(P511:P512)</f>
        <v>0</v>
      </c>
      <c r="R510" s="127">
        <f>SUM(R511:R512)</f>
        <v>0</v>
      </c>
      <c r="T510" s="128">
        <f>SUM(T511:T512)</f>
        <v>0</v>
      </c>
      <c r="AR510" s="122" t="s">
        <v>84</v>
      </c>
      <c r="AT510" s="129" t="s">
        <v>75</v>
      </c>
      <c r="AU510" s="129" t="s">
        <v>86</v>
      </c>
      <c r="AY510" s="122" t="s">
        <v>210</v>
      </c>
      <c r="BK510" s="130">
        <f>SUM(BK511:BK512)</f>
        <v>0</v>
      </c>
    </row>
    <row r="511" spans="2:65" s="1" customFormat="1" ht="24.25" customHeight="1">
      <c r="B511" s="32"/>
      <c r="C511" s="133" t="s">
        <v>2058</v>
      </c>
      <c r="D511" s="133" t="s">
        <v>212</v>
      </c>
      <c r="E511" s="134" t="s">
        <v>638</v>
      </c>
      <c r="F511" s="135" t="s">
        <v>639</v>
      </c>
      <c r="G511" s="136" t="s">
        <v>240</v>
      </c>
      <c r="H511" s="137">
        <v>22</v>
      </c>
      <c r="I511" s="138"/>
      <c r="J511" s="139">
        <f>ROUND(I511*H511,2)</f>
        <v>0</v>
      </c>
      <c r="K511" s="135" t="s">
        <v>1</v>
      </c>
      <c r="L511" s="32"/>
      <c r="M511" s="140" t="s">
        <v>1</v>
      </c>
      <c r="N511" s="141" t="s">
        <v>41</v>
      </c>
      <c r="P511" s="142">
        <f>O511*H511</f>
        <v>0</v>
      </c>
      <c r="Q511" s="142">
        <v>0</v>
      </c>
      <c r="R511" s="142">
        <f>Q511*H511</f>
        <v>0</v>
      </c>
      <c r="S511" s="142">
        <v>0</v>
      </c>
      <c r="T511" s="143">
        <f>S511*H511</f>
        <v>0</v>
      </c>
      <c r="AR511" s="144" t="s">
        <v>217</v>
      </c>
      <c r="AT511" s="144" t="s">
        <v>212</v>
      </c>
      <c r="AU511" s="144" t="s">
        <v>231</v>
      </c>
      <c r="AY511" s="17" t="s">
        <v>210</v>
      </c>
      <c r="BE511" s="145">
        <f>IF(N511="základní",J511,0)</f>
        <v>0</v>
      </c>
      <c r="BF511" s="145">
        <f>IF(N511="snížená",J511,0)</f>
        <v>0</v>
      </c>
      <c r="BG511" s="145">
        <f>IF(N511="zákl. přenesená",J511,0)</f>
        <v>0</v>
      </c>
      <c r="BH511" s="145">
        <f>IF(N511="sníž. přenesená",J511,0)</f>
        <v>0</v>
      </c>
      <c r="BI511" s="145">
        <f>IF(N511="nulová",J511,0)</f>
        <v>0</v>
      </c>
      <c r="BJ511" s="17" t="s">
        <v>84</v>
      </c>
      <c r="BK511" s="145">
        <f>ROUND(I511*H511,2)</f>
        <v>0</v>
      </c>
      <c r="BL511" s="17" t="s">
        <v>217</v>
      </c>
      <c r="BM511" s="144" t="s">
        <v>2059</v>
      </c>
    </row>
    <row r="512" spans="2:65" s="13" customFormat="1">
      <c r="B512" s="156"/>
      <c r="D512" s="146" t="s">
        <v>221</v>
      </c>
      <c r="E512" s="157" t="s">
        <v>1</v>
      </c>
      <c r="F512" s="158" t="s">
        <v>2060</v>
      </c>
      <c r="H512" s="159">
        <v>22</v>
      </c>
      <c r="I512" s="160"/>
      <c r="L512" s="156"/>
      <c r="M512" s="161"/>
      <c r="T512" s="162"/>
      <c r="AT512" s="157" t="s">
        <v>221</v>
      </c>
      <c r="AU512" s="157" t="s">
        <v>231</v>
      </c>
      <c r="AV512" s="13" t="s">
        <v>86</v>
      </c>
      <c r="AW512" s="13" t="s">
        <v>32</v>
      </c>
      <c r="AX512" s="13" t="s">
        <v>84</v>
      </c>
      <c r="AY512" s="157" t="s">
        <v>210</v>
      </c>
    </row>
    <row r="513" spans="2:65" s="11" customFormat="1" ht="22.9" customHeight="1">
      <c r="B513" s="121"/>
      <c r="D513" s="122" t="s">
        <v>75</v>
      </c>
      <c r="E513" s="131" t="s">
        <v>735</v>
      </c>
      <c r="F513" s="131" t="s">
        <v>736</v>
      </c>
      <c r="I513" s="124"/>
      <c r="J513" s="132">
        <f>BK513</f>
        <v>0</v>
      </c>
      <c r="L513" s="121"/>
      <c r="M513" s="126"/>
      <c r="P513" s="127">
        <f>SUM(P514:P518)</f>
        <v>0</v>
      </c>
      <c r="R513" s="127">
        <f>SUM(R514:R518)</f>
        <v>0</v>
      </c>
      <c r="T513" s="128">
        <f>SUM(T514:T518)</f>
        <v>0</v>
      </c>
      <c r="AR513" s="122" t="s">
        <v>84</v>
      </c>
      <c r="AT513" s="129" t="s">
        <v>75</v>
      </c>
      <c r="AU513" s="129" t="s">
        <v>84</v>
      </c>
      <c r="AY513" s="122" t="s">
        <v>210</v>
      </c>
      <c r="BK513" s="130">
        <f>SUM(BK514:BK518)</f>
        <v>0</v>
      </c>
    </row>
    <row r="514" spans="2:65" s="1" customFormat="1" ht="49.15" customHeight="1">
      <c r="B514" s="32"/>
      <c r="C514" s="133" t="s">
        <v>1139</v>
      </c>
      <c r="D514" s="133" t="s">
        <v>212</v>
      </c>
      <c r="E514" s="134" t="s">
        <v>738</v>
      </c>
      <c r="F514" s="135" t="s">
        <v>739</v>
      </c>
      <c r="G514" s="136" t="s">
        <v>330</v>
      </c>
      <c r="H514" s="137">
        <v>201.81800000000001</v>
      </c>
      <c r="I514" s="138"/>
      <c r="J514" s="139">
        <f>ROUND(I514*H514,2)</f>
        <v>0</v>
      </c>
      <c r="K514" s="135" t="s">
        <v>1</v>
      </c>
      <c r="L514" s="32"/>
      <c r="M514" s="140" t="s">
        <v>1</v>
      </c>
      <c r="N514" s="141" t="s">
        <v>41</v>
      </c>
      <c r="P514" s="142">
        <f>O514*H514</f>
        <v>0</v>
      </c>
      <c r="Q514" s="142">
        <v>0</v>
      </c>
      <c r="R514" s="142">
        <f>Q514*H514</f>
        <v>0</v>
      </c>
      <c r="S514" s="142">
        <v>0</v>
      </c>
      <c r="T514" s="143">
        <f>S514*H514</f>
        <v>0</v>
      </c>
      <c r="AR514" s="144" t="s">
        <v>217</v>
      </c>
      <c r="AT514" s="144" t="s">
        <v>212</v>
      </c>
      <c r="AU514" s="144" t="s">
        <v>86</v>
      </c>
      <c r="AY514" s="17" t="s">
        <v>210</v>
      </c>
      <c r="BE514" s="145">
        <f>IF(N514="základní",J514,0)</f>
        <v>0</v>
      </c>
      <c r="BF514" s="145">
        <f>IF(N514="snížená",J514,0)</f>
        <v>0</v>
      </c>
      <c r="BG514" s="145">
        <f>IF(N514="zákl. přenesená",J514,0)</f>
        <v>0</v>
      </c>
      <c r="BH514" s="145">
        <f>IF(N514="sníž. přenesená",J514,0)</f>
        <v>0</v>
      </c>
      <c r="BI514" s="145">
        <f>IF(N514="nulová",J514,0)</f>
        <v>0</v>
      </c>
      <c r="BJ514" s="17" t="s">
        <v>84</v>
      </c>
      <c r="BK514" s="145">
        <f>ROUND(I514*H514,2)</f>
        <v>0</v>
      </c>
      <c r="BL514" s="17" t="s">
        <v>217</v>
      </c>
      <c r="BM514" s="144" t="s">
        <v>2061</v>
      </c>
    </row>
    <row r="515" spans="2:65" s="13" customFormat="1">
      <c r="B515" s="156"/>
      <c r="D515" s="146" t="s">
        <v>221</v>
      </c>
      <c r="E515" s="157" t="s">
        <v>1</v>
      </c>
      <c r="F515" s="158" t="s">
        <v>2062</v>
      </c>
      <c r="H515" s="159">
        <v>2.7189999999999999</v>
      </c>
      <c r="I515" s="160"/>
      <c r="L515" s="156"/>
      <c r="M515" s="161"/>
      <c r="T515" s="162"/>
      <c r="AT515" s="157" t="s">
        <v>221</v>
      </c>
      <c r="AU515" s="157" t="s">
        <v>86</v>
      </c>
      <c r="AV515" s="13" t="s">
        <v>86</v>
      </c>
      <c r="AW515" s="13" t="s">
        <v>32</v>
      </c>
      <c r="AX515" s="13" t="s">
        <v>76</v>
      </c>
      <c r="AY515" s="157" t="s">
        <v>210</v>
      </c>
    </row>
    <row r="516" spans="2:65" s="13" customFormat="1">
      <c r="B516" s="156"/>
      <c r="D516" s="146" t="s">
        <v>221</v>
      </c>
      <c r="E516" s="157" t="s">
        <v>1</v>
      </c>
      <c r="F516" s="158" t="s">
        <v>2063</v>
      </c>
      <c r="H516" s="159">
        <v>3.4849999999999999</v>
      </c>
      <c r="I516" s="160"/>
      <c r="L516" s="156"/>
      <c r="M516" s="161"/>
      <c r="T516" s="162"/>
      <c r="AT516" s="157" t="s">
        <v>221</v>
      </c>
      <c r="AU516" s="157" t="s">
        <v>86</v>
      </c>
      <c r="AV516" s="13" t="s">
        <v>86</v>
      </c>
      <c r="AW516" s="13" t="s">
        <v>32</v>
      </c>
      <c r="AX516" s="13" t="s">
        <v>76</v>
      </c>
      <c r="AY516" s="157" t="s">
        <v>210</v>
      </c>
    </row>
    <row r="517" spans="2:65" s="13" customFormat="1">
      <c r="B517" s="156"/>
      <c r="D517" s="146" t="s">
        <v>221</v>
      </c>
      <c r="E517" s="157" t="s">
        <v>1</v>
      </c>
      <c r="F517" s="158" t="s">
        <v>2064</v>
      </c>
      <c r="H517" s="159">
        <v>195.614</v>
      </c>
      <c r="I517" s="160"/>
      <c r="L517" s="156"/>
      <c r="M517" s="161"/>
      <c r="T517" s="162"/>
      <c r="AT517" s="157" t="s">
        <v>221</v>
      </c>
      <c r="AU517" s="157" t="s">
        <v>86</v>
      </c>
      <c r="AV517" s="13" t="s">
        <v>86</v>
      </c>
      <c r="AW517" s="13" t="s">
        <v>32</v>
      </c>
      <c r="AX517" s="13" t="s">
        <v>76</v>
      </c>
      <c r="AY517" s="157" t="s">
        <v>210</v>
      </c>
    </row>
    <row r="518" spans="2:65" s="14" customFormat="1">
      <c r="B518" s="163"/>
      <c r="D518" s="146" t="s">
        <v>221</v>
      </c>
      <c r="E518" s="164" t="s">
        <v>1</v>
      </c>
      <c r="F518" s="165" t="s">
        <v>224</v>
      </c>
      <c r="H518" s="166">
        <v>201.81800000000001</v>
      </c>
      <c r="I518" s="167"/>
      <c r="L518" s="163"/>
      <c r="M518" s="168"/>
      <c r="T518" s="169"/>
      <c r="AT518" s="164" t="s">
        <v>221</v>
      </c>
      <c r="AU518" s="164" t="s">
        <v>86</v>
      </c>
      <c r="AV518" s="14" t="s">
        <v>217</v>
      </c>
      <c r="AW518" s="14" t="s">
        <v>32</v>
      </c>
      <c r="AX518" s="14" t="s">
        <v>84</v>
      </c>
      <c r="AY518" s="164" t="s">
        <v>210</v>
      </c>
    </row>
    <row r="519" spans="2:65" s="11" customFormat="1" ht="22.9" customHeight="1">
      <c r="B519" s="121"/>
      <c r="D519" s="122" t="s">
        <v>75</v>
      </c>
      <c r="E519" s="131" t="s">
        <v>758</v>
      </c>
      <c r="F519" s="131" t="s">
        <v>759</v>
      </c>
      <c r="I519" s="124"/>
      <c r="J519" s="132">
        <f>BK519</f>
        <v>0</v>
      </c>
      <c r="L519" s="121"/>
      <c r="M519" s="126"/>
      <c r="P519" s="127">
        <f>SUM(P520:P521)</f>
        <v>0</v>
      </c>
      <c r="R519" s="127">
        <f>SUM(R520:R521)</f>
        <v>0</v>
      </c>
      <c r="T519" s="128">
        <f>SUM(T520:T521)</f>
        <v>0</v>
      </c>
      <c r="AR519" s="122" t="s">
        <v>84</v>
      </c>
      <c r="AT519" s="129" t="s">
        <v>75</v>
      </c>
      <c r="AU519" s="129" t="s">
        <v>84</v>
      </c>
      <c r="AY519" s="122" t="s">
        <v>210</v>
      </c>
      <c r="BK519" s="130">
        <f>SUM(BK520:BK521)</f>
        <v>0</v>
      </c>
    </row>
    <row r="520" spans="2:65" s="1" customFormat="1" ht="44.25" customHeight="1">
      <c r="B520" s="32"/>
      <c r="C520" s="133" t="s">
        <v>2065</v>
      </c>
      <c r="D520" s="133" t="s">
        <v>212</v>
      </c>
      <c r="E520" s="134" t="s">
        <v>760</v>
      </c>
      <c r="F520" s="135" t="s">
        <v>2066</v>
      </c>
      <c r="G520" s="136" t="s">
        <v>330</v>
      </c>
      <c r="H520" s="137">
        <v>311.97399999999999</v>
      </c>
      <c r="I520" s="138"/>
      <c r="J520" s="139">
        <f>ROUND(I520*H520,2)</f>
        <v>0</v>
      </c>
      <c r="K520" s="135" t="s">
        <v>1</v>
      </c>
      <c r="L520" s="32"/>
      <c r="M520" s="140" t="s">
        <v>1</v>
      </c>
      <c r="N520" s="141" t="s">
        <v>41</v>
      </c>
      <c r="P520" s="142">
        <f>O520*H520</f>
        <v>0</v>
      </c>
      <c r="Q520" s="142">
        <v>0</v>
      </c>
      <c r="R520" s="142">
        <f>Q520*H520</f>
        <v>0</v>
      </c>
      <c r="S520" s="142">
        <v>0</v>
      </c>
      <c r="T520" s="143">
        <f>S520*H520</f>
        <v>0</v>
      </c>
      <c r="AR520" s="144" t="s">
        <v>217</v>
      </c>
      <c r="AT520" s="144" t="s">
        <v>212</v>
      </c>
      <c r="AU520" s="144" t="s">
        <v>86</v>
      </c>
      <c r="AY520" s="17" t="s">
        <v>210</v>
      </c>
      <c r="BE520" s="145">
        <f>IF(N520="základní",J520,0)</f>
        <v>0</v>
      </c>
      <c r="BF520" s="145">
        <f>IF(N520="snížená",J520,0)</f>
        <v>0</v>
      </c>
      <c r="BG520" s="145">
        <f>IF(N520="zákl. přenesená",J520,0)</f>
        <v>0</v>
      </c>
      <c r="BH520" s="145">
        <f>IF(N520="sníž. přenesená",J520,0)</f>
        <v>0</v>
      </c>
      <c r="BI520" s="145">
        <f>IF(N520="nulová",J520,0)</f>
        <v>0</v>
      </c>
      <c r="BJ520" s="17" t="s">
        <v>84</v>
      </c>
      <c r="BK520" s="145">
        <f>ROUND(I520*H520,2)</f>
        <v>0</v>
      </c>
      <c r="BL520" s="17" t="s">
        <v>217</v>
      </c>
      <c r="BM520" s="144" t="s">
        <v>2067</v>
      </c>
    </row>
    <row r="521" spans="2:65" s="1" customFormat="1" ht="49.15" customHeight="1">
      <c r="B521" s="32"/>
      <c r="C521" s="133" t="s">
        <v>2068</v>
      </c>
      <c r="D521" s="133" t="s">
        <v>212</v>
      </c>
      <c r="E521" s="134" t="s">
        <v>2069</v>
      </c>
      <c r="F521" s="135" t="s">
        <v>2070</v>
      </c>
      <c r="G521" s="136" t="s">
        <v>330</v>
      </c>
      <c r="H521" s="137">
        <v>430.36099999999999</v>
      </c>
      <c r="I521" s="138"/>
      <c r="J521" s="139">
        <f>ROUND(I521*H521,2)</f>
        <v>0</v>
      </c>
      <c r="K521" s="135" t="s">
        <v>1</v>
      </c>
      <c r="L521" s="32"/>
      <c r="M521" s="140" t="s">
        <v>1</v>
      </c>
      <c r="N521" s="141" t="s">
        <v>41</v>
      </c>
      <c r="P521" s="142">
        <f>O521*H521</f>
        <v>0</v>
      </c>
      <c r="Q521" s="142">
        <v>0</v>
      </c>
      <c r="R521" s="142">
        <f>Q521*H521</f>
        <v>0</v>
      </c>
      <c r="S521" s="142">
        <v>0</v>
      </c>
      <c r="T521" s="143">
        <f>S521*H521</f>
        <v>0</v>
      </c>
      <c r="AR521" s="144" t="s">
        <v>217</v>
      </c>
      <c r="AT521" s="144" t="s">
        <v>212</v>
      </c>
      <c r="AU521" s="144" t="s">
        <v>86</v>
      </c>
      <c r="AY521" s="17" t="s">
        <v>210</v>
      </c>
      <c r="BE521" s="145">
        <f>IF(N521="základní",J521,0)</f>
        <v>0</v>
      </c>
      <c r="BF521" s="145">
        <f>IF(N521="snížená",J521,0)</f>
        <v>0</v>
      </c>
      <c r="BG521" s="145">
        <f>IF(N521="zákl. přenesená",J521,0)</f>
        <v>0</v>
      </c>
      <c r="BH521" s="145">
        <f>IF(N521="sníž. přenesená",J521,0)</f>
        <v>0</v>
      </c>
      <c r="BI521" s="145">
        <f>IF(N521="nulová",J521,0)</f>
        <v>0</v>
      </c>
      <c r="BJ521" s="17" t="s">
        <v>84</v>
      </c>
      <c r="BK521" s="145">
        <f>ROUND(I521*H521,2)</f>
        <v>0</v>
      </c>
      <c r="BL521" s="17" t="s">
        <v>217</v>
      </c>
      <c r="BM521" s="144" t="s">
        <v>2071</v>
      </c>
    </row>
    <row r="522" spans="2:65" s="11" customFormat="1" ht="25.9" customHeight="1">
      <c r="B522" s="121"/>
      <c r="D522" s="122" t="s">
        <v>75</v>
      </c>
      <c r="E522" s="123" t="s">
        <v>763</v>
      </c>
      <c r="F522" s="123" t="s">
        <v>764</v>
      </c>
      <c r="I522" s="124"/>
      <c r="J522" s="125">
        <f>BK522</f>
        <v>0</v>
      </c>
      <c r="L522" s="121"/>
      <c r="M522" s="126"/>
      <c r="P522" s="127">
        <f>P523+P529+P531</f>
        <v>0</v>
      </c>
      <c r="R522" s="127">
        <f>R523+R529+R531</f>
        <v>0</v>
      </c>
      <c r="T522" s="128">
        <f>T523+T529+T531</f>
        <v>0</v>
      </c>
      <c r="AR522" s="122" t="s">
        <v>245</v>
      </c>
      <c r="AT522" s="129" t="s">
        <v>75</v>
      </c>
      <c r="AU522" s="129" t="s">
        <v>76</v>
      </c>
      <c r="AY522" s="122" t="s">
        <v>210</v>
      </c>
      <c r="BK522" s="130">
        <f>BK523+BK529+BK531</f>
        <v>0</v>
      </c>
    </row>
    <row r="523" spans="2:65" s="11" customFormat="1" ht="22.9" customHeight="1">
      <c r="B523" s="121"/>
      <c r="D523" s="122" t="s">
        <v>75</v>
      </c>
      <c r="E523" s="131" t="s">
        <v>765</v>
      </c>
      <c r="F523" s="131" t="s">
        <v>2072</v>
      </c>
      <c r="I523" s="124"/>
      <c r="J523" s="132">
        <f>BK523</f>
        <v>0</v>
      </c>
      <c r="L523" s="121"/>
      <c r="M523" s="126"/>
      <c r="P523" s="127">
        <f>SUM(P524:P528)</f>
        <v>0</v>
      </c>
      <c r="R523" s="127">
        <f>SUM(R524:R528)</f>
        <v>0</v>
      </c>
      <c r="T523" s="128">
        <f>SUM(T524:T528)</f>
        <v>0</v>
      </c>
      <c r="AR523" s="122" t="s">
        <v>245</v>
      </c>
      <c r="AT523" s="129" t="s">
        <v>75</v>
      </c>
      <c r="AU523" s="129" t="s">
        <v>84</v>
      </c>
      <c r="AY523" s="122" t="s">
        <v>210</v>
      </c>
      <c r="BK523" s="130">
        <f>SUM(BK524:BK528)</f>
        <v>0</v>
      </c>
    </row>
    <row r="524" spans="2:65" s="1" customFormat="1" ht="24.25" customHeight="1">
      <c r="B524" s="32"/>
      <c r="C524" s="133" t="s">
        <v>2073</v>
      </c>
      <c r="D524" s="133" t="s">
        <v>212</v>
      </c>
      <c r="E524" s="134" t="s">
        <v>2074</v>
      </c>
      <c r="F524" s="135" t="s">
        <v>2075</v>
      </c>
      <c r="G524" s="136" t="s">
        <v>2076</v>
      </c>
      <c r="H524" s="137">
        <v>1</v>
      </c>
      <c r="I524" s="138"/>
      <c r="J524" s="139">
        <f>ROUND(I524*H524,2)</f>
        <v>0</v>
      </c>
      <c r="K524" s="135" t="s">
        <v>1</v>
      </c>
      <c r="L524" s="32"/>
      <c r="M524" s="140" t="s">
        <v>1</v>
      </c>
      <c r="N524" s="141" t="s">
        <v>41</v>
      </c>
      <c r="P524" s="142">
        <f>O524*H524</f>
        <v>0</v>
      </c>
      <c r="Q524" s="142">
        <v>0</v>
      </c>
      <c r="R524" s="142">
        <f>Q524*H524</f>
        <v>0</v>
      </c>
      <c r="S524" s="142">
        <v>0</v>
      </c>
      <c r="T524" s="143">
        <f>S524*H524</f>
        <v>0</v>
      </c>
      <c r="AR524" s="144" t="s">
        <v>770</v>
      </c>
      <c r="AT524" s="144" t="s">
        <v>212</v>
      </c>
      <c r="AU524" s="144" t="s">
        <v>86</v>
      </c>
      <c r="AY524" s="17" t="s">
        <v>210</v>
      </c>
      <c r="BE524" s="145">
        <f>IF(N524="základní",J524,0)</f>
        <v>0</v>
      </c>
      <c r="BF524" s="145">
        <f>IF(N524="snížená",J524,0)</f>
        <v>0</v>
      </c>
      <c r="BG524" s="145">
        <f>IF(N524="zákl. přenesená",J524,0)</f>
        <v>0</v>
      </c>
      <c r="BH524" s="145">
        <f>IF(N524="sníž. přenesená",J524,0)</f>
        <v>0</v>
      </c>
      <c r="BI524" s="145">
        <f>IF(N524="nulová",J524,0)</f>
        <v>0</v>
      </c>
      <c r="BJ524" s="17" t="s">
        <v>84</v>
      </c>
      <c r="BK524" s="145">
        <f>ROUND(I524*H524,2)</f>
        <v>0</v>
      </c>
      <c r="BL524" s="17" t="s">
        <v>770</v>
      </c>
      <c r="BM524" s="144" t="s">
        <v>2077</v>
      </c>
    </row>
    <row r="525" spans="2:65" s="1" customFormat="1" ht="16.5" customHeight="1">
      <c r="B525" s="32"/>
      <c r="C525" s="133" t="s">
        <v>2078</v>
      </c>
      <c r="D525" s="133" t="s">
        <v>212</v>
      </c>
      <c r="E525" s="134" t="s">
        <v>768</v>
      </c>
      <c r="F525" s="135" t="s">
        <v>2079</v>
      </c>
      <c r="G525" s="136" t="s">
        <v>2076</v>
      </c>
      <c r="H525" s="137">
        <v>1</v>
      </c>
      <c r="I525" s="138"/>
      <c r="J525" s="139">
        <f>ROUND(I525*H525,2)</f>
        <v>0</v>
      </c>
      <c r="K525" s="135" t="s">
        <v>1</v>
      </c>
      <c r="L525" s="32"/>
      <c r="M525" s="140" t="s">
        <v>1</v>
      </c>
      <c r="N525" s="141" t="s">
        <v>41</v>
      </c>
      <c r="P525" s="142">
        <f>O525*H525</f>
        <v>0</v>
      </c>
      <c r="Q525" s="142">
        <v>0</v>
      </c>
      <c r="R525" s="142">
        <f>Q525*H525</f>
        <v>0</v>
      </c>
      <c r="S525" s="142">
        <v>0</v>
      </c>
      <c r="T525" s="143">
        <f>S525*H525</f>
        <v>0</v>
      </c>
      <c r="AR525" s="144" t="s">
        <v>770</v>
      </c>
      <c r="AT525" s="144" t="s">
        <v>212</v>
      </c>
      <c r="AU525" s="144" t="s">
        <v>86</v>
      </c>
      <c r="AY525" s="17" t="s">
        <v>210</v>
      </c>
      <c r="BE525" s="145">
        <f>IF(N525="základní",J525,0)</f>
        <v>0</v>
      </c>
      <c r="BF525" s="145">
        <f>IF(N525="snížená",J525,0)</f>
        <v>0</v>
      </c>
      <c r="BG525" s="145">
        <f>IF(N525="zákl. přenesená",J525,0)</f>
        <v>0</v>
      </c>
      <c r="BH525" s="145">
        <f>IF(N525="sníž. přenesená",J525,0)</f>
        <v>0</v>
      </c>
      <c r="BI525" s="145">
        <f>IF(N525="nulová",J525,0)</f>
        <v>0</v>
      </c>
      <c r="BJ525" s="17" t="s">
        <v>84</v>
      </c>
      <c r="BK525" s="145">
        <f>ROUND(I525*H525,2)</f>
        <v>0</v>
      </c>
      <c r="BL525" s="17" t="s">
        <v>770</v>
      </c>
      <c r="BM525" s="144" t="s">
        <v>2080</v>
      </c>
    </row>
    <row r="526" spans="2:65" s="1" customFormat="1" ht="16.5" customHeight="1">
      <c r="B526" s="32"/>
      <c r="C526" s="133" t="s">
        <v>2081</v>
      </c>
      <c r="D526" s="133" t="s">
        <v>212</v>
      </c>
      <c r="E526" s="134" t="s">
        <v>773</v>
      </c>
      <c r="F526" s="135" t="s">
        <v>2082</v>
      </c>
      <c r="G526" s="136" t="s">
        <v>2076</v>
      </c>
      <c r="H526" s="137">
        <v>1</v>
      </c>
      <c r="I526" s="138"/>
      <c r="J526" s="139">
        <f>ROUND(I526*H526,2)</f>
        <v>0</v>
      </c>
      <c r="K526" s="135" t="s">
        <v>1</v>
      </c>
      <c r="L526" s="32"/>
      <c r="M526" s="140" t="s">
        <v>1</v>
      </c>
      <c r="N526" s="141" t="s">
        <v>41</v>
      </c>
      <c r="P526" s="142">
        <f>O526*H526</f>
        <v>0</v>
      </c>
      <c r="Q526" s="142">
        <v>0</v>
      </c>
      <c r="R526" s="142">
        <f>Q526*H526</f>
        <v>0</v>
      </c>
      <c r="S526" s="142">
        <v>0</v>
      </c>
      <c r="T526" s="143">
        <f>S526*H526</f>
        <v>0</v>
      </c>
      <c r="AR526" s="144" t="s">
        <v>770</v>
      </c>
      <c r="AT526" s="144" t="s">
        <v>212</v>
      </c>
      <c r="AU526" s="144" t="s">
        <v>86</v>
      </c>
      <c r="AY526" s="17" t="s">
        <v>210</v>
      </c>
      <c r="BE526" s="145">
        <f>IF(N526="základní",J526,0)</f>
        <v>0</v>
      </c>
      <c r="BF526" s="145">
        <f>IF(N526="snížená",J526,0)</f>
        <v>0</v>
      </c>
      <c r="BG526" s="145">
        <f>IF(N526="zákl. přenesená",J526,0)</f>
        <v>0</v>
      </c>
      <c r="BH526" s="145">
        <f>IF(N526="sníž. přenesená",J526,0)</f>
        <v>0</v>
      </c>
      <c r="BI526" s="145">
        <f>IF(N526="nulová",J526,0)</f>
        <v>0</v>
      </c>
      <c r="BJ526" s="17" t="s">
        <v>84</v>
      </c>
      <c r="BK526" s="145">
        <f>ROUND(I526*H526,2)</f>
        <v>0</v>
      </c>
      <c r="BL526" s="17" t="s">
        <v>770</v>
      </c>
      <c r="BM526" s="144" t="s">
        <v>2083</v>
      </c>
    </row>
    <row r="527" spans="2:65" s="1" customFormat="1" ht="16.5" customHeight="1">
      <c r="B527" s="32"/>
      <c r="C527" s="133" t="s">
        <v>464</v>
      </c>
      <c r="D527" s="133" t="s">
        <v>212</v>
      </c>
      <c r="E527" s="134" t="s">
        <v>778</v>
      </c>
      <c r="F527" s="135" t="s">
        <v>2084</v>
      </c>
      <c r="G527" s="136" t="s">
        <v>2076</v>
      </c>
      <c r="H527" s="137">
        <v>1</v>
      </c>
      <c r="I527" s="138"/>
      <c r="J527" s="139">
        <f>ROUND(I527*H527,2)</f>
        <v>0</v>
      </c>
      <c r="K527" s="135" t="s">
        <v>1</v>
      </c>
      <c r="L527" s="32"/>
      <c r="M527" s="140" t="s">
        <v>1</v>
      </c>
      <c r="N527" s="141" t="s">
        <v>41</v>
      </c>
      <c r="P527" s="142">
        <f>O527*H527</f>
        <v>0</v>
      </c>
      <c r="Q527" s="142">
        <v>0</v>
      </c>
      <c r="R527" s="142">
        <f>Q527*H527</f>
        <v>0</v>
      </c>
      <c r="S527" s="142">
        <v>0</v>
      </c>
      <c r="T527" s="143">
        <f>S527*H527</f>
        <v>0</v>
      </c>
      <c r="AR527" s="144" t="s">
        <v>770</v>
      </c>
      <c r="AT527" s="144" t="s">
        <v>212</v>
      </c>
      <c r="AU527" s="144" t="s">
        <v>86</v>
      </c>
      <c r="AY527" s="17" t="s">
        <v>210</v>
      </c>
      <c r="BE527" s="145">
        <f>IF(N527="základní",J527,0)</f>
        <v>0</v>
      </c>
      <c r="BF527" s="145">
        <f>IF(N527="snížená",J527,0)</f>
        <v>0</v>
      </c>
      <c r="BG527" s="145">
        <f>IF(N527="zákl. přenesená",J527,0)</f>
        <v>0</v>
      </c>
      <c r="BH527" s="145">
        <f>IF(N527="sníž. přenesená",J527,0)</f>
        <v>0</v>
      </c>
      <c r="BI527" s="145">
        <f>IF(N527="nulová",J527,0)</f>
        <v>0</v>
      </c>
      <c r="BJ527" s="17" t="s">
        <v>84</v>
      </c>
      <c r="BK527" s="145">
        <f>ROUND(I527*H527,2)</f>
        <v>0</v>
      </c>
      <c r="BL527" s="17" t="s">
        <v>770</v>
      </c>
      <c r="BM527" s="144" t="s">
        <v>2085</v>
      </c>
    </row>
    <row r="528" spans="2:65" s="1" customFormat="1" ht="16.5" customHeight="1">
      <c r="B528" s="32"/>
      <c r="C528" s="133" t="s">
        <v>2086</v>
      </c>
      <c r="D528" s="133" t="s">
        <v>212</v>
      </c>
      <c r="E528" s="134" t="s">
        <v>783</v>
      </c>
      <c r="F528" s="135" t="s">
        <v>784</v>
      </c>
      <c r="G528" s="136" t="s">
        <v>2076</v>
      </c>
      <c r="H528" s="137">
        <v>1</v>
      </c>
      <c r="I528" s="138"/>
      <c r="J528" s="139">
        <f>ROUND(I528*H528,2)</f>
        <v>0</v>
      </c>
      <c r="K528" s="135" t="s">
        <v>1</v>
      </c>
      <c r="L528" s="32"/>
      <c r="M528" s="140" t="s">
        <v>1</v>
      </c>
      <c r="N528" s="141" t="s">
        <v>41</v>
      </c>
      <c r="P528" s="142">
        <f>O528*H528</f>
        <v>0</v>
      </c>
      <c r="Q528" s="142">
        <v>0</v>
      </c>
      <c r="R528" s="142">
        <f>Q528*H528</f>
        <v>0</v>
      </c>
      <c r="S528" s="142">
        <v>0</v>
      </c>
      <c r="T528" s="143">
        <f>S528*H528</f>
        <v>0</v>
      </c>
      <c r="AR528" s="144" t="s">
        <v>770</v>
      </c>
      <c r="AT528" s="144" t="s">
        <v>212</v>
      </c>
      <c r="AU528" s="144" t="s">
        <v>86</v>
      </c>
      <c r="AY528" s="17" t="s">
        <v>210</v>
      </c>
      <c r="BE528" s="145">
        <f>IF(N528="základní",J528,0)</f>
        <v>0</v>
      </c>
      <c r="BF528" s="145">
        <f>IF(N528="snížená",J528,0)</f>
        <v>0</v>
      </c>
      <c r="BG528" s="145">
        <f>IF(N528="zákl. přenesená",J528,0)</f>
        <v>0</v>
      </c>
      <c r="BH528" s="145">
        <f>IF(N528="sníž. přenesená",J528,0)</f>
        <v>0</v>
      </c>
      <c r="BI528" s="145">
        <f>IF(N528="nulová",J528,0)</f>
        <v>0</v>
      </c>
      <c r="BJ528" s="17" t="s">
        <v>84</v>
      </c>
      <c r="BK528" s="145">
        <f>ROUND(I528*H528,2)</f>
        <v>0</v>
      </c>
      <c r="BL528" s="17" t="s">
        <v>770</v>
      </c>
      <c r="BM528" s="144" t="s">
        <v>2087</v>
      </c>
    </row>
    <row r="529" spans="2:65" s="11" customFormat="1" ht="22.9" customHeight="1">
      <c r="B529" s="121"/>
      <c r="D529" s="122" t="s">
        <v>75</v>
      </c>
      <c r="E529" s="131" t="s">
        <v>786</v>
      </c>
      <c r="F529" s="131" t="s">
        <v>787</v>
      </c>
      <c r="I529" s="124"/>
      <c r="J529" s="132">
        <f>BK529</f>
        <v>0</v>
      </c>
      <c r="L529" s="121"/>
      <c r="M529" s="126"/>
      <c r="P529" s="127">
        <f>P530</f>
        <v>0</v>
      </c>
      <c r="R529" s="127">
        <f>R530</f>
        <v>0</v>
      </c>
      <c r="T529" s="128">
        <f>T530</f>
        <v>0</v>
      </c>
      <c r="AR529" s="122" t="s">
        <v>245</v>
      </c>
      <c r="AT529" s="129" t="s">
        <v>75</v>
      </c>
      <c r="AU529" s="129" t="s">
        <v>84</v>
      </c>
      <c r="AY529" s="122" t="s">
        <v>210</v>
      </c>
      <c r="BK529" s="130">
        <f>BK530</f>
        <v>0</v>
      </c>
    </row>
    <row r="530" spans="2:65" s="1" customFormat="1" ht="16.5" customHeight="1">
      <c r="B530" s="32"/>
      <c r="C530" s="133" t="s">
        <v>2088</v>
      </c>
      <c r="D530" s="133" t="s">
        <v>212</v>
      </c>
      <c r="E530" s="134" t="s">
        <v>789</v>
      </c>
      <c r="F530" s="135" t="s">
        <v>787</v>
      </c>
      <c r="G530" s="136" t="s">
        <v>2076</v>
      </c>
      <c r="H530" s="137">
        <v>1</v>
      </c>
      <c r="I530" s="138"/>
      <c r="J530" s="139">
        <f>ROUND(I530*H530,2)</f>
        <v>0</v>
      </c>
      <c r="K530" s="135" t="s">
        <v>1</v>
      </c>
      <c r="L530" s="32"/>
      <c r="M530" s="140" t="s">
        <v>1</v>
      </c>
      <c r="N530" s="141" t="s">
        <v>41</v>
      </c>
      <c r="P530" s="142">
        <f>O530*H530</f>
        <v>0</v>
      </c>
      <c r="Q530" s="142">
        <v>0</v>
      </c>
      <c r="R530" s="142">
        <f>Q530*H530</f>
        <v>0</v>
      </c>
      <c r="S530" s="142">
        <v>0</v>
      </c>
      <c r="T530" s="143">
        <f>S530*H530</f>
        <v>0</v>
      </c>
      <c r="AR530" s="144" t="s">
        <v>770</v>
      </c>
      <c r="AT530" s="144" t="s">
        <v>212</v>
      </c>
      <c r="AU530" s="144" t="s">
        <v>86</v>
      </c>
      <c r="AY530" s="17" t="s">
        <v>210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7" t="s">
        <v>84</v>
      </c>
      <c r="BK530" s="145">
        <f>ROUND(I530*H530,2)</f>
        <v>0</v>
      </c>
      <c r="BL530" s="17" t="s">
        <v>770</v>
      </c>
      <c r="BM530" s="144" t="s">
        <v>2089</v>
      </c>
    </row>
    <row r="531" spans="2:65" s="11" customFormat="1" ht="22.9" customHeight="1">
      <c r="B531" s="121"/>
      <c r="D531" s="122" t="s">
        <v>75</v>
      </c>
      <c r="E531" s="131" t="s">
        <v>805</v>
      </c>
      <c r="F531" s="131" t="s">
        <v>806</v>
      </c>
      <c r="I531" s="124"/>
      <c r="J531" s="132">
        <f>BK531</f>
        <v>0</v>
      </c>
      <c r="L531" s="121"/>
      <c r="M531" s="126"/>
      <c r="P531" s="127">
        <f>P532</f>
        <v>0</v>
      </c>
      <c r="R531" s="127">
        <f>R532</f>
        <v>0</v>
      </c>
      <c r="T531" s="128">
        <f>T532</f>
        <v>0</v>
      </c>
      <c r="AR531" s="122" t="s">
        <v>245</v>
      </c>
      <c r="AT531" s="129" t="s">
        <v>75</v>
      </c>
      <c r="AU531" s="129" t="s">
        <v>84</v>
      </c>
      <c r="AY531" s="122" t="s">
        <v>210</v>
      </c>
      <c r="BK531" s="130">
        <f>BK532</f>
        <v>0</v>
      </c>
    </row>
    <row r="532" spans="2:65" s="1" customFormat="1" ht="16.5" customHeight="1">
      <c r="B532" s="32"/>
      <c r="C532" s="133" t="s">
        <v>2090</v>
      </c>
      <c r="D532" s="133" t="s">
        <v>212</v>
      </c>
      <c r="E532" s="134" t="s">
        <v>2091</v>
      </c>
      <c r="F532" s="135" t="s">
        <v>2092</v>
      </c>
      <c r="G532" s="136" t="s">
        <v>2076</v>
      </c>
      <c r="H532" s="137">
        <v>1</v>
      </c>
      <c r="I532" s="138"/>
      <c r="J532" s="139">
        <f>ROUND(I532*H532,2)</f>
        <v>0</v>
      </c>
      <c r="K532" s="135" t="s">
        <v>1</v>
      </c>
      <c r="L532" s="32"/>
      <c r="M532" s="180" t="s">
        <v>1</v>
      </c>
      <c r="N532" s="181" t="s">
        <v>41</v>
      </c>
      <c r="O532" s="182"/>
      <c r="P532" s="183">
        <f>O532*H532</f>
        <v>0</v>
      </c>
      <c r="Q532" s="183">
        <v>0</v>
      </c>
      <c r="R532" s="183">
        <f>Q532*H532</f>
        <v>0</v>
      </c>
      <c r="S532" s="183">
        <v>0</v>
      </c>
      <c r="T532" s="184">
        <f>S532*H532</f>
        <v>0</v>
      </c>
      <c r="AR532" s="144" t="s">
        <v>770</v>
      </c>
      <c r="AT532" s="144" t="s">
        <v>212</v>
      </c>
      <c r="AU532" s="144" t="s">
        <v>86</v>
      </c>
      <c r="AY532" s="17" t="s">
        <v>210</v>
      </c>
      <c r="BE532" s="145">
        <f>IF(N532="základní",J532,0)</f>
        <v>0</v>
      </c>
      <c r="BF532" s="145">
        <f>IF(N532="snížená",J532,0)</f>
        <v>0</v>
      </c>
      <c r="BG532" s="145">
        <f>IF(N532="zákl. přenesená",J532,0)</f>
        <v>0</v>
      </c>
      <c r="BH532" s="145">
        <f>IF(N532="sníž. přenesená",J532,0)</f>
        <v>0</v>
      </c>
      <c r="BI532" s="145">
        <f>IF(N532="nulová",J532,0)</f>
        <v>0</v>
      </c>
      <c r="BJ532" s="17" t="s">
        <v>84</v>
      </c>
      <c r="BK532" s="145">
        <f>ROUND(I532*H532,2)</f>
        <v>0</v>
      </c>
      <c r="BL532" s="17" t="s">
        <v>770</v>
      </c>
      <c r="BM532" s="144" t="s">
        <v>2093</v>
      </c>
    </row>
    <row r="533" spans="2:65" s="1" customFormat="1" ht="7" customHeight="1">
      <c r="B533" s="44"/>
      <c r="C533" s="45"/>
      <c r="D533" s="45"/>
      <c r="E533" s="45"/>
      <c r="F533" s="45"/>
      <c r="G533" s="45"/>
      <c r="H533" s="45"/>
      <c r="I533" s="45"/>
      <c r="J533" s="45"/>
      <c r="K533" s="45"/>
      <c r="L533" s="32"/>
    </row>
  </sheetData>
  <sheetProtection algorithmName="SHA-512" hashValue="IXqbQnHNEvQdEaLApx/Pw9hSvDnjicoX9plSRGwEptZ6QyYewLu24E0GZQFpCmSfSXw2ILmBbg+Z1tQjCaf5WA==" saltValue="SLzlJrf9wTZCk/4OmNULY8QFjkfxSM2N4AKgQPSxUWv75Ld63vr5PSyh4ljg1a+b8z4NFEzAcZ01nmng3UTK3Q==" spinCount="100000" sheet="1" objects="1" scenarios="1" formatColumns="0" formatRows="0" autoFilter="0"/>
  <autoFilter ref="C130:K532" xr:uid="{00000000-0009-0000-0000-000008000000}"/>
  <mergeCells count="9">
    <mergeCell ref="E87:H87"/>
    <mergeCell ref="E121:H121"/>
    <mergeCell ref="E123:H12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424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110</v>
      </c>
      <c r="AZ2" s="88" t="s">
        <v>1389</v>
      </c>
      <c r="BA2" s="88" t="s">
        <v>1390</v>
      </c>
      <c r="BB2" s="88" t="s">
        <v>215</v>
      </c>
      <c r="BC2" s="88" t="s">
        <v>2094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1392</v>
      </c>
      <c r="BA3" s="88" t="s">
        <v>1393</v>
      </c>
      <c r="BB3" s="88" t="s">
        <v>215</v>
      </c>
      <c r="BC3" s="88" t="s">
        <v>2095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1395</v>
      </c>
      <c r="BA4" s="88" t="s">
        <v>1395</v>
      </c>
      <c r="BB4" s="88" t="s">
        <v>215</v>
      </c>
      <c r="BC4" s="88" t="s">
        <v>2096</v>
      </c>
      <c r="BD4" s="88" t="s">
        <v>86</v>
      </c>
    </row>
    <row r="5" spans="2:56" ht="7" customHeight="1">
      <c r="B5" s="20"/>
      <c r="L5" s="20"/>
      <c r="AZ5" s="88" t="s">
        <v>1397</v>
      </c>
      <c r="BA5" s="88" t="s">
        <v>1398</v>
      </c>
      <c r="BB5" s="88" t="s">
        <v>155</v>
      </c>
      <c r="BC5" s="88" t="s">
        <v>2097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1400</v>
      </c>
      <c r="BA6" s="88" t="s">
        <v>1400</v>
      </c>
      <c r="BB6" s="88" t="s">
        <v>155</v>
      </c>
      <c r="BC6" s="88" t="s">
        <v>2098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1402</v>
      </c>
      <c r="BA7" s="88" t="s">
        <v>1403</v>
      </c>
      <c r="BB7" s="88" t="s">
        <v>155</v>
      </c>
      <c r="BC7" s="88" t="s">
        <v>2099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164</v>
      </c>
      <c r="BA8" s="88" t="s">
        <v>164</v>
      </c>
      <c r="BB8" s="88" t="s">
        <v>155</v>
      </c>
      <c r="BC8" s="88" t="s">
        <v>2100</v>
      </c>
      <c r="BD8" s="88" t="s">
        <v>86</v>
      </c>
    </row>
    <row r="9" spans="2:56" s="1" customFormat="1" ht="16.5" customHeight="1">
      <c r="B9" s="32"/>
      <c r="E9" s="253" t="s">
        <v>2101</v>
      </c>
      <c r="F9" s="256"/>
      <c r="G9" s="256"/>
      <c r="H9" s="256"/>
      <c r="L9" s="32"/>
      <c r="AZ9" s="88" t="s">
        <v>167</v>
      </c>
      <c r="BA9" s="88" t="s">
        <v>167</v>
      </c>
      <c r="BB9" s="88" t="s">
        <v>155</v>
      </c>
      <c r="BC9" s="88" t="s">
        <v>2102</v>
      </c>
      <c r="BD9" s="88" t="s">
        <v>86</v>
      </c>
    </row>
    <row r="10" spans="2:56" s="1" customFormat="1">
      <c r="B10" s="32"/>
      <c r="L10" s="32"/>
      <c r="AZ10" s="88" t="s">
        <v>1408</v>
      </c>
      <c r="BA10" s="88" t="s">
        <v>1409</v>
      </c>
      <c r="BB10" s="88" t="s">
        <v>155</v>
      </c>
      <c r="BC10" s="88" t="s">
        <v>2103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1411</v>
      </c>
      <c r="BA11" s="88" t="s">
        <v>1412</v>
      </c>
      <c r="BB11" s="88" t="s">
        <v>155</v>
      </c>
      <c r="BC11" s="88" t="s">
        <v>2104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1417</v>
      </c>
      <c r="BA12" s="88" t="s">
        <v>1418</v>
      </c>
      <c r="BB12" s="88" t="s">
        <v>155</v>
      </c>
      <c r="BC12" s="88" t="s">
        <v>2105</v>
      </c>
      <c r="BD12" s="88" t="s">
        <v>86</v>
      </c>
    </row>
    <row r="13" spans="2:56" s="1" customFormat="1" ht="10.9" customHeight="1">
      <c r="B13" s="32"/>
      <c r="L13" s="32"/>
      <c r="AZ13" s="88" t="s">
        <v>2106</v>
      </c>
      <c r="BA13" s="88" t="s">
        <v>2107</v>
      </c>
      <c r="BB13" s="88" t="s">
        <v>155</v>
      </c>
      <c r="BC13" s="88" t="s">
        <v>2108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ROUND(J131,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ROUND((SUM(BE131:BE423)),  2)</f>
        <v>0</v>
      </c>
      <c r="I33" s="93">
        <v>0.21</v>
      </c>
      <c r="J33" s="92">
        <f>ROUND(((SUM(BE131:BE423))*I33),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ROUND((SUM(BF131:BF423)),  2)</f>
        <v>0</v>
      </c>
      <c r="I34" s="93">
        <v>0.12</v>
      </c>
      <c r="J34" s="92">
        <f>ROUND(((SUM(BF131:BF423))*I34),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ROUND((SUM(BG131:BG423)),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ROUND((SUM(BH131:BH423)),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ROUND((SUM(BI131:BI423)),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SO301a-II - Dešťová kanalizace 2.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J131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J132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J133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J298</f>
        <v>0</v>
      </c>
      <c r="L99" s="109"/>
    </row>
    <row r="100" spans="2:12" s="9" customFormat="1" ht="19.899999999999999" customHeight="1">
      <c r="B100" s="109"/>
      <c r="D100" s="110" t="s">
        <v>822</v>
      </c>
      <c r="E100" s="111"/>
      <c r="F100" s="111"/>
      <c r="G100" s="111"/>
      <c r="H100" s="111"/>
      <c r="I100" s="111"/>
      <c r="J100" s="112">
        <f>J300</f>
        <v>0</v>
      </c>
      <c r="L100" s="109"/>
    </row>
    <row r="101" spans="2:12" s="9" customFormat="1" ht="19.899999999999999" customHeight="1">
      <c r="B101" s="109"/>
      <c r="D101" s="110" t="s">
        <v>185</v>
      </c>
      <c r="E101" s="111"/>
      <c r="F101" s="111"/>
      <c r="G101" s="111"/>
      <c r="H101" s="111"/>
      <c r="I101" s="111"/>
      <c r="J101" s="112">
        <f>J302</f>
        <v>0</v>
      </c>
      <c r="L101" s="109"/>
    </row>
    <row r="102" spans="2:12" s="9" customFormat="1" ht="19.899999999999999" customHeight="1">
      <c r="B102" s="109"/>
      <c r="D102" s="110" t="s">
        <v>186</v>
      </c>
      <c r="E102" s="111"/>
      <c r="F102" s="111"/>
      <c r="G102" s="111"/>
      <c r="H102" s="111"/>
      <c r="I102" s="111"/>
      <c r="J102" s="112">
        <f>J318</f>
        <v>0</v>
      </c>
      <c r="L102" s="109"/>
    </row>
    <row r="103" spans="2:12" s="9" customFormat="1" ht="19.899999999999999" customHeight="1">
      <c r="B103" s="109"/>
      <c r="D103" s="110" t="s">
        <v>1423</v>
      </c>
      <c r="E103" s="111"/>
      <c r="F103" s="111"/>
      <c r="G103" s="111"/>
      <c r="H103" s="111"/>
      <c r="I103" s="111"/>
      <c r="J103" s="112">
        <f>J329</f>
        <v>0</v>
      </c>
      <c r="L103" s="109"/>
    </row>
    <row r="104" spans="2:12" s="9" customFormat="1" ht="19.899999999999999" customHeight="1">
      <c r="B104" s="109"/>
      <c r="D104" s="110" t="s">
        <v>188</v>
      </c>
      <c r="E104" s="111"/>
      <c r="F104" s="111"/>
      <c r="G104" s="111"/>
      <c r="H104" s="111"/>
      <c r="I104" s="111"/>
      <c r="J104" s="112">
        <f>J400</f>
        <v>0</v>
      </c>
      <c r="L104" s="109"/>
    </row>
    <row r="105" spans="2:12" s="9" customFormat="1" ht="14.9" customHeight="1">
      <c r="B105" s="109"/>
      <c r="D105" s="110" t="s">
        <v>1424</v>
      </c>
      <c r="E105" s="111"/>
      <c r="F105" s="111"/>
      <c r="G105" s="111"/>
      <c r="H105" s="111"/>
      <c r="I105" s="111"/>
      <c r="J105" s="112">
        <f>J401</f>
        <v>0</v>
      </c>
      <c r="L105" s="109"/>
    </row>
    <row r="106" spans="2:12" s="9" customFormat="1" ht="19.899999999999999" customHeight="1">
      <c r="B106" s="109"/>
      <c r="D106" s="110" t="s">
        <v>189</v>
      </c>
      <c r="E106" s="111"/>
      <c r="F106" s="111"/>
      <c r="G106" s="111"/>
      <c r="H106" s="111"/>
      <c r="I106" s="111"/>
      <c r="J106" s="112">
        <f>J404</f>
        <v>0</v>
      </c>
      <c r="L106" s="109"/>
    </row>
    <row r="107" spans="2:12" s="9" customFormat="1" ht="19.899999999999999" customHeight="1">
      <c r="B107" s="109"/>
      <c r="D107" s="110" t="s">
        <v>190</v>
      </c>
      <c r="E107" s="111"/>
      <c r="F107" s="111"/>
      <c r="G107" s="111"/>
      <c r="H107" s="111"/>
      <c r="I107" s="111"/>
      <c r="J107" s="112">
        <f>J410</f>
        <v>0</v>
      </c>
      <c r="L107" s="109"/>
    </row>
    <row r="108" spans="2:12" s="8" customFormat="1" ht="25" customHeight="1">
      <c r="B108" s="105"/>
      <c r="D108" s="106" t="s">
        <v>191</v>
      </c>
      <c r="E108" s="107"/>
      <c r="F108" s="107"/>
      <c r="G108" s="107"/>
      <c r="H108" s="107"/>
      <c r="I108" s="107"/>
      <c r="J108" s="108">
        <f>J413</f>
        <v>0</v>
      </c>
      <c r="L108" s="105"/>
    </row>
    <row r="109" spans="2:12" s="9" customFormat="1" ht="19.899999999999999" customHeight="1">
      <c r="B109" s="109"/>
      <c r="D109" s="110" t="s">
        <v>1425</v>
      </c>
      <c r="E109" s="111"/>
      <c r="F109" s="111"/>
      <c r="G109" s="111"/>
      <c r="H109" s="111"/>
      <c r="I109" s="111"/>
      <c r="J109" s="112">
        <f>J414</f>
        <v>0</v>
      </c>
      <c r="L109" s="109"/>
    </row>
    <row r="110" spans="2:12" s="9" customFormat="1" ht="19.899999999999999" customHeight="1">
      <c r="B110" s="109"/>
      <c r="D110" s="110" t="s">
        <v>193</v>
      </c>
      <c r="E110" s="111"/>
      <c r="F110" s="111"/>
      <c r="G110" s="111"/>
      <c r="H110" s="111"/>
      <c r="I110" s="111"/>
      <c r="J110" s="112">
        <f>J420</f>
        <v>0</v>
      </c>
      <c r="L110" s="109"/>
    </row>
    <row r="111" spans="2:12" s="9" customFormat="1" ht="19.899999999999999" customHeight="1">
      <c r="B111" s="109"/>
      <c r="D111" s="110" t="s">
        <v>194</v>
      </c>
      <c r="E111" s="111"/>
      <c r="F111" s="111"/>
      <c r="G111" s="111"/>
      <c r="H111" s="111"/>
      <c r="I111" s="111"/>
      <c r="J111" s="112">
        <f>J422</f>
        <v>0</v>
      </c>
      <c r="L111" s="109"/>
    </row>
    <row r="112" spans="2:12" s="1" customFormat="1" ht="21.75" customHeight="1">
      <c r="B112" s="32"/>
      <c r="L112" s="32"/>
    </row>
    <row r="113" spans="2:12" s="1" customFormat="1" ht="7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7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5" customHeight="1">
      <c r="B118" s="32"/>
      <c r="C118" s="21" t="s">
        <v>195</v>
      </c>
      <c r="L118" s="32"/>
    </row>
    <row r="119" spans="2:12" s="1" customFormat="1" ht="7" customHeight="1">
      <c r="B119" s="32"/>
      <c r="L119" s="32"/>
    </row>
    <row r="120" spans="2:12" s="1" customFormat="1" ht="12" customHeight="1">
      <c r="B120" s="32"/>
      <c r="C120" s="27" t="s">
        <v>16</v>
      </c>
      <c r="L120" s="32"/>
    </row>
    <row r="121" spans="2:12" s="1" customFormat="1" ht="16.5" customHeight="1">
      <c r="B121" s="32"/>
      <c r="E121" s="257" t="str">
        <f>E7</f>
        <v>II/184 PRŮTAH CHUDENICE, REKONSTRUKCE</v>
      </c>
      <c r="F121" s="258"/>
      <c r="G121" s="258"/>
      <c r="H121" s="258"/>
      <c r="L121" s="32"/>
    </row>
    <row r="122" spans="2:12" s="1" customFormat="1" ht="12" customHeight="1">
      <c r="B122" s="32"/>
      <c r="C122" s="27" t="s">
        <v>173</v>
      </c>
      <c r="L122" s="32"/>
    </row>
    <row r="123" spans="2:12" s="1" customFormat="1" ht="16.5" customHeight="1">
      <c r="B123" s="32"/>
      <c r="E123" s="253" t="str">
        <f>E9</f>
        <v>SO301a-II - Dešťová kanalizace 2. etapa</v>
      </c>
      <c r="F123" s="256"/>
      <c r="G123" s="256"/>
      <c r="H123" s="256"/>
      <c r="L123" s="32"/>
    </row>
    <row r="124" spans="2:12" s="1" customFormat="1" ht="7" customHeight="1">
      <c r="B124" s="32"/>
      <c r="L124" s="32"/>
    </row>
    <row r="125" spans="2:12" s="1" customFormat="1" ht="12" customHeight="1">
      <c r="B125" s="32"/>
      <c r="C125" s="27" t="s">
        <v>20</v>
      </c>
      <c r="F125" s="25" t="str">
        <f>F12</f>
        <v xml:space="preserve"> </v>
      </c>
      <c r="I125" s="27" t="s">
        <v>22</v>
      </c>
      <c r="J125" s="52" t="str">
        <f>IF(J12="","",J12)</f>
        <v>7. 11. 2025</v>
      </c>
      <c r="L125" s="32"/>
    </row>
    <row r="126" spans="2:12" s="1" customFormat="1" ht="7" customHeight="1">
      <c r="B126" s="32"/>
      <c r="L126" s="32"/>
    </row>
    <row r="127" spans="2:12" s="1" customFormat="1" ht="15.25" customHeight="1">
      <c r="B127" s="32"/>
      <c r="C127" s="27" t="s">
        <v>24</v>
      </c>
      <c r="F127" s="25" t="str">
        <f>E15</f>
        <v>SÚS PK a Městys Chudenice</v>
      </c>
      <c r="I127" s="27" t="s">
        <v>30</v>
      </c>
      <c r="J127" s="30" t="str">
        <f>E21</f>
        <v>VAK SERVIS s.r.o.</v>
      </c>
      <c r="L127" s="32"/>
    </row>
    <row r="128" spans="2:12" s="1" customFormat="1" ht="15.25" customHeight="1">
      <c r="B128" s="32"/>
      <c r="C128" s="27" t="s">
        <v>28</v>
      </c>
      <c r="F128" s="25" t="str">
        <f>IF(E18="","",E18)</f>
        <v>Vyplň údaj</v>
      </c>
      <c r="I128" s="27" t="s">
        <v>33</v>
      </c>
      <c r="J128" s="30" t="str">
        <f>E24</f>
        <v xml:space="preserve"> </v>
      </c>
      <c r="L128" s="32"/>
    </row>
    <row r="129" spans="2:65" s="1" customFormat="1" ht="10.4" customHeight="1">
      <c r="B129" s="32"/>
      <c r="L129" s="32"/>
    </row>
    <row r="130" spans="2:65" s="10" customFormat="1" ht="29.25" customHeight="1">
      <c r="B130" s="113"/>
      <c r="C130" s="114" t="s">
        <v>196</v>
      </c>
      <c r="D130" s="115" t="s">
        <v>61</v>
      </c>
      <c r="E130" s="115" t="s">
        <v>57</v>
      </c>
      <c r="F130" s="115" t="s">
        <v>58</v>
      </c>
      <c r="G130" s="115" t="s">
        <v>197</v>
      </c>
      <c r="H130" s="115" t="s">
        <v>198</v>
      </c>
      <c r="I130" s="115" t="s">
        <v>199</v>
      </c>
      <c r="J130" s="115" t="s">
        <v>179</v>
      </c>
      <c r="K130" s="116" t="s">
        <v>200</v>
      </c>
      <c r="L130" s="113"/>
      <c r="M130" s="59" t="s">
        <v>1</v>
      </c>
      <c r="N130" s="60" t="s">
        <v>40</v>
      </c>
      <c r="O130" s="60" t="s">
        <v>201</v>
      </c>
      <c r="P130" s="60" t="s">
        <v>202</v>
      </c>
      <c r="Q130" s="60" t="s">
        <v>203</v>
      </c>
      <c r="R130" s="60" t="s">
        <v>204</v>
      </c>
      <c r="S130" s="60" t="s">
        <v>205</v>
      </c>
      <c r="T130" s="61" t="s">
        <v>206</v>
      </c>
    </row>
    <row r="131" spans="2:65" s="1" customFormat="1" ht="22.9" customHeight="1">
      <c r="B131" s="32"/>
      <c r="C131" s="64" t="s">
        <v>207</v>
      </c>
      <c r="J131" s="117">
        <f>BK131</f>
        <v>0</v>
      </c>
      <c r="L131" s="32"/>
      <c r="M131" s="62"/>
      <c r="N131" s="53"/>
      <c r="O131" s="53"/>
      <c r="P131" s="118">
        <f>P132+P413</f>
        <v>0</v>
      </c>
      <c r="Q131" s="53"/>
      <c r="R131" s="118">
        <f>R132+R413</f>
        <v>3825.7899875900002</v>
      </c>
      <c r="S131" s="53"/>
      <c r="T131" s="119">
        <f>T132+T413</f>
        <v>613.19897000000003</v>
      </c>
      <c r="AT131" s="17" t="s">
        <v>75</v>
      </c>
      <c r="AU131" s="17" t="s">
        <v>181</v>
      </c>
      <c r="BK131" s="120">
        <f>BK132+BK413</f>
        <v>0</v>
      </c>
    </row>
    <row r="132" spans="2:65" s="11" customFormat="1" ht="25.9" customHeight="1">
      <c r="B132" s="121"/>
      <c r="D132" s="122" t="s">
        <v>75</v>
      </c>
      <c r="E132" s="123" t="s">
        <v>208</v>
      </c>
      <c r="F132" s="123" t="s">
        <v>209</v>
      </c>
      <c r="I132" s="124"/>
      <c r="J132" s="125">
        <f>BK132</f>
        <v>0</v>
      </c>
      <c r="L132" s="121"/>
      <c r="M132" s="126"/>
      <c r="P132" s="127">
        <f>P133+P298+P300+P302+P318+P329+P400+P404+P410</f>
        <v>0</v>
      </c>
      <c r="R132" s="127">
        <f>R133+R298+R300+R302+R318+R329+R400+R404+R410</f>
        <v>3825.7899875900002</v>
      </c>
      <c r="T132" s="128">
        <f>T133+T298+T300+T302+T318+T329+T400+T404+T410</f>
        <v>613.19897000000003</v>
      </c>
      <c r="AR132" s="122" t="s">
        <v>84</v>
      </c>
      <c r="AT132" s="129" t="s">
        <v>75</v>
      </c>
      <c r="AU132" s="129" t="s">
        <v>76</v>
      </c>
      <c r="AY132" s="122" t="s">
        <v>210</v>
      </c>
      <c r="BK132" s="130">
        <f>BK133+BK298+BK300+BK302+BK318+BK329+BK400+BK404+BK410</f>
        <v>0</v>
      </c>
    </row>
    <row r="133" spans="2:65" s="11" customFormat="1" ht="22.9" customHeight="1">
      <c r="B133" s="121"/>
      <c r="D133" s="122" t="s">
        <v>75</v>
      </c>
      <c r="E133" s="131" t="s">
        <v>84</v>
      </c>
      <c r="F133" s="131" t="s">
        <v>211</v>
      </c>
      <c r="I133" s="124"/>
      <c r="J133" s="132">
        <f>BK133</f>
        <v>0</v>
      </c>
      <c r="L133" s="121"/>
      <c r="M133" s="126"/>
      <c r="P133" s="127">
        <f>SUM(P134:P297)</f>
        <v>0</v>
      </c>
      <c r="R133" s="127">
        <f>SUM(R134:R297)</f>
        <v>3428.8888385999999</v>
      </c>
      <c r="T133" s="128">
        <f>SUM(T134:T297)</f>
        <v>494.30272000000002</v>
      </c>
      <c r="AR133" s="122" t="s">
        <v>84</v>
      </c>
      <c r="AT133" s="129" t="s">
        <v>75</v>
      </c>
      <c r="AU133" s="129" t="s">
        <v>84</v>
      </c>
      <c r="AY133" s="122" t="s">
        <v>210</v>
      </c>
      <c r="BK133" s="130">
        <f>SUM(BK134:BK297)</f>
        <v>0</v>
      </c>
    </row>
    <row r="134" spans="2:65" s="1" customFormat="1" ht="44.25" customHeight="1">
      <c r="B134" s="32"/>
      <c r="C134" s="133" t="s">
        <v>84</v>
      </c>
      <c r="D134" s="133" t="s">
        <v>212</v>
      </c>
      <c r="E134" s="134" t="s">
        <v>2109</v>
      </c>
      <c r="F134" s="135" t="s">
        <v>2110</v>
      </c>
      <c r="G134" s="136" t="s">
        <v>215</v>
      </c>
      <c r="H134" s="137">
        <v>40</v>
      </c>
      <c r="I134" s="138"/>
      <c r="J134" s="139">
        <f>ROUND(I134*H134,2)</f>
        <v>0</v>
      </c>
      <c r="K134" s="135" t="s">
        <v>1</v>
      </c>
      <c r="L134" s="32"/>
      <c r="M134" s="140" t="s">
        <v>1</v>
      </c>
      <c r="N134" s="141" t="s">
        <v>41</v>
      </c>
      <c r="P134" s="142">
        <f>O134*H134</f>
        <v>0</v>
      </c>
      <c r="Q134" s="142">
        <v>0</v>
      </c>
      <c r="R134" s="142">
        <f>Q134*H134</f>
        <v>0</v>
      </c>
      <c r="S134" s="142">
        <v>0</v>
      </c>
      <c r="T134" s="143">
        <f>S134*H134</f>
        <v>0</v>
      </c>
      <c r="AR134" s="144" t="s">
        <v>217</v>
      </c>
      <c r="AT134" s="144" t="s">
        <v>212</v>
      </c>
      <c r="AU134" s="144" t="s">
        <v>86</v>
      </c>
      <c r="AY134" s="17" t="s">
        <v>210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7" t="s">
        <v>84</v>
      </c>
      <c r="BK134" s="145">
        <f>ROUND(I134*H134,2)</f>
        <v>0</v>
      </c>
      <c r="BL134" s="17" t="s">
        <v>217</v>
      </c>
      <c r="BM134" s="144" t="s">
        <v>2111</v>
      </c>
    </row>
    <row r="135" spans="2:65" s="1" customFormat="1" ht="66.75" customHeight="1">
      <c r="B135" s="32"/>
      <c r="C135" s="133" t="s">
        <v>86</v>
      </c>
      <c r="D135" s="133" t="s">
        <v>212</v>
      </c>
      <c r="E135" s="134" t="s">
        <v>1451</v>
      </c>
      <c r="F135" s="135" t="s">
        <v>1452</v>
      </c>
      <c r="G135" s="136" t="s">
        <v>215</v>
      </c>
      <c r="H135" s="137">
        <v>31.36</v>
      </c>
      <c r="I135" s="138"/>
      <c r="J135" s="139">
        <f>ROUND(I135*H135,2)</f>
        <v>0</v>
      </c>
      <c r="K135" s="135" t="s">
        <v>1</v>
      </c>
      <c r="L135" s="32"/>
      <c r="M135" s="140" t="s">
        <v>1</v>
      </c>
      <c r="N135" s="141" t="s">
        <v>41</v>
      </c>
      <c r="P135" s="142">
        <f>O135*H135</f>
        <v>0</v>
      </c>
      <c r="Q135" s="142">
        <v>0</v>
      </c>
      <c r="R135" s="142">
        <f>Q135*H135</f>
        <v>0</v>
      </c>
      <c r="S135" s="142">
        <v>0.22</v>
      </c>
      <c r="T135" s="143">
        <f>S135*H135</f>
        <v>6.8991999999999996</v>
      </c>
      <c r="AR135" s="144" t="s">
        <v>217</v>
      </c>
      <c r="AT135" s="144" t="s">
        <v>212</v>
      </c>
      <c r="AU135" s="144" t="s">
        <v>86</v>
      </c>
      <c r="AY135" s="17" t="s">
        <v>210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7" t="s">
        <v>84</v>
      </c>
      <c r="BK135" s="145">
        <f>ROUND(I135*H135,2)</f>
        <v>0</v>
      </c>
      <c r="BL135" s="17" t="s">
        <v>217</v>
      </c>
      <c r="BM135" s="144" t="s">
        <v>2112</v>
      </c>
    </row>
    <row r="136" spans="2:65" s="13" customFormat="1">
      <c r="B136" s="156"/>
      <c r="D136" s="146" t="s">
        <v>221</v>
      </c>
      <c r="E136" s="157" t="s">
        <v>1</v>
      </c>
      <c r="F136" s="158" t="s">
        <v>1389</v>
      </c>
      <c r="H136" s="159">
        <v>31.36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84</v>
      </c>
      <c r="AY136" s="157" t="s">
        <v>210</v>
      </c>
    </row>
    <row r="137" spans="2:65" s="1" customFormat="1" ht="66.75" customHeight="1">
      <c r="B137" s="32"/>
      <c r="C137" s="133" t="s">
        <v>231</v>
      </c>
      <c r="D137" s="133" t="s">
        <v>212</v>
      </c>
      <c r="E137" s="134" t="s">
        <v>1454</v>
      </c>
      <c r="F137" s="135" t="s">
        <v>1455</v>
      </c>
      <c r="G137" s="136" t="s">
        <v>215</v>
      </c>
      <c r="H137" s="137">
        <v>833.6</v>
      </c>
      <c r="I137" s="138"/>
      <c r="J137" s="139">
        <f>ROUND(I137*H137,2)</f>
        <v>0</v>
      </c>
      <c r="K137" s="135" t="s">
        <v>1</v>
      </c>
      <c r="L137" s="32"/>
      <c r="M137" s="140" t="s">
        <v>1</v>
      </c>
      <c r="N137" s="141" t="s">
        <v>41</v>
      </c>
      <c r="P137" s="142">
        <f>O137*H137</f>
        <v>0</v>
      </c>
      <c r="Q137" s="142">
        <v>0</v>
      </c>
      <c r="R137" s="142">
        <f>Q137*H137</f>
        <v>0</v>
      </c>
      <c r="S137" s="142">
        <v>0.57999999999999996</v>
      </c>
      <c r="T137" s="143">
        <f>S137*H137</f>
        <v>483.488</v>
      </c>
      <c r="AR137" s="144" t="s">
        <v>217</v>
      </c>
      <c r="AT137" s="144" t="s">
        <v>212</v>
      </c>
      <c r="AU137" s="144" t="s">
        <v>86</v>
      </c>
      <c r="AY137" s="17" t="s">
        <v>210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7" t="s">
        <v>84</v>
      </c>
      <c r="BK137" s="145">
        <f>ROUND(I137*H137,2)</f>
        <v>0</v>
      </c>
      <c r="BL137" s="17" t="s">
        <v>217</v>
      </c>
      <c r="BM137" s="144" t="s">
        <v>2113</v>
      </c>
    </row>
    <row r="138" spans="2:65" s="12" customFormat="1">
      <c r="B138" s="150"/>
      <c r="D138" s="146" t="s">
        <v>221</v>
      </c>
      <c r="E138" s="151" t="s">
        <v>1</v>
      </c>
      <c r="F138" s="152" t="s">
        <v>1457</v>
      </c>
      <c r="H138" s="151" t="s">
        <v>1</v>
      </c>
      <c r="I138" s="153"/>
      <c r="L138" s="150"/>
      <c r="M138" s="154"/>
      <c r="T138" s="155"/>
      <c r="AT138" s="151" t="s">
        <v>221</v>
      </c>
      <c r="AU138" s="151" t="s">
        <v>86</v>
      </c>
      <c r="AV138" s="12" t="s">
        <v>84</v>
      </c>
      <c r="AW138" s="12" t="s">
        <v>32</v>
      </c>
      <c r="AX138" s="12" t="s">
        <v>76</v>
      </c>
      <c r="AY138" s="151" t="s">
        <v>210</v>
      </c>
    </row>
    <row r="139" spans="2:65" s="13" customFormat="1">
      <c r="B139" s="156"/>
      <c r="D139" s="146" t="s">
        <v>221</v>
      </c>
      <c r="E139" s="157" t="s">
        <v>1</v>
      </c>
      <c r="F139" s="158" t="s">
        <v>2114</v>
      </c>
      <c r="H139" s="159">
        <v>26.88</v>
      </c>
      <c r="I139" s="160"/>
      <c r="L139" s="156"/>
      <c r="M139" s="161"/>
      <c r="T139" s="162"/>
      <c r="AT139" s="157" t="s">
        <v>221</v>
      </c>
      <c r="AU139" s="157" t="s">
        <v>86</v>
      </c>
      <c r="AV139" s="13" t="s">
        <v>86</v>
      </c>
      <c r="AW139" s="13" t="s">
        <v>32</v>
      </c>
      <c r="AX139" s="13" t="s">
        <v>76</v>
      </c>
      <c r="AY139" s="157" t="s">
        <v>210</v>
      </c>
    </row>
    <row r="140" spans="2:65" s="13" customFormat="1">
      <c r="B140" s="156"/>
      <c r="D140" s="146" t="s">
        <v>221</v>
      </c>
      <c r="E140" s="157" t="s">
        <v>1</v>
      </c>
      <c r="F140" s="158" t="s">
        <v>2115</v>
      </c>
      <c r="H140" s="159">
        <v>2.2400000000000002</v>
      </c>
      <c r="I140" s="160"/>
      <c r="L140" s="156"/>
      <c r="M140" s="161"/>
      <c r="T140" s="162"/>
      <c r="AT140" s="157" t="s">
        <v>221</v>
      </c>
      <c r="AU140" s="157" t="s">
        <v>86</v>
      </c>
      <c r="AV140" s="13" t="s">
        <v>86</v>
      </c>
      <c r="AW140" s="13" t="s">
        <v>32</v>
      </c>
      <c r="AX140" s="13" t="s">
        <v>76</v>
      </c>
      <c r="AY140" s="157" t="s">
        <v>210</v>
      </c>
    </row>
    <row r="141" spans="2:65" s="13" customFormat="1">
      <c r="B141" s="156"/>
      <c r="D141" s="146" t="s">
        <v>221</v>
      </c>
      <c r="E141" s="157" t="s">
        <v>1</v>
      </c>
      <c r="F141" s="158" t="s">
        <v>2116</v>
      </c>
      <c r="H141" s="159">
        <v>2.2400000000000002</v>
      </c>
      <c r="I141" s="160"/>
      <c r="L141" s="156"/>
      <c r="M141" s="161"/>
      <c r="T141" s="162"/>
      <c r="AT141" s="157" t="s">
        <v>221</v>
      </c>
      <c r="AU141" s="157" t="s">
        <v>86</v>
      </c>
      <c r="AV141" s="13" t="s">
        <v>86</v>
      </c>
      <c r="AW141" s="13" t="s">
        <v>32</v>
      </c>
      <c r="AX141" s="13" t="s">
        <v>76</v>
      </c>
      <c r="AY141" s="157" t="s">
        <v>210</v>
      </c>
    </row>
    <row r="142" spans="2:65" s="15" customFormat="1">
      <c r="B142" s="185"/>
      <c r="D142" s="146" t="s">
        <v>221</v>
      </c>
      <c r="E142" s="186" t="s">
        <v>1389</v>
      </c>
      <c r="F142" s="187" t="s">
        <v>1460</v>
      </c>
      <c r="H142" s="188">
        <v>31.36</v>
      </c>
      <c r="I142" s="189"/>
      <c r="L142" s="185"/>
      <c r="M142" s="190"/>
      <c r="T142" s="191"/>
      <c r="AT142" s="186" t="s">
        <v>221</v>
      </c>
      <c r="AU142" s="186" t="s">
        <v>86</v>
      </c>
      <c r="AV142" s="15" t="s">
        <v>231</v>
      </c>
      <c r="AW142" s="15" t="s">
        <v>32</v>
      </c>
      <c r="AX142" s="15" t="s">
        <v>76</v>
      </c>
      <c r="AY142" s="186" t="s">
        <v>210</v>
      </c>
    </row>
    <row r="143" spans="2:65" s="12" customFormat="1">
      <c r="B143" s="150"/>
      <c r="D143" s="146" t="s">
        <v>221</v>
      </c>
      <c r="E143" s="151" t="s">
        <v>1</v>
      </c>
      <c r="F143" s="152" t="s">
        <v>1461</v>
      </c>
      <c r="H143" s="151" t="s">
        <v>1</v>
      </c>
      <c r="I143" s="153"/>
      <c r="L143" s="150"/>
      <c r="M143" s="154"/>
      <c r="T143" s="155"/>
      <c r="AT143" s="151" t="s">
        <v>221</v>
      </c>
      <c r="AU143" s="151" t="s">
        <v>86</v>
      </c>
      <c r="AV143" s="12" t="s">
        <v>84</v>
      </c>
      <c r="AW143" s="12" t="s">
        <v>32</v>
      </c>
      <c r="AX143" s="12" t="s">
        <v>76</v>
      </c>
      <c r="AY143" s="151" t="s">
        <v>210</v>
      </c>
    </row>
    <row r="144" spans="2:65" s="13" customFormat="1">
      <c r="B144" s="156"/>
      <c r="D144" s="146" t="s">
        <v>221</v>
      </c>
      <c r="E144" s="157" t="s">
        <v>1</v>
      </c>
      <c r="F144" s="158" t="s">
        <v>2117</v>
      </c>
      <c r="H144" s="159">
        <v>143.78</v>
      </c>
      <c r="I144" s="160"/>
      <c r="L144" s="156"/>
      <c r="M144" s="161"/>
      <c r="T144" s="162"/>
      <c r="AT144" s="157" t="s">
        <v>221</v>
      </c>
      <c r="AU144" s="157" t="s">
        <v>86</v>
      </c>
      <c r="AV144" s="13" t="s">
        <v>86</v>
      </c>
      <c r="AW144" s="13" t="s">
        <v>32</v>
      </c>
      <c r="AX144" s="13" t="s">
        <v>76</v>
      </c>
      <c r="AY144" s="157" t="s">
        <v>210</v>
      </c>
    </row>
    <row r="145" spans="2:65" s="13" customFormat="1">
      <c r="B145" s="156"/>
      <c r="D145" s="146" t="s">
        <v>221</v>
      </c>
      <c r="E145" s="157" t="s">
        <v>1</v>
      </c>
      <c r="F145" s="158" t="s">
        <v>2118</v>
      </c>
      <c r="H145" s="159">
        <v>252.14</v>
      </c>
      <c r="I145" s="160"/>
      <c r="L145" s="156"/>
      <c r="M145" s="161"/>
      <c r="T145" s="162"/>
      <c r="AT145" s="157" t="s">
        <v>221</v>
      </c>
      <c r="AU145" s="157" t="s">
        <v>86</v>
      </c>
      <c r="AV145" s="13" t="s">
        <v>86</v>
      </c>
      <c r="AW145" s="13" t="s">
        <v>32</v>
      </c>
      <c r="AX145" s="13" t="s">
        <v>76</v>
      </c>
      <c r="AY145" s="157" t="s">
        <v>210</v>
      </c>
    </row>
    <row r="146" spans="2:65" s="13" customFormat="1">
      <c r="B146" s="156"/>
      <c r="D146" s="146" t="s">
        <v>221</v>
      </c>
      <c r="E146" s="157" t="s">
        <v>1</v>
      </c>
      <c r="F146" s="158" t="s">
        <v>2119</v>
      </c>
      <c r="H146" s="159">
        <v>158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76</v>
      </c>
      <c r="AY146" s="157" t="s">
        <v>210</v>
      </c>
    </row>
    <row r="147" spans="2:65" s="13" customFormat="1">
      <c r="B147" s="156"/>
      <c r="D147" s="146" t="s">
        <v>221</v>
      </c>
      <c r="E147" s="157" t="s">
        <v>1</v>
      </c>
      <c r="F147" s="158" t="s">
        <v>2120</v>
      </c>
      <c r="H147" s="159">
        <v>12.74</v>
      </c>
      <c r="I147" s="160"/>
      <c r="L147" s="156"/>
      <c r="M147" s="161"/>
      <c r="T147" s="162"/>
      <c r="AT147" s="157" t="s">
        <v>221</v>
      </c>
      <c r="AU147" s="157" t="s">
        <v>86</v>
      </c>
      <c r="AV147" s="13" t="s">
        <v>86</v>
      </c>
      <c r="AW147" s="13" t="s">
        <v>32</v>
      </c>
      <c r="AX147" s="13" t="s">
        <v>76</v>
      </c>
      <c r="AY147" s="157" t="s">
        <v>210</v>
      </c>
    </row>
    <row r="148" spans="2:65" s="13" customFormat="1">
      <c r="B148" s="156"/>
      <c r="D148" s="146" t="s">
        <v>221</v>
      </c>
      <c r="E148" s="157" t="s">
        <v>1</v>
      </c>
      <c r="F148" s="158" t="s">
        <v>2121</v>
      </c>
      <c r="H148" s="159">
        <v>215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65" s="13" customFormat="1">
      <c r="B149" s="156"/>
      <c r="D149" s="146" t="s">
        <v>221</v>
      </c>
      <c r="E149" s="157" t="s">
        <v>1</v>
      </c>
      <c r="F149" s="158" t="s">
        <v>2122</v>
      </c>
      <c r="H149" s="159">
        <v>15.26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2123</v>
      </c>
      <c r="H150" s="159">
        <v>5.32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5" customFormat="1">
      <c r="B151" s="185"/>
      <c r="D151" s="146" t="s">
        <v>221</v>
      </c>
      <c r="E151" s="186" t="s">
        <v>1472</v>
      </c>
      <c r="F151" s="187" t="s">
        <v>1460</v>
      </c>
      <c r="H151" s="188">
        <v>802.24</v>
      </c>
      <c r="I151" s="189"/>
      <c r="L151" s="185"/>
      <c r="M151" s="190"/>
      <c r="T151" s="191"/>
      <c r="AT151" s="186" t="s">
        <v>221</v>
      </c>
      <c r="AU151" s="186" t="s">
        <v>86</v>
      </c>
      <c r="AV151" s="15" t="s">
        <v>231</v>
      </c>
      <c r="AW151" s="15" t="s">
        <v>32</v>
      </c>
      <c r="AX151" s="15" t="s">
        <v>76</v>
      </c>
      <c r="AY151" s="186" t="s">
        <v>210</v>
      </c>
    </row>
    <row r="152" spans="2:65" s="14" customFormat="1">
      <c r="B152" s="163"/>
      <c r="D152" s="146" t="s">
        <v>221</v>
      </c>
      <c r="E152" s="164" t="s">
        <v>1473</v>
      </c>
      <c r="F152" s="165" t="s">
        <v>224</v>
      </c>
      <c r="H152" s="166">
        <v>833.6</v>
      </c>
      <c r="I152" s="167"/>
      <c r="L152" s="163"/>
      <c r="M152" s="168"/>
      <c r="T152" s="169"/>
      <c r="AT152" s="164" t="s">
        <v>221</v>
      </c>
      <c r="AU152" s="164" t="s">
        <v>86</v>
      </c>
      <c r="AV152" s="14" t="s">
        <v>217</v>
      </c>
      <c r="AW152" s="14" t="s">
        <v>32</v>
      </c>
      <c r="AX152" s="14" t="s">
        <v>84</v>
      </c>
      <c r="AY152" s="164" t="s">
        <v>210</v>
      </c>
    </row>
    <row r="153" spans="2:65" s="1" customFormat="1" ht="44.25" customHeight="1">
      <c r="B153" s="32"/>
      <c r="C153" s="133" t="s">
        <v>217</v>
      </c>
      <c r="D153" s="133" t="s">
        <v>212</v>
      </c>
      <c r="E153" s="134" t="s">
        <v>1477</v>
      </c>
      <c r="F153" s="135" t="s">
        <v>1478</v>
      </c>
      <c r="G153" s="136" t="s">
        <v>215</v>
      </c>
      <c r="H153" s="137">
        <v>42.56</v>
      </c>
      <c r="I153" s="138"/>
      <c r="J153" s="139">
        <f>ROUND(I153*H153,2)</f>
        <v>0</v>
      </c>
      <c r="K153" s="135" t="s">
        <v>1</v>
      </c>
      <c r="L153" s="32"/>
      <c r="M153" s="140" t="s">
        <v>1</v>
      </c>
      <c r="N153" s="141" t="s">
        <v>41</v>
      </c>
      <c r="P153" s="142">
        <f>O153*H153</f>
        <v>0</v>
      </c>
      <c r="Q153" s="142">
        <v>1.0000000000000001E-5</v>
      </c>
      <c r="R153" s="142">
        <f>Q153*H153</f>
        <v>4.2560000000000005E-4</v>
      </c>
      <c r="S153" s="142">
        <v>9.1999999999999998E-2</v>
      </c>
      <c r="T153" s="143">
        <f>S153*H153</f>
        <v>3.9155200000000003</v>
      </c>
      <c r="AR153" s="144" t="s">
        <v>217</v>
      </c>
      <c r="AT153" s="144" t="s">
        <v>212</v>
      </c>
      <c r="AU153" s="144" t="s">
        <v>86</v>
      </c>
      <c r="AY153" s="17" t="s">
        <v>210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7" t="s">
        <v>84</v>
      </c>
      <c r="BK153" s="145">
        <f>ROUND(I153*H153,2)</f>
        <v>0</v>
      </c>
      <c r="BL153" s="17" t="s">
        <v>217</v>
      </c>
      <c r="BM153" s="144" t="s">
        <v>2124</v>
      </c>
    </row>
    <row r="154" spans="2:65" s="12" customFormat="1">
      <c r="B154" s="150"/>
      <c r="D154" s="146" t="s">
        <v>221</v>
      </c>
      <c r="E154" s="151" t="s">
        <v>1</v>
      </c>
      <c r="F154" s="152" t="s">
        <v>1457</v>
      </c>
      <c r="H154" s="151" t="s">
        <v>1</v>
      </c>
      <c r="I154" s="153"/>
      <c r="L154" s="150"/>
      <c r="M154" s="154"/>
      <c r="T154" s="155"/>
      <c r="AT154" s="151" t="s">
        <v>221</v>
      </c>
      <c r="AU154" s="151" t="s">
        <v>86</v>
      </c>
      <c r="AV154" s="12" t="s">
        <v>84</v>
      </c>
      <c r="AW154" s="12" t="s">
        <v>32</v>
      </c>
      <c r="AX154" s="12" t="s">
        <v>76</v>
      </c>
      <c r="AY154" s="151" t="s">
        <v>210</v>
      </c>
    </row>
    <row r="155" spans="2:65" s="13" customFormat="1">
      <c r="B155" s="156"/>
      <c r="D155" s="146" t="s">
        <v>221</v>
      </c>
      <c r="E155" s="157" t="s">
        <v>1</v>
      </c>
      <c r="F155" s="158" t="s">
        <v>2125</v>
      </c>
      <c r="H155" s="159">
        <v>36.479999999999997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65" s="13" customFormat="1">
      <c r="B156" s="156"/>
      <c r="D156" s="146" t="s">
        <v>221</v>
      </c>
      <c r="E156" s="157" t="s">
        <v>1</v>
      </c>
      <c r="F156" s="158" t="s">
        <v>2126</v>
      </c>
      <c r="H156" s="159">
        <v>3.04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2127</v>
      </c>
      <c r="H157" s="159">
        <v>3.04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4" customFormat="1">
      <c r="B158" s="163"/>
      <c r="D158" s="146" t="s">
        <v>221</v>
      </c>
      <c r="E158" s="164" t="s">
        <v>1392</v>
      </c>
      <c r="F158" s="165" t="s">
        <v>224</v>
      </c>
      <c r="H158" s="166">
        <v>42.56</v>
      </c>
      <c r="I158" s="167"/>
      <c r="L158" s="163"/>
      <c r="M158" s="168"/>
      <c r="T158" s="169"/>
      <c r="AT158" s="164" t="s">
        <v>221</v>
      </c>
      <c r="AU158" s="164" t="s">
        <v>86</v>
      </c>
      <c r="AV158" s="14" t="s">
        <v>217</v>
      </c>
      <c r="AW158" s="14" t="s">
        <v>32</v>
      </c>
      <c r="AX158" s="14" t="s">
        <v>84</v>
      </c>
      <c r="AY158" s="164" t="s">
        <v>210</v>
      </c>
    </row>
    <row r="159" spans="2:65" s="1" customFormat="1" ht="24.25" customHeight="1">
      <c r="B159" s="32"/>
      <c r="C159" s="133" t="s">
        <v>245</v>
      </c>
      <c r="D159" s="133" t="s">
        <v>212</v>
      </c>
      <c r="E159" s="134" t="s">
        <v>1485</v>
      </c>
      <c r="F159" s="135" t="s">
        <v>1486</v>
      </c>
      <c r="G159" s="136" t="s">
        <v>1487</v>
      </c>
      <c r="H159" s="137">
        <v>196</v>
      </c>
      <c r="I159" s="138"/>
      <c r="J159" s="139">
        <f>ROUND(I159*H159,2)</f>
        <v>0</v>
      </c>
      <c r="K159" s="135" t="s">
        <v>1</v>
      </c>
      <c r="L159" s="32"/>
      <c r="M159" s="140" t="s">
        <v>1</v>
      </c>
      <c r="N159" s="141" t="s">
        <v>41</v>
      </c>
      <c r="P159" s="142">
        <f>O159*H159</f>
        <v>0</v>
      </c>
      <c r="Q159" s="142">
        <v>3.0000000000000001E-5</v>
      </c>
      <c r="R159" s="142">
        <f>Q159*H159</f>
        <v>5.8799999999999998E-3</v>
      </c>
      <c r="S159" s="142">
        <v>0</v>
      </c>
      <c r="T159" s="143">
        <f>S159*H159</f>
        <v>0</v>
      </c>
      <c r="AR159" s="144" t="s">
        <v>217</v>
      </c>
      <c r="AT159" s="144" t="s">
        <v>212</v>
      </c>
      <c r="AU159" s="144" t="s">
        <v>86</v>
      </c>
      <c r="AY159" s="17" t="s">
        <v>210</v>
      </c>
      <c r="BE159" s="145">
        <f>IF(N159="základní",J159,0)</f>
        <v>0</v>
      </c>
      <c r="BF159" s="145">
        <f>IF(N159="snížená",J159,0)</f>
        <v>0</v>
      </c>
      <c r="BG159" s="145">
        <f>IF(N159="zákl. přenesená",J159,0)</f>
        <v>0</v>
      </c>
      <c r="BH159" s="145">
        <f>IF(N159="sníž. přenesená",J159,0)</f>
        <v>0</v>
      </c>
      <c r="BI159" s="145">
        <f>IF(N159="nulová",J159,0)</f>
        <v>0</v>
      </c>
      <c r="BJ159" s="17" t="s">
        <v>84</v>
      </c>
      <c r="BK159" s="145">
        <f>ROUND(I159*H159,2)</f>
        <v>0</v>
      </c>
      <c r="BL159" s="17" t="s">
        <v>217</v>
      </c>
      <c r="BM159" s="144" t="s">
        <v>2128</v>
      </c>
    </row>
    <row r="160" spans="2:65" s="13" customFormat="1">
      <c r="B160" s="156"/>
      <c r="D160" s="146" t="s">
        <v>221</v>
      </c>
      <c r="E160" s="157" t="s">
        <v>1</v>
      </c>
      <c r="F160" s="158" t="s">
        <v>2129</v>
      </c>
      <c r="H160" s="159">
        <v>196</v>
      </c>
      <c r="I160" s="160"/>
      <c r="L160" s="156"/>
      <c r="M160" s="161"/>
      <c r="T160" s="162"/>
      <c r="AT160" s="157" t="s">
        <v>221</v>
      </c>
      <c r="AU160" s="157" t="s">
        <v>86</v>
      </c>
      <c r="AV160" s="13" t="s">
        <v>86</v>
      </c>
      <c r="AW160" s="13" t="s">
        <v>32</v>
      </c>
      <c r="AX160" s="13" t="s">
        <v>84</v>
      </c>
      <c r="AY160" s="157" t="s">
        <v>210</v>
      </c>
    </row>
    <row r="161" spans="2:65" s="1" customFormat="1" ht="37.9" customHeight="1">
      <c r="B161" s="32"/>
      <c r="C161" s="133" t="s">
        <v>251</v>
      </c>
      <c r="D161" s="133" t="s">
        <v>212</v>
      </c>
      <c r="E161" s="134" t="s">
        <v>1490</v>
      </c>
      <c r="F161" s="135" t="s">
        <v>1491</v>
      </c>
      <c r="G161" s="136" t="s">
        <v>1492</v>
      </c>
      <c r="H161" s="137">
        <v>49</v>
      </c>
      <c r="I161" s="138"/>
      <c r="J161" s="139">
        <f>ROUND(I161*H161,2)</f>
        <v>0</v>
      </c>
      <c r="K161" s="135" t="s">
        <v>1</v>
      </c>
      <c r="L161" s="32"/>
      <c r="M161" s="140" t="s">
        <v>1</v>
      </c>
      <c r="N161" s="141" t="s">
        <v>41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217</v>
      </c>
      <c r="AT161" s="144" t="s">
        <v>212</v>
      </c>
      <c r="AU161" s="144" t="s">
        <v>86</v>
      </c>
      <c r="AY161" s="17" t="s">
        <v>210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7" t="s">
        <v>84</v>
      </c>
      <c r="BK161" s="145">
        <f>ROUND(I161*H161,2)</f>
        <v>0</v>
      </c>
      <c r="BL161" s="17" t="s">
        <v>217</v>
      </c>
      <c r="BM161" s="144" t="s">
        <v>2130</v>
      </c>
    </row>
    <row r="162" spans="2:65" s="1" customFormat="1" ht="90" customHeight="1">
      <c r="B162" s="32"/>
      <c r="C162" s="133" t="s">
        <v>257</v>
      </c>
      <c r="D162" s="133" t="s">
        <v>212</v>
      </c>
      <c r="E162" s="134" t="s">
        <v>2131</v>
      </c>
      <c r="F162" s="135" t="s">
        <v>2132</v>
      </c>
      <c r="G162" s="136" t="s">
        <v>240</v>
      </c>
      <c r="H162" s="137">
        <v>22.8</v>
      </c>
      <c r="I162" s="138"/>
      <c r="J162" s="139">
        <f>ROUND(I162*H162,2)</f>
        <v>0</v>
      </c>
      <c r="K162" s="135" t="s">
        <v>1</v>
      </c>
      <c r="L162" s="32"/>
      <c r="M162" s="140" t="s">
        <v>1</v>
      </c>
      <c r="N162" s="141" t="s">
        <v>41</v>
      </c>
      <c r="P162" s="142">
        <f>O162*H162</f>
        <v>0</v>
      </c>
      <c r="Q162" s="142">
        <v>8.6800000000000002E-3</v>
      </c>
      <c r="R162" s="142">
        <f>Q162*H162</f>
        <v>0.19790400000000002</v>
      </c>
      <c r="S162" s="142">
        <v>0</v>
      </c>
      <c r="T162" s="143">
        <f>S162*H162</f>
        <v>0</v>
      </c>
      <c r="AR162" s="144" t="s">
        <v>217</v>
      </c>
      <c r="AT162" s="144" t="s">
        <v>212</v>
      </c>
      <c r="AU162" s="144" t="s">
        <v>86</v>
      </c>
      <c r="AY162" s="17" t="s">
        <v>210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7" t="s">
        <v>84</v>
      </c>
      <c r="BK162" s="145">
        <f>ROUND(I162*H162,2)</f>
        <v>0</v>
      </c>
      <c r="BL162" s="17" t="s">
        <v>217</v>
      </c>
      <c r="BM162" s="144" t="s">
        <v>2133</v>
      </c>
    </row>
    <row r="163" spans="2:65" s="13" customFormat="1">
      <c r="B163" s="156"/>
      <c r="D163" s="146" t="s">
        <v>221</v>
      </c>
      <c r="E163" s="157" t="s">
        <v>1</v>
      </c>
      <c r="F163" s="158" t="s">
        <v>2134</v>
      </c>
      <c r="H163" s="159">
        <v>2.8</v>
      </c>
      <c r="I163" s="160"/>
      <c r="L163" s="156"/>
      <c r="M163" s="161"/>
      <c r="T163" s="162"/>
      <c r="AT163" s="157" t="s">
        <v>221</v>
      </c>
      <c r="AU163" s="157" t="s">
        <v>86</v>
      </c>
      <c r="AV163" s="13" t="s">
        <v>86</v>
      </c>
      <c r="AW163" s="13" t="s">
        <v>32</v>
      </c>
      <c r="AX163" s="13" t="s">
        <v>76</v>
      </c>
      <c r="AY163" s="157" t="s">
        <v>210</v>
      </c>
    </row>
    <row r="164" spans="2:65" s="13" customFormat="1">
      <c r="B164" s="156"/>
      <c r="D164" s="146" t="s">
        <v>221</v>
      </c>
      <c r="E164" s="157" t="s">
        <v>1</v>
      </c>
      <c r="F164" s="158" t="s">
        <v>2135</v>
      </c>
      <c r="H164" s="159">
        <v>20</v>
      </c>
      <c r="I164" s="160"/>
      <c r="L164" s="156"/>
      <c r="M164" s="161"/>
      <c r="T164" s="162"/>
      <c r="AT164" s="157" t="s">
        <v>221</v>
      </c>
      <c r="AU164" s="157" t="s">
        <v>86</v>
      </c>
      <c r="AV164" s="13" t="s">
        <v>86</v>
      </c>
      <c r="AW164" s="13" t="s">
        <v>32</v>
      </c>
      <c r="AX164" s="13" t="s">
        <v>76</v>
      </c>
      <c r="AY164" s="157" t="s">
        <v>210</v>
      </c>
    </row>
    <row r="165" spans="2:65" s="14" customFormat="1">
      <c r="B165" s="163"/>
      <c r="D165" s="146" t="s">
        <v>221</v>
      </c>
      <c r="E165" s="164" t="s">
        <v>1</v>
      </c>
      <c r="F165" s="165" t="s">
        <v>224</v>
      </c>
      <c r="H165" s="166">
        <v>22.8</v>
      </c>
      <c r="I165" s="167"/>
      <c r="L165" s="163"/>
      <c r="M165" s="168"/>
      <c r="T165" s="169"/>
      <c r="AT165" s="164" t="s">
        <v>221</v>
      </c>
      <c r="AU165" s="164" t="s">
        <v>86</v>
      </c>
      <c r="AV165" s="14" t="s">
        <v>217</v>
      </c>
      <c r="AW165" s="14" t="s">
        <v>32</v>
      </c>
      <c r="AX165" s="14" t="s">
        <v>84</v>
      </c>
      <c r="AY165" s="164" t="s">
        <v>210</v>
      </c>
    </row>
    <row r="166" spans="2:65" s="1" customFormat="1" ht="90" customHeight="1">
      <c r="B166" s="32"/>
      <c r="C166" s="133" t="s">
        <v>263</v>
      </c>
      <c r="D166" s="133" t="s">
        <v>212</v>
      </c>
      <c r="E166" s="134" t="s">
        <v>309</v>
      </c>
      <c r="F166" s="135" t="s">
        <v>310</v>
      </c>
      <c r="G166" s="136" t="s">
        <v>240</v>
      </c>
      <c r="H166" s="137">
        <v>26.6</v>
      </c>
      <c r="I166" s="138"/>
      <c r="J166" s="139">
        <f>ROUND(I166*H166,2)</f>
        <v>0</v>
      </c>
      <c r="K166" s="135" t="s">
        <v>1</v>
      </c>
      <c r="L166" s="32"/>
      <c r="M166" s="140" t="s">
        <v>1</v>
      </c>
      <c r="N166" s="141" t="s">
        <v>41</v>
      </c>
      <c r="P166" s="142">
        <f>O166*H166</f>
        <v>0</v>
      </c>
      <c r="Q166" s="142">
        <v>3.6900000000000002E-2</v>
      </c>
      <c r="R166" s="142">
        <f>Q166*H166</f>
        <v>0.98154000000000008</v>
      </c>
      <c r="S166" s="142">
        <v>0</v>
      </c>
      <c r="T166" s="143">
        <f>S166*H166</f>
        <v>0</v>
      </c>
      <c r="AR166" s="144" t="s">
        <v>217</v>
      </c>
      <c r="AT166" s="144" t="s">
        <v>212</v>
      </c>
      <c r="AU166" s="144" t="s">
        <v>86</v>
      </c>
      <c r="AY166" s="17" t="s">
        <v>210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7" t="s">
        <v>84</v>
      </c>
      <c r="BK166" s="145">
        <f>ROUND(I166*H166,2)</f>
        <v>0</v>
      </c>
      <c r="BL166" s="17" t="s">
        <v>217</v>
      </c>
      <c r="BM166" s="144" t="s">
        <v>2136</v>
      </c>
    </row>
    <row r="167" spans="2:65" s="13" customFormat="1">
      <c r="B167" s="156"/>
      <c r="D167" s="146" t="s">
        <v>221</v>
      </c>
      <c r="E167" s="157" t="s">
        <v>1</v>
      </c>
      <c r="F167" s="158" t="s">
        <v>2137</v>
      </c>
      <c r="H167" s="159">
        <v>5.6</v>
      </c>
      <c r="I167" s="160"/>
      <c r="L167" s="156"/>
      <c r="M167" s="161"/>
      <c r="T167" s="162"/>
      <c r="AT167" s="157" t="s">
        <v>221</v>
      </c>
      <c r="AU167" s="157" t="s">
        <v>86</v>
      </c>
      <c r="AV167" s="13" t="s">
        <v>86</v>
      </c>
      <c r="AW167" s="13" t="s">
        <v>32</v>
      </c>
      <c r="AX167" s="13" t="s">
        <v>76</v>
      </c>
      <c r="AY167" s="157" t="s">
        <v>210</v>
      </c>
    </row>
    <row r="168" spans="2:65" s="13" customFormat="1">
      <c r="B168" s="156"/>
      <c r="D168" s="146" t="s">
        <v>221</v>
      </c>
      <c r="E168" s="157" t="s">
        <v>1</v>
      </c>
      <c r="F168" s="158" t="s">
        <v>2138</v>
      </c>
      <c r="H168" s="159">
        <v>11.2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76</v>
      </c>
      <c r="AY168" s="157" t="s">
        <v>210</v>
      </c>
    </row>
    <row r="169" spans="2:65" s="13" customFormat="1">
      <c r="B169" s="156"/>
      <c r="D169" s="146" t="s">
        <v>221</v>
      </c>
      <c r="E169" s="157" t="s">
        <v>1</v>
      </c>
      <c r="F169" s="158" t="s">
        <v>2139</v>
      </c>
      <c r="H169" s="159">
        <v>9.8000000000000007</v>
      </c>
      <c r="I169" s="160"/>
      <c r="L169" s="156"/>
      <c r="M169" s="161"/>
      <c r="T169" s="162"/>
      <c r="AT169" s="157" t="s">
        <v>221</v>
      </c>
      <c r="AU169" s="157" t="s">
        <v>86</v>
      </c>
      <c r="AV169" s="13" t="s">
        <v>86</v>
      </c>
      <c r="AW169" s="13" t="s">
        <v>32</v>
      </c>
      <c r="AX169" s="13" t="s">
        <v>76</v>
      </c>
      <c r="AY169" s="157" t="s">
        <v>210</v>
      </c>
    </row>
    <row r="170" spans="2:65" s="14" customFormat="1">
      <c r="B170" s="163"/>
      <c r="D170" s="146" t="s">
        <v>221</v>
      </c>
      <c r="E170" s="164" t="s">
        <v>1</v>
      </c>
      <c r="F170" s="165" t="s">
        <v>224</v>
      </c>
      <c r="H170" s="166">
        <v>26.6</v>
      </c>
      <c r="I170" s="167"/>
      <c r="L170" s="163"/>
      <c r="M170" s="168"/>
      <c r="T170" s="169"/>
      <c r="AT170" s="164" t="s">
        <v>221</v>
      </c>
      <c r="AU170" s="164" t="s">
        <v>86</v>
      </c>
      <c r="AV170" s="14" t="s">
        <v>217</v>
      </c>
      <c r="AW170" s="14" t="s">
        <v>32</v>
      </c>
      <c r="AX170" s="14" t="s">
        <v>84</v>
      </c>
      <c r="AY170" s="164" t="s">
        <v>210</v>
      </c>
    </row>
    <row r="171" spans="2:65" s="1" customFormat="1" ht="101.25" customHeight="1">
      <c r="B171" s="32"/>
      <c r="C171" s="133" t="s">
        <v>269</v>
      </c>
      <c r="D171" s="133" t="s">
        <v>212</v>
      </c>
      <c r="E171" s="134" t="s">
        <v>1502</v>
      </c>
      <c r="F171" s="135" t="s">
        <v>1503</v>
      </c>
      <c r="G171" s="136" t="s">
        <v>240</v>
      </c>
      <c r="H171" s="137">
        <v>9.8000000000000007</v>
      </c>
      <c r="I171" s="138"/>
      <c r="J171" s="139">
        <f>ROUND(I171*H171,2)</f>
        <v>0</v>
      </c>
      <c r="K171" s="135" t="s">
        <v>1</v>
      </c>
      <c r="L171" s="32"/>
      <c r="M171" s="140" t="s">
        <v>1</v>
      </c>
      <c r="N171" s="141" t="s">
        <v>41</v>
      </c>
      <c r="P171" s="142">
        <f>O171*H171</f>
        <v>0</v>
      </c>
      <c r="Q171" s="142">
        <v>1.269E-2</v>
      </c>
      <c r="R171" s="142">
        <f>Q171*H171</f>
        <v>0.12436200000000001</v>
      </c>
      <c r="S171" s="142">
        <v>0</v>
      </c>
      <c r="T171" s="143">
        <f>S171*H171</f>
        <v>0</v>
      </c>
      <c r="AR171" s="144" t="s">
        <v>217</v>
      </c>
      <c r="AT171" s="144" t="s">
        <v>212</v>
      </c>
      <c r="AU171" s="144" t="s">
        <v>86</v>
      </c>
      <c r="AY171" s="17" t="s">
        <v>210</v>
      </c>
      <c r="BE171" s="145">
        <f>IF(N171="základní",J171,0)</f>
        <v>0</v>
      </c>
      <c r="BF171" s="145">
        <f>IF(N171="snížená",J171,0)</f>
        <v>0</v>
      </c>
      <c r="BG171" s="145">
        <f>IF(N171="zákl. přenesená",J171,0)</f>
        <v>0</v>
      </c>
      <c r="BH171" s="145">
        <f>IF(N171="sníž. přenesená",J171,0)</f>
        <v>0</v>
      </c>
      <c r="BI171" s="145">
        <f>IF(N171="nulová",J171,0)</f>
        <v>0</v>
      </c>
      <c r="BJ171" s="17" t="s">
        <v>84</v>
      </c>
      <c r="BK171" s="145">
        <f>ROUND(I171*H171,2)</f>
        <v>0</v>
      </c>
      <c r="BL171" s="17" t="s">
        <v>217</v>
      </c>
      <c r="BM171" s="144" t="s">
        <v>2140</v>
      </c>
    </row>
    <row r="172" spans="2:65" s="13" customFormat="1">
      <c r="B172" s="156"/>
      <c r="D172" s="146" t="s">
        <v>221</v>
      </c>
      <c r="E172" s="157" t="s">
        <v>1</v>
      </c>
      <c r="F172" s="158" t="s">
        <v>2141</v>
      </c>
      <c r="H172" s="159">
        <v>5.6</v>
      </c>
      <c r="I172" s="160"/>
      <c r="L172" s="156"/>
      <c r="M172" s="161"/>
      <c r="T172" s="162"/>
      <c r="AT172" s="157" t="s">
        <v>221</v>
      </c>
      <c r="AU172" s="157" t="s">
        <v>86</v>
      </c>
      <c r="AV172" s="13" t="s">
        <v>86</v>
      </c>
      <c r="AW172" s="13" t="s">
        <v>32</v>
      </c>
      <c r="AX172" s="13" t="s">
        <v>76</v>
      </c>
      <c r="AY172" s="157" t="s">
        <v>210</v>
      </c>
    </row>
    <row r="173" spans="2:65" s="13" customFormat="1">
      <c r="B173" s="156"/>
      <c r="D173" s="146" t="s">
        <v>221</v>
      </c>
      <c r="E173" s="157" t="s">
        <v>1</v>
      </c>
      <c r="F173" s="158" t="s">
        <v>1508</v>
      </c>
      <c r="H173" s="159">
        <v>1.4</v>
      </c>
      <c r="I173" s="160"/>
      <c r="L173" s="156"/>
      <c r="M173" s="161"/>
      <c r="T173" s="162"/>
      <c r="AT173" s="157" t="s">
        <v>221</v>
      </c>
      <c r="AU173" s="157" t="s">
        <v>86</v>
      </c>
      <c r="AV173" s="13" t="s">
        <v>86</v>
      </c>
      <c r="AW173" s="13" t="s">
        <v>32</v>
      </c>
      <c r="AX173" s="13" t="s">
        <v>76</v>
      </c>
      <c r="AY173" s="157" t="s">
        <v>210</v>
      </c>
    </row>
    <row r="174" spans="2:65" s="13" customFormat="1">
      <c r="B174" s="156"/>
      <c r="D174" s="146" t="s">
        <v>221</v>
      </c>
      <c r="E174" s="157" t="s">
        <v>1</v>
      </c>
      <c r="F174" s="158" t="s">
        <v>2142</v>
      </c>
      <c r="H174" s="159">
        <v>2.8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76</v>
      </c>
      <c r="AY174" s="157" t="s">
        <v>210</v>
      </c>
    </row>
    <row r="175" spans="2:65" s="14" customFormat="1">
      <c r="B175" s="163"/>
      <c r="D175" s="146" t="s">
        <v>221</v>
      </c>
      <c r="E175" s="164" t="s">
        <v>1</v>
      </c>
      <c r="F175" s="165" t="s">
        <v>224</v>
      </c>
      <c r="H175" s="166">
        <v>9.8000000000000007</v>
      </c>
      <c r="I175" s="167"/>
      <c r="L175" s="163"/>
      <c r="M175" s="168"/>
      <c r="T175" s="169"/>
      <c r="AT175" s="164" t="s">
        <v>221</v>
      </c>
      <c r="AU175" s="164" t="s">
        <v>86</v>
      </c>
      <c r="AV175" s="14" t="s">
        <v>217</v>
      </c>
      <c r="AW175" s="14" t="s">
        <v>32</v>
      </c>
      <c r="AX175" s="14" t="s">
        <v>84</v>
      </c>
      <c r="AY175" s="164" t="s">
        <v>210</v>
      </c>
    </row>
    <row r="176" spans="2:65" s="1" customFormat="1" ht="90" customHeight="1">
      <c r="B176" s="32"/>
      <c r="C176" s="133" t="s">
        <v>276</v>
      </c>
      <c r="D176" s="133" t="s">
        <v>212</v>
      </c>
      <c r="E176" s="134" t="s">
        <v>1510</v>
      </c>
      <c r="F176" s="135" t="s">
        <v>1511</v>
      </c>
      <c r="G176" s="136" t="s">
        <v>240</v>
      </c>
      <c r="H176" s="137">
        <v>10.4</v>
      </c>
      <c r="I176" s="138"/>
      <c r="J176" s="139">
        <f>ROUND(I176*H176,2)</f>
        <v>0</v>
      </c>
      <c r="K176" s="135" t="s">
        <v>1</v>
      </c>
      <c r="L176" s="32"/>
      <c r="M176" s="140" t="s">
        <v>1</v>
      </c>
      <c r="N176" s="141" t="s">
        <v>41</v>
      </c>
      <c r="P176" s="142">
        <f>O176*H176</f>
        <v>0</v>
      </c>
      <c r="Q176" s="142">
        <v>3.6900000000000002E-2</v>
      </c>
      <c r="R176" s="142">
        <f>Q176*H176</f>
        <v>0.38376000000000005</v>
      </c>
      <c r="S176" s="142">
        <v>0</v>
      </c>
      <c r="T176" s="143">
        <f>S176*H176</f>
        <v>0</v>
      </c>
      <c r="AR176" s="144" t="s">
        <v>217</v>
      </c>
      <c r="AT176" s="144" t="s">
        <v>212</v>
      </c>
      <c r="AU176" s="144" t="s">
        <v>86</v>
      </c>
      <c r="AY176" s="17" t="s">
        <v>210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7" t="s">
        <v>84</v>
      </c>
      <c r="BK176" s="145">
        <f>ROUND(I176*H176,2)</f>
        <v>0</v>
      </c>
      <c r="BL176" s="17" t="s">
        <v>217</v>
      </c>
      <c r="BM176" s="144" t="s">
        <v>2143</v>
      </c>
    </row>
    <row r="177" spans="2:65" s="13" customFormat="1">
      <c r="B177" s="156"/>
      <c r="D177" s="146" t="s">
        <v>221</v>
      </c>
      <c r="E177" s="157" t="s">
        <v>1</v>
      </c>
      <c r="F177" s="158" t="s">
        <v>2144</v>
      </c>
      <c r="H177" s="159">
        <v>4.8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76</v>
      </c>
      <c r="AY177" s="157" t="s">
        <v>210</v>
      </c>
    </row>
    <row r="178" spans="2:65" s="13" customFormat="1">
      <c r="B178" s="156"/>
      <c r="D178" s="146" t="s">
        <v>221</v>
      </c>
      <c r="E178" s="157" t="s">
        <v>1</v>
      </c>
      <c r="F178" s="158" t="s">
        <v>2145</v>
      </c>
      <c r="H178" s="159">
        <v>5.6</v>
      </c>
      <c r="I178" s="160"/>
      <c r="L178" s="156"/>
      <c r="M178" s="161"/>
      <c r="T178" s="162"/>
      <c r="AT178" s="157" t="s">
        <v>221</v>
      </c>
      <c r="AU178" s="157" t="s">
        <v>86</v>
      </c>
      <c r="AV178" s="13" t="s">
        <v>86</v>
      </c>
      <c r="AW178" s="13" t="s">
        <v>32</v>
      </c>
      <c r="AX178" s="13" t="s">
        <v>76</v>
      </c>
      <c r="AY178" s="157" t="s">
        <v>210</v>
      </c>
    </row>
    <row r="179" spans="2:65" s="14" customFormat="1">
      <c r="B179" s="163"/>
      <c r="D179" s="146" t="s">
        <v>221</v>
      </c>
      <c r="E179" s="164" t="s">
        <v>1</v>
      </c>
      <c r="F179" s="165" t="s">
        <v>224</v>
      </c>
      <c r="H179" s="166">
        <v>10.4</v>
      </c>
      <c r="I179" s="167"/>
      <c r="L179" s="163"/>
      <c r="M179" s="168"/>
      <c r="T179" s="169"/>
      <c r="AT179" s="164" t="s">
        <v>221</v>
      </c>
      <c r="AU179" s="164" t="s">
        <v>86</v>
      </c>
      <c r="AV179" s="14" t="s">
        <v>217</v>
      </c>
      <c r="AW179" s="14" t="s">
        <v>32</v>
      </c>
      <c r="AX179" s="14" t="s">
        <v>84</v>
      </c>
      <c r="AY179" s="164" t="s">
        <v>210</v>
      </c>
    </row>
    <row r="180" spans="2:65" s="1" customFormat="1" ht="24.25" customHeight="1">
      <c r="B180" s="32"/>
      <c r="C180" s="133" t="s">
        <v>286</v>
      </c>
      <c r="D180" s="133" t="s">
        <v>212</v>
      </c>
      <c r="E180" s="134" t="s">
        <v>1516</v>
      </c>
      <c r="F180" s="135" t="s">
        <v>1517</v>
      </c>
      <c r="G180" s="136" t="s">
        <v>215</v>
      </c>
      <c r="H180" s="137">
        <v>9.3800000000000008</v>
      </c>
      <c r="I180" s="138"/>
      <c r="J180" s="139">
        <f>ROUND(I180*H180,2)</f>
        <v>0</v>
      </c>
      <c r="K180" s="135" t="s">
        <v>1</v>
      </c>
      <c r="L180" s="32"/>
      <c r="M180" s="140" t="s">
        <v>1</v>
      </c>
      <c r="N180" s="141" t="s">
        <v>41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217</v>
      </c>
      <c r="AT180" s="144" t="s">
        <v>212</v>
      </c>
      <c r="AU180" s="144" t="s">
        <v>86</v>
      </c>
      <c r="AY180" s="17" t="s">
        <v>210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7" t="s">
        <v>84</v>
      </c>
      <c r="BK180" s="145">
        <f>ROUND(I180*H180,2)</f>
        <v>0</v>
      </c>
      <c r="BL180" s="17" t="s">
        <v>217</v>
      </c>
      <c r="BM180" s="144" t="s">
        <v>2146</v>
      </c>
    </row>
    <row r="181" spans="2:65" s="13" customFormat="1">
      <c r="B181" s="156"/>
      <c r="D181" s="146" t="s">
        <v>221</v>
      </c>
      <c r="E181" s="157" t="s">
        <v>1</v>
      </c>
      <c r="F181" s="158" t="s">
        <v>2147</v>
      </c>
      <c r="H181" s="159">
        <v>9.3800000000000008</v>
      </c>
      <c r="I181" s="160"/>
      <c r="L181" s="156"/>
      <c r="M181" s="161"/>
      <c r="T181" s="162"/>
      <c r="AT181" s="157" t="s">
        <v>221</v>
      </c>
      <c r="AU181" s="157" t="s">
        <v>86</v>
      </c>
      <c r="AV181" s="13" t="s">
        <v>86</v>
      </c>
      <c r="AW181" s="13" t="s">
        <v>32</v>
      </c>
      <c r="AX181" s="13" t="s">
        <v>76</v>
      </c>
      <c r="AY181" s="157" t="s">
        <v>210</v>
      </c>
    </row>
    <row r="182" spans="2:65" s="14" customFormat="1">
      <c r="B182" s="163"/>
      <c r="D182" s="146" t="s">
        <v>221</v>
      </c>
      <c r="E182" s="164" t="s">
        <v>1395</v>
      </c>
      <c r="F182" s="165" t="s">
        <v>224</v>
      </c>
      <c r="H182" s="166">
        <v>9.3800000000000008</v>
      </c>
      <c r="I182" s="167"/>
      <c r="L182" s="163"/>
      <c r="M182" s="168"/>
      <c r="T182" s="169"/>
      <c r="AT182" s="164" t="s">
        <v>221</v>
      </c>
      <c r="AU182" s="164" t="s">
        <v>86</v>
      </c>
      <c r="AV182" s="14" t="s">
        <v>217</v>
      </c>
      <c r="AW182" s="14" t="s">
        <v>32</v>
      </c>
      <c r="AX182" s="14" t="s">
        <v>84</v>
      </c>
      <c r="AY182" s="164" t="s">
        <v>210</v>
      </c>
    </row>
    <row r="183" spans="2:65" s="1" customFormat="1" ht="55.5" customHeight="1">
      <c r="B183" s="32"/>
      <c r="C183" s="133" t="s">
        <v>8</v>
      </c>
      <c r="D183" s="133" t="s">
        <v>212</v>
      </c>
      <c r="E183" s="134" t="s">
        <v>1523</v>
      </c>
      <c r="F183" s="135" t="s">
        <v>1524</v>
      </c>
      <c r="G183" s="136" t="s">
        <v>155</v>
      </c>
      <c r="H183" s="137">
        <v>675.15099999999995</v>
      </c>
      <c r="I183" s="138"/>
      <c r="J183" s="139">
        <f>ROUND(I183*H183,2)</f>
        <v>0</v>
      </c>
      <c r="K183" s="135" t="s">
        <v>1</v>
      </c>
      <c r="L183" s="32"/>
      <c r="M183" s="140" t="s">
        <v>1</v>
      </c>
      <c r="N183" s="141" t="s">
        <v>41</v>
      </c>
      <c r="P183" s="142">
        <f>O183*H183</f>
        <v>0</v>
      </c>
      <c r="Q183" s="142">
        <v>0</v>
      </c>
      <c r="R183" s="142">
        <f>Q183*H183</f>
        <v>0</v>
      </c>
      <c r="S183" s="142">
        <v>0</v>
      </c>
      <c r="T183" s="143">
        <f>S183*H183</f>
        <v>0</v>
      </c>
      <c r="AR183" s="144" t="s">
        <v>217</v>
      </c>
      <c r="AT183" s="144" t="s">
        <v>212</v>
      </c>
      <c r="AU183" s="144" t="s">
        <v>86</v>
      </c>
      <c r="AY183" s="17" t="s">
        <v>210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7" t="s">
        <v>84</v>
      </c>
      <c r="BK183" s="145">
        <f>ROUND(I183*H183,2)</f>
        <v>0</v>
      </c>
      <c r="BL183" s="17" t="s">
        <v>217</v>
      </c>
      <c r="BM183" s="144" t="s">
        <v>2148</v>
      </c>
    </row>
    <row r="184" spans="2:65" s="12" customFormat="1">
      <c r="B184" s="150"/>
      <c r="D184" s="146" t="s">
        <v>221</v>
      </c>
      <c r="E184" s="151" t="s">
        <v>1</v>
      </c>
      <c r="F184" s="152" t="s">
        <v>1457</v>
      </c>
      <c r="H184" s="151" t="s">
        <v>1</v>
      </c>
      <c r="I184" s="153"/>
      <c r="L184" s="150"/>
      <c r="M184" s="154"/>
      <c r="T184" s="155"/>
      <c r="AT184" s="151" t="s">
        <v>221</v>
      </c>
      <c r="AU184" s="151" t="s">
        <v>86</v>
      </c>
      <c r="AV184" s="12" t="s">
        <v>84</v>
      </c>
      <c r="AW184" s="12" t="s">
        <v>32</v>
      </c>
      <c r="AX184" s="12" t="s">
        <v>76</v>
      </c>
      <c r="AY184" s="151" t="s">
        <v>210</v>
      </c>
    </row>
    <row r="185" spans="2:65" s="13" customFormat="1">
      <c r="B185" s="156"/>
      <c r="D185" s="146" t="s">
        <v>221</v>
      </c>
      <c r="E185" s="157" t="s">
        <v>1</v>
      </c>
      <c r="F185" s="158" t="s">
        <v>2149</v>
      </c>
      <c r="H185" s="159">
        <v>37.631999999999998</v>
      </c>
      <c r="I185" s="160"/>
      <c r="L185" s="156"/>
      <c r="M185" s="161"/>
      <c r="T185" s="162"/>
      <c r="AT185" s="157" t="s">
        <v>221</v>
      </c>
      <c r="AU185" s="157" t="s">
        <v>86</v>
      </c>
      <c r="AV185" s="13" t="s">
        <v>86</v>
      </c>
      <c r="AW185" s="13" t="s">
        <v>32</v>
      </c>
      <c r="AX185" s="13" t="s">
        <v>76</v>
      </c>
      <c r="AY185" s="157" t="s">
        <v>210</v>
      </c>
    </row>
    <row r="186" spans="2:65" s="13" customFormat="1">
      <c r="B186" s="156"/>
      <c r="D186" s="146" t="s">
        <v>221</v>
      </c>
      <c r="E186" s="157" t="s">
        <v>1</v>
      </c>
      <c r="F186" s="158" t="s">
        <v>2150</v>
      </c>
      <c r="H186" s="159">
        <v>3.36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3" customFormat="1">
      <c r="B187" s="156"/>
      <c r="D187" s="146" t="s">
        <v>221</v>
      </c>
      <c r="E187" s="157" t="s">
        <v>1</v>
      </c>
      <c r="F187" s="158" t="s">
        <v>2151</v>
      </c>
      <c r="H187" s="159">
        <v>3.1360000000000001</v>
      </c>
      <c r="I187" s="160"/>
      <c r="L187" s="156"/>
      <c r="M187" s="161"/>
      <c r="T187" s="162"/>
      <c r="AT187" s="157" t="s">
        <v>221</v>
      </c>
      <c r="AU187" s="157" t="s">
        <v>86</v>
      </c>
      <c r="AV187" s="13" t="s">
        <v>86</v>
      </c>
      <c r="AW187" s="13" t="s">
        <v>32</v>
      </c>
      <c r="AX187" s="13" t="s">
        <v>76</v>
      </c>
      <c r="AY187" s="157" t="s">
        <v>210</v>
      </c>
    </row>
    <row r="188" spans="2:65" s="15" customFormat="1">
      <c r="B188" s="185"/>
      <c r="D188" s="146" t="s">
        <v>221</v>
      </c>
      <c r="E188" s="186" t="s">
        <v>1</v>
      </c>
      <c r="F188" s="187" t="s">
        <v>1460</v>
      </c>
      <c r="H188" s="188">
        <v>44.128</v>
      </c>
      <c r="I188" s="189"/>
      <c r="L188" s="185"/>
      <c r="M188" s="190"/>
      <c r="T188" s="191"/>
      <c r="AT188" s="186" t="s">
        <v>221</v>
      </c>
      <c r="AU188" s="186" t="s">
        <v>86</v>
      </c>
      <c r="AV188" s="15" t="s">
        <v>231</v>
      </c>
      <c r="AW188" s="15" t="s">
        <v>32</v>
      </c>
      <c r="AX188" s="15" t="s">
        <v>76</v>
      </c>
      <c r="AY188" s="186" t="s">
        <v>210</v>
      </c>
    </row>
    <row r="189" spans="2:65" s="12" customFormat="1">
      <c r="B189" s="150"/>
      <c r="D189" s="146" t="s">
        <v>221</v>
      </c>
      <c r="E189" s="151" t="s">
        <v>1</v>
      </c>
      <c r="F189" s="152" t="s">
        <v>1461</v>
      </c>
      <c r="H189" s="151" t="s">
        <v>1</v>
      </c>
      <c r="I189" s="153"/>
      <c r="L189" s="150"/>
      <c r="M189" s="154"/>
      <c r="T189" s="155"/>
      <c r="AT189" s="151" t="s">
        <v>221</v>
      </c>
      <c r="AU189" s="151" t="s">
        <v>86</v>
      </c>
      <c r="AV189" s="12" t="s">
        <v>84</v>
      </c>
      <c r="AW189" s="12" t="s">
        <v>32</v>
      </c>
      <c r="AX189" s="12" t="s">
        <v>76</v>
      </c>
      <c r="AY189" s="151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2152</v>
      </c>
      <c r="H190" s="159">
        <v>230.048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3" customFormat="1">
      <c r="B191" s="156"/>
      <c r="D191" s="146" t="s">
        <v>221</v>
      </c>
      <c r="E191" s="157" t="s">
        <v>1</v>
      </c>
      <c r="F191" s="158" t="s">
        <v>2153</v>
      </c>
      <c r="H191" s="159">
        <v>403.42399999999998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65" s="13" customFormat="1">
      <c r="B192" s="156"/>
      <c r="D192" s="146" t="s">
        <v>221</v>
      </c>
      <c r="E192" s="157" t="s">
        <v>1</v>
      </c>
      <c r="F192" s="158" t="s">
        <v>2154</v>
      </c>
      <c r="H192" s="159">
        <v>252.8</v>
      </c>
      <c r="I192" s="160"/>
      <c r="L192" s="156"/>
      <c r="M192" s="161"/>
      <c r="T192" s="162"/>
      <c r="AT192" s="157" t="s">
        <v>221</v>
      </c>
      <c r="AU192" s="157" t="s">
        <v>86</v>
      </c>
      <c r="AV192" s="13" t="s">
        <v>86</v>
      </c>
      <c r="AW192" s="13" t="s">
        <v>32</v>
      </c>
      <c r="AX192" s="13" t="s">
        <v>76</v>
      </c>
      <c r="AY192" s="157" t="s">
        <v>210</v>
      </c>
    </row>
    <row r="193" spans="2:51" s="13" customFormat="1">
      <c r="B193" s="156"/>
      <c r="D193" s="146" t="s">
        <v>221</v>
      </c>
      <c r="E193" s="157" t="s">
        <v>1</v>
      </c>
      <c r="F193" s="158" t="s">
        <v>2155</v>
      </c>
      <c r="H193" s="159">
        <v>17.835999999999999</v>
      </c>
      <c r="I193" s="160"/>
      <c r="L193" s="156"/>
      <c r="M193" s="161"/>
      <c r="T193" s="162"/>
      <c r="AT193" s="157" t="s">
        <v>221</v>
      </c>
      <c r="AU193" s="157" t="s">
        <v>86</v>
      </c>
      <c r="AV193" s="13" t="s">
        <v>86</v>
      </c>
      <c r="AW193" s="13" t="s">
        <v>32</v>
      </c>
      <c r="AX193" s="13" t="s">
        <v>76</v>
      </c>
      <c r="AY193" s="157" t="s">
        <v>210</v>
      </c>
    </row>
    <row r="194" spans="2:51" s="13" customFormat="1">
      <c r="B194" s="156"/>
      <c r="D194" s="146" t="s">
        <v>221</v>
      </c>
      <c r="E194" s="157" t="s">
        <v>1</v>
      </c>
      <c r="F194" s="158" t="s">
        <v>2156</v>
      </c>
      <c r="H194" s="159">
        <v>301</v>
      </c>
      <c r="I194" s="160"/>
      <c r="L194" s="156"/>
      <c r="M194" s="161"/>
      <c r="T194" s="162"/>
      <c r="AT194" s="157" t="s">
        <v>221</v>
      </c>
      <c r="AU194" s="157" t="s">
        <v>86</v>
      </c>
      <c r="AV194" s="13" t="s">
        <v>86</v>
      </c>
      <c r="AW194" s="13" t="s">
        <v>32</v>
      </c>
      <c r="AX194" s="13" t="s">
        <v>76</v>
      </c>
      <c r="AY194" s="157" t="s">
        <v>210</v>
      </c>
    </row>
    <row r="195" spans="2:51" s="13" customFormat="1">
      <c r="B195" s="156"/>
      <c r="D195" s="146" t="s">
        <v>221</v>
      </c>
      <c r="E195" s="157" t="s">
        <v>1</v>
      </c>
      <c r="F195" s="158" t="s">
        <v>2157</v>
      </c>
      <c r="H195" s="159">
        <v>22.89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51" s="13" customFormat="1">
      <c r="B196" s="156"/>
      <c r="D196" s="146" t="s">
        <v>221</v>
      </c>
      <c r="E196" s="157" t="s">
        <v>1</v>
      </c>
      <c r="F196" s="158" t="s">
        <v>2158</v>
      </c>
      <c r="H196" s="159">
        <v>7.4480000000000004</v>
      </c>
      <c r="I196" s="160"/>
      <c r="L196" s="156"/>
      <c r="M196" s="161"/>
      <c r="T196" s="162"/>
      <c r="AT196" s="157" t="s">
        <v>221</v>
      </c>
      <c r="AU196" s="157" t="s">
        <v>86</v>
      </c>
      <c r="AV196" s="13" t="s">
        <v>86</v>
      </c>
      <c r="AW196" s="13" t="s">
        <v>32</v>
      </c>
      <c r="AX196" s="13" t="s">
        <v>76</v>
      </c>
      <c r="AY196" s="157" t="s">
        <v>210</v>
      </c>
    </row>
    <row r="197" spans="2:51" s="15" customFormat="1">
      <c r="B197" s="185"/>
      <c r="D197" s="146" t="s">
        <v>221</v>
      </c>
      <c r="E197" s="186" t="s">
        <v>1</v>
      </c>
      <c r="F197" s="187" t="s">
        <v>1460</v>
      </c>
      <c r="H197" s="188">
        <v>1235.4459999999999</v>
      </c>
      <c r="I197" s="189"/>
      <c r="L197" s="185"/>
      <c r="M197" s="190"/>
      <c r="T197" s="191"/>
      <c r="AT197" s="186" t="s">
        <v>221</v>
      </c>
      <c r="AU197" s="186" t="s">
        <v>86</v>
      </c>
      <c r="AV197" s="15" t="s">
        <v>231</v>
      </c>
      <c r="AW197" s="15" t="s">
        <v>32</v>
      </c>
      <c r="AX197" s="15" t="s">
        <v>76</v>
      </c>
      <c r="AY197" s="186" t="s">
        <v>210</v>
      </c>
    </row>
    <row r="198" spans="2:51" s="12" customFormat="1">
      <c r="B198" s="150"/>
      <c r="D198" s="146" t="s">
        <v>221</v>
      </c>
      <c r="E198" s="151" t="s">
        <v>1</v>
      </c>
      <c r="F198" s="152" t="s">
        <v>1541</v>
      </c>
      <c r="H198" s="151" t="s">
        <v>1</v>
      </c>
      <c r="I198" s="153"/>
      <c r="L198" s="150"/>
      <c r="M198" s="154"/>
      <c r="T198" s="155"/>
      <c r="AT198" s="151" t="s">
        <v>221</v>
      </c>
      <c r="AU198" s="151" t="s">
        <v>86</v>
      </c>
      <c r="AV198" s="12" t="s">
        <v>84</v>
      </c>
      <c r="AW198" s="12" t="s">
        <v>32</v>
      </c>
      <c r="AX198" s="12" t="s">
        <v>76</v>
      </c>
      <c r="AY198" s="151" t="s">
        <v>210</v>
      </c>
    </row>
    <row r="199" spans="2:51" s="13" customFormat="1">
      <c r="B199" s="156"/>
      <c r="D199" s="146" t="s">
        <v>221</v>
      </c>
      <c r="E199" s="157" t="s">
        <v>1</v>
      </c>
      <c r="F199" s="158" t="s">
        <v>2159</v>
      </c>
      <c r="H199" s="159">
        <v>15.007999999999999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76</v>
      </c>
      <c r="AY199" s="157" t="s">
        <v>210</v>
      </c>
    </row>
    <row r="200" spans="2:51" s="15" customFormat="1">
      <c r="B200" s="185"/>
      <c r="D200" s="146" t="s">
        <v>221</v>
      </c>
      <c r="E200" s="186" t="s">
        <v>1</v>
      </c>
      <c r="F200" s="187" t="s">
        <v>1460</v>
      </c>
      <c r="H200" s="188">
        <v>15.007999999999999</v>
      </c>
      <c r="I200" s="189"/>
      <c r="L200" s="185"/>
      <c r="M200" s="190"/>
      <c r="T200" s="191"/>
      <c r="AT200" s="186" t="s">
        <v>221</v>
      </c>
      <c r="AU200" s="186" t="s">
        <v>86</v>
      </c>
      <c r="AV200" s="15" t="s">
        <v>231</v>
      </c>
      <c r="AW200" s="15" t="s">
        <v>32</v>
      </c>
      <c r="AX200" s="15" t="s">
        <v>76</v>
      </c>
      <c r="AY200" s="186" t="s">
        <v>210</v>
      </c>
    </row>
    <row r="201" spans="2:51" s="12" customFormat="1">
      <c r="B201" s="150"/>
      <c r="D201" s="146" t="s">
        <v>221</v>
      </c>
      <c r="E201" s="151" t="s">
        <v>1</v>
      </c>
      <c r="F201" s="152" t="s">
        <v>2107</v>
      </c>
      <c r="H201" s="151" t="s">
        <v>1</v>
      </c>
      <c r="I201" s="153"/>
      <c r="L201" s="150"/>
      <c r="M201" s="154"/>
      <c r="T201" s="155"/>
      <c r="AT201" s="151" t="s">
        <v>221</v>
      </c>
      <c r="AU201" s="151" t="s">
        <v>86</v>
      </c>
      <c r="AV201" s="12" t="s">
        <v>84</v>
      </c>
      <c r="AW201" s="12" t="s">
        <v>32</v>
      </c>
      <c r="AX201" s="12" t="s">
        <v>76</v>
      </c>
      <c r="AY201" s="151" t="s">
        <v>210</v>
      </c>
    </row>
    <row r="202" spans="2:51" s="13" customFormat="1">
      <c r="B202" s="156"/>
      <c r="D202" s="146" t="s">
        <v>221</v>
      </c>
      <c r="E202" s="157" t="s">
        <v>1</v>
      </c>
      <c r="F202" s="158" t="s">
        <v>2160</v>
      </c>
      <c r="H202" s="159">
        <v>30.24</v>
      </c>
      <c r="I202" s="160"/>
      <c r="L202" s="156"/>
      <c r="M202" s="161"/>
      <c r="T202" s="162"/>
      <c r="AT202" s="157" t="s">
        <v>221</v>
      </c>
      <c r="AU202" s="157" t="s">
        <v>86</v>
      </c>
      <c r="AV202" s="13" t="s">
        <v>86</v>
      </c>
      <c r="AW202" s="13" t="s">
        <v>32</v>
      </c>
      <c r="AX202" s="13" t="s">
        <v>76</v>
      </c>
      <c r="AY202" s="157" t="s">
        <v>210</v>
      </c>
    </row>
    <row r="203" spans="2:51" s="15" customFormat="1">
      <c r="B203" s="185"/>
      <c r="D203" s="146" t="s">
        <v>221</v>
      </c>
      <c r="E203" s="186" t="s">
        <v>1</v>
      </c>
      <c r="F203" s="187" t="s">
        <v>1460</v>
      </c>
      <c r="H203" s="188">
        <v>30.24</v>
      </c>
      <c r="I203" s="189"/>
      <c r="L203" s="185"/>
      <c r="M203" s="190"/>
      <c r="T203" s="191"/>
      <c r="AT203" s="186" t="s">
        <v>221</v>
      </c>
      <c r="AU203" s="186" t="s">
        <v>86</v>
      </c>
      <c r="AV203" s="15" t="s">
        <v>231</v>
      </c>
      <c r="AW203" s="15" t="s">
        <v>32</v>
      </c>
      <c r="AX203" s="15" t="s">
        <v>76</v>
      </c>
      <c r="AY203" s="186" t="s">
        <v>210</v>
      </c>
    </row>
    <row r="204" spans="2:51" s="12" customFormat="1">
      <c r="B204" s="150"/>
      <c r="D204" s="146" t="s">
        <v>221</v>
      </c>
      <c r="E204" s="151" t="s">
        <v>1</v>
      </c>
      <c r="F204" s="152" t="s">
        <v>1546</v>
      </c>
      <c r="H204" s="151" t="s">
        <v>1</v>
      </c>
      <c r="I204" s="153"/>
      <c r="L204" s="150"/>
      <c r="M204" s="154"/>
      <c r="T204" s="155"/>
      <c r="AT204" s="151" t="s">
        <v>221</v>
      </c>
      <c r="AU204" s="151" t="s">
        <v>86</v>
      </c>
      <c r="AV204" s="12" t="s">
        <v>84</v>
      </c>
      <c r="AW204" s="12" t="s">
        <v>32</v>
      </c>
      <c r="AX204" s="12" t="s">
        <v>76</v>
      </c>
      <c r="AY204" s="151" t="s">
        <v>210</v>
      </c>
    </row>
    <row r="205" spans="2:51" s="13" customFormat="1">
      <c r="B205" s="156"/>
      <c r="D205" s="146" t="s">
        <v>221</v>
      </c>
      <c r="E205" s="157" t="s">
        <v>1</v>
      </c>
      <c r="F205" s="158" t="s">
        <v>2161</v>
      </c>
      <c r="H205" s="159">
        <v>25.48</v>
      </c>
      <c r="I205" s="160"/>
      <c r="L205" s="156"/>
      <c r="M205" s="161"/>
      <c r="T205" s="162"/>
      <c r="AT205" s="157" t="s">
        <v>221</v>
      </c>
      <c r="AU205" s="157" t="s">
        <v>86</v>
      </c>
      <c r="AV205" s="13" t="s">
        <v>86</v>
      </c>
      <c r="AW205" s="13" t="s">
        <v>32</v>
      </c>
      <c r="AX205" s="13" t="s">
        <v>76</v>
      </c>
      <c r="AY205" s="157" t="s">
        <v>210</v>
      </c>
    </row>
    <row r="206" spans="2:51" s="15" customFormat="1">
      <c r="B206" s="185"/>
      <c r="D206" s="146" t="s">
        <v>221</v>
      </c>
      <c r="E206" s="186" t="s">
        <v>1</v>
      </c>
      <c r="F206" s="187" t="s">
        <v>1460</v>
      </c>
      <c r="H206" s="188">
        <v>25.48</v>
      </c>
      <c r="I206" s="189"/>
      <c r="L206" s="185"/>
      <c r="M206" s="190"/>
      <c r="T206" s="191"/>
      <c r="AT206" s="186" t="s">
        <v>221</v>
      </c>
      <c r="AU206" s="186" t="s">
        <v>86</v>
      </c>
      <c r="AV206" s="15" t="s">
        <v>231</v>
      </c>
      <c r="AW206" s="15" t="s">
        <v>32</v>
      </c>
      <c r="AX206" s="15" t="s">
        <v>76</v>
      </c>
      <c r="AY206" s="186" t="s">
        <v>210</v>
      </c>
    </row>
    <row r="207" spans="2:51" s="14" customFormat="1">
      <c r="B207" s="163"/>
      <c r="D207" s="146" t="s">
        <v>221</v>
      </c>
      <c r="E207" s="164" t="s">
        <v>1397</v>
      </c>
      <c r="F207" s="165" t="s">
        <v>224</v>
      </c>
      <c r="H207" s="166">
        <v>1350.3019999999999</v>
      </c>
      <c r="I207" s="167"/>
      <c r="L207" s="163"/>
      <c r="M207" s="168"/>
      <c r="T207" s="169"/>
      <c r="AT207" s="164" t="s">
        <v>221</v>
      </c>
      <c r="AU207" s="164" t="s">
        <v>86</v>
      </c>
      <c r="AV207" s="14" t="s">
        <v>217</v>
      </c>
      <c r="AW207" s="14" t="s">
        <v>32</v>
      </c>
      <c r="AX207" s="14" t="s">
        <v>76</v>
      </c>
      <c r="AY207" s="164" t="s">
        <v>210</v>
      </c>
    </row>
    <row r="208" spans="2:51" s="12" customFormat="1">
      <c r="B208" s="150"/>
      <c r="D208" s="146" t="s">
        <v>221</v>
      </c>
      <c r="E208" s="151" t="s">
        <v>1</v>
      </c>
      <c r="F208" s="152" t="s">
        <v>1548</v>
      </c>
      <c r="H208" s="151" t="s">
        <v>1</v>
      </c>
      <c r="I208" s="153"/>
      <c r="L208" s="150"/>
      <c r="M208" s="154"/>
      <c r="T208" s="155"/>
      <c r="AT208" s="151" t="s">
        <v>221</v>
      </c>
      <c r="AU208" s="151" t="s">
        <v>86</v>
      </c>
      <c r="AV208" s="12" t="s">
        <v>84</v>
      </c>
      <c r="AW208" s="12" t="s">
        <v>32</v>
      </c>
      <c r="AX208" s="12" t="s">
        <v>76</v>
      </c>
      <c r="AY208" s="151" t="s">
        <v>210</v>
      </c>
    </row>
    <row r="209" spans="2:65" s="13" customFormat="1">
      <c r="B209" s="156"/>
      <c r="D209" s="146" t="s">
        <v>221</v>
      </c>
      <c r="E209" s="157" t="s">
        <v>1</v>
      </c>
      <c r="F209" s="158" t="s">
        <v>1549</v>
      </c>
      <c r="H209" s="159">
        <v>675.15099999999995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84</v>
      </c>
      <c r="AY209" s="157" t="s">
        <v>210</v>
      </c>
    </row>
    <row r="210" spans="2:65" s="1" customFormat="1" ht="55.5" customHeight="1">
      <c r="B210" s="32"/>
      <c r="C210" s="133" t="s">
        <v>250</v>
      </c>
      <c r="D210" s="133" t="s">
        <v>212</v>
      </c>
      <c r="E210" s="134" t="s">
        <v>1550</v>
      </c>
      <c r="F210" s="135" t="s">
        <v>1551</v>
      </c>
      <c r="G210" s="136" t="s">
        <v>155</v>
      </c>
      <c r="H210" s="137">
        <v>675.15099999999995</v>
      </c>
      <c r="I210" s="138"/>
      <c r="J210" s="139">
        <f>ROUND(I210*H210,2)</f>
        <v>0</v>
      </c>
      <c r="K210" s="135" t="s">
        <v>1</v>
      </c>
      <c r="L210" s="32"/>
      <c r="M210" s="140" t="s">
        <v>1</v>
      </c>
      <c r="N210" s="141" t="s">
        <v>41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217</v>
      </c>
      <c r="AT210" s="144" t="s">
        <v>212</v>
      </c>
      <c r="AU210" s="144" t="s">
        <v>86</v>
      </c>
      <c r="AY210" s="17" t="s">
        <v>210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7" t="s">
        <v>84</v>
      </c>
      <c r="BK210" s="145">
        <f>ROUND(I210*H210,2)</f>
        <v>0</v>
      </c>
      <c r="BL210" s="17" t="s">
        <v>217</v>
      </c>
      <c r="BM210" s="144" t="s">
        <v>2162</v>
      </c>
    </row>
    <row r="211" spans="2:65" s="12" customFormat="1">
      <c r="B211" s="150"/>
      <c r="D211" s="146" t="s">
        <v>221</v>
      </c>
      <c r="E211" s="151" t="s">
        <v>1</v>
      </c>
      <c r="F211" s="152" t="s">
        <v>1553</v>
      </c>
      <c r="H211" s="151" t="s">
        <v>1</v>
      </c>
      <c r="I211" s="153"/>
      <c r="L211" s="150"/>
      <c r="M211" s="154"/>
      <c r="T211" s="155"/>
      <c r="AT211" s="151" t="s">
        <v>221</v>
      </c>
      <c r="AU211" s="151" t="s">
        <v>86</v>
      </c>
      <c r="AV211" s="12" t="s">
        <v>84</v>
      </c>
      <c r="AW211" s="12" t="s">
        <v>32</v>
      </c>
      <c r="AX211" s="12" t="s">
        <v>76</v>
      </c>
      <c r="AY211" s="151" t="s">
        <v>210</v>
      </c>
    </row>
    <row r="212" spans="2:65" s="13" customFormat="1">
      <c r="B212" s="156"/>
      <c r="D212" s="146" t="s">
        <v>221</v>
      </c>
      <c r="E212" s="157" t="s">
        <v>1</v>
      </c>
      <c r="F212" s="158" t="s">
        <v>1549</v>
      </c>
      <c r="H212" s="159">
        <v>675.15099999999995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84</v>
      </c>
      <c r="AY212" s="157" t="s">
        <v>210</v>
      </c>
    </row>
    <row r="213" spans="2:65" s="1" customFormat="1" ht="37.9" customHeight="1">
      <c r="B213" s="32"/>
      <c r="C213" s="133" t="s">
        <v>301</v>
      </c>
      <c r="D213" s="133" t="s">
        <v>212</v>
      </c>
      <c r="E213" s="134" t="s">
        <v>302</v>
      </c>
      <c r="F213" s="135" t="s">
        <v>303</v>
      </c>
      <c r="G213" s="136" t="s">
        <v>155</v>
      </c>
      <c r="H213" s="137">
        <v>77.599999999999994</v>
      </c>
      <c r="I213" s="138"/>
      <c r="J213" s="139">
        <f>ROUND(I213*H213,2)</f>
        <v>0</v>
      </c>
      <c r="K213" s="135" t="s">
        <v>1</v>
      </c>
      <c r="L213" s="32"/>
      <c r="M213" s="140" t="s">
        <v>1</v>
      </c>
      <c r="N213" s="141" t="s">
        <v>41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217</v>
      </c>
      <c r="AT213" s="144" t="s">
        <v>212</v>
      </c>
      <c r="AU213" s="144" t="s">
        <v>86</v>
      </c>
      <c r="AY213" s="17" t="s">
        <v>210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7" t="s">
        <v>84</v>
      </c>
      <c r="BK213" s="145">
        <f>ROUND(I213*H213,2)</f>
        <v>0</v>
      </c>
      <c r="BL213" s="17" t="s">
        <v>217</v>
      </c>
      <c r="BM213" s="144" t="s">
        <v>2163</v>
      </c>
    </row>
    <row r="214" spans="2:65" s="13" customFormat="1">
      <c r="B214" s="156"/>
      <c r="D214" s="146" t="s">
        <v>221</v>
      </c>
      <c r="E214" s="157" t="s">
        <v>1</v>
      </c>
      <c r="F214" s="158" t="s">
        <v>2164</v>
      </c>
      <c r="H214" s="159">
        <v>30</v>
      </c>
      <c r="I214" s="160"/>
      <c r="L214" s="156"/>
      <c r="M214" s="161"/>
      <c r="T214" s="162"/>
      <c r="AT214" s="157" t="s">
        <v>221</v>
      </c>
      <c r="AU214" s="157" t="s">
        <v>86</v>
      </c>
      <c r="AV214" s="13" t="s">
        <v>86</v>
      </c>
      <c r="AW214" s="13" t="s">
        <v>32</v>
      </c>
      <c r="AX214" s="13" t="s">
        <v>76</v>
      </c>
      <c r="AY214" s="157" t="s">
        <v>210</v>
      </c>
    </row>
    <row r="215" spans="2:65" s="13" customFormat="1">
      <c r="B215" s="156"/>
      <c r="D215" s="146" t="s">
        <v>221</v>
      </c>
      <c r="E215" s="157" t="s">
        <v>1</v>
      </c>
      <c r="F215" s="158" t="s">
        <v>2165</v>
      </c>
      <c r="H215" s="159">
        <v>47.6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65" s="14" customFormat="1">
      <c r="B216" s="163"/>
      <c r="D216" s="146" t="s">
        <v>221</v>
      </c>
      <c r="E216" s="164" t="s">
        <v>1</v>
      </c>
      <c r="F216" s="165" t="s">
        <v>224</v>
      </c>
      <c r="H216" s="166">
        <v>77.599999999999994</v>
      </c>
      <c r="I216" s="167"/>
      <c r="L216" s="163"/>
      <c r="M216" s="168"/>
      <c r="T216" s="169"/>
      <c r="AT216" s="164" t="s">
        <v>221</v>
      </c>
      <c r="AU216" s="164" t="s">
        <v>86</v>
      </c>
      <c r="AV216" s="14" t="s">
        <v>217</v>
      </c>
      <c r="AW216" s="14" t="s">
        <v>32</v>
      </c>
      <c r="AX216" s="14" t="s">
        <v>84</v>
      </c>
      <c r="AY216" s="164" t="s">
        <v>210</v>
      </c>
    </row>
    <row r="217" spans="2:65" s="1" customFormat="1" ht="37.9" customHeight="1">
      <c r="B217" s="32"/>
      <c r="C217" s="133" t="s">
        <v>308</v>
      </c>
      <c r="D217" s="133" t="s">
        <v>212</v>
      </c>
      <c r="E217" s="134" t="s">
        <v>1559</v>
      </c>
      <c r="F217" s="135" t="s">
        <v>1560</v>
      </c>
      <c r="G217" s="136" t="s">
        <v>215</v>
      </c>
      <c r="H217" s="137">
        <v>1997.3</v>
      </c>
      <c r="I217" s="138"/>
      <c r="J217" s="139">
        <f>ROUND(I217*H217,2)</f>
        <v>0</v>
      </c>
      <c r="K217" s="135" t="s">
        <v>1</v>
      </c>
      <c r="L217" s="32"/>
      <c r="M217" s="140" t="s">
        <v>1</v>
      </c>
      <c r="N217" s="141" t="s">
        <v>41</v>
      </c>
      <c r="P217" s="142">
        <f>O217*H217</f>
        <v>0</v>
      </c>
      <c r="Q217" s="142">
        <v>8.4000000000000003E-4</v>
      </c>
      <c r="R217" s="142">
        <f>Q217*H217</f>
        <v>1.677732</v>
      </c>
      <c r="S217" s="142">
        <v>0</v>
      </c>
      <c r="T217" s="143">
        <f>S217*H217</f>
        <v>0</v>
      </c>
      <c r="AR217" s="144" t="s">
        <v>217</v>
      </c>
      <c r="AT217" s="144" t="s">
        <v>212</v>
      </c>
      <c r="AU217" s="144" t="s">
        <v>86</v>
      </c>
      <c r="AY217" s="17" t="s">
        <v>210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7" t="s">
        <v>84</v>
      </c>
      <c r="BK217" s="145">
        <f>ROUND(I217*H217,2)</f>
        <v>0</v>
      </c>
      <c r="BL217" s="17" t="s">
        <v>217</v>
      </c>
      <c r="BM217" s="144" t="s">
        <v>2166</v>
      </c>
    </row>
    <row r="218" spans="2:65" s="13" customFormat="1">
      <c r="B218" s="156"/>
      <c r="D218" s="146" t="s">
        <v>221</v>
      </c>
      <c r="E218" s="157" t="s">
        <v>1</v>
      </c>
      <c r="F218" s="158" t="s">
        <v>2167</v>
      </c>
      <c r="H218" s="159">
        <v>410.8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65" s="13" customFormat="1">
      <c r="B219" s="156"/>
      <c r="D219" s="146" t="s">
        <v>221</v>
      </c>
      <c r="E219" s="157" t="s">
        <v>1</v>
      </c>
      <c r="F219" s="158" t="s">
        <v>2168</v>
      </c>
      <c r="H219" s="159">
        <v>800</v>
      </c>
      <c r="I219" s="160"/>
      <c r="L219" s="156"/>
      <c r="M219" s="161"/>
      <c r="T219" s="162"/>
      <c r="AT219" s="157" t="s">
        <v>221</v>
      </c>
      <c r="AU219" s="157" t="s">
        <v>86</v>
      </c>
      <c r="AV219" s="13" t="s">
        <v>86</v>
      </c>
      <c r="AW219" s="13" t="s">
        <v>32</v>
      </c>
      <c r="AX219" s="13" t="s">
        <v>76</v>
      </c>
      <c r="AY219" s="157" t="s">
        <v>210</v>
      </c>
    </row>
    <row r="220" spans="2:65" s="13" customFormat="1">
      <c r="B220" s="156"/>
      <c r="D220" s="146" t="s">
        <v>221</v>
      </c>
      <c r="E220" s="157" t="s">
        <v>1</v>
      </c>
      <c r="F220" s="158" t="s">
        <v>2169</v>
      </c>
      <c r="H220" s="159">
        <v>316</v>
      </c>
      <c r="I220" s="160"/>
      <c r="L220" s="156"/>
      <c r="M220" s="161"/>
      <c r="T220" s="162"/>
      <c r="AT220" s="157" t="s">
        <v>221</v>
      </c>
      <c r="AU220" s="157" t="s">
        <v>86</v>
      </c>
      <c r="AV220" s="13" t="s">
        <v>86</v>
      </c>
      <c r="AW220" s="13" t="s">
        <v>32</v>
      </c>
      <c r="AX220" s="13" t="s">
        <v>76</v>
      </c>
      <c r="AY220" s="157" t="s">
        <v>210</v>
      </c>
    </row>
    <row r="221" spans="2:65" s="13" customFormat="1">
      <c r="B221" s="156"/>
      <c r="D221" s="146" t="s">
        <v>221</v>
      </c>
      <c r="E221" s="157" t="s">
        <v>1</v>
      </c>
      <c r="F221" s="158" t="s">
        <v>2170</v>
      </c>
      <c r="H221" s="159">
        <v>10.8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76</v>
      </c>
      <c r="AY221" s="157" t="s">
        <v>210</v>
      </c>
    </row>
    <row r="222" spans="2:65" s="13" customFormat="1">
      <c r="B222" s="156"/>
      <c r="D222" s="146" t="s">
        <v>221</v>
      </c>
      <c r="E222" s="157" t="s">
        <v>1</v>
      </c>
      <c r="F222" s="158" t="s">
        <v>2171</v>
      </c>
      <c r="H222" s="159">
        <v>387</v>
      </c>
      <c r="I222" s="160"/>
      <c r="L222" s="156"/>
      <c r="M222" s="161"/>
      <c r="T222" s="162"/>
      <c r="AT222" s="157" t="s">
        <v>221</v>
      </c>
      <c r="AU222" s="157" t="s">
        <v>86</v>
      </c>
      <c r="AV222" s="13" t="s">
        <v>86</v>
      </c>
      <c r="AW222" s="13" t="s">
        <v>32</v>
      </c>
      <c r="AX222" s="13" t="s">
        <v>76</v>
      </c>
      <c r="AY222" s="157" t="s">
        <v>210</v>
      </c>
    </row>
    <row r="223" spans="2:65" s="13" customFormat="1">
      <c r="B223" s="156"/>
      <c r="D223" s="146" t="s">
        <v>221</v>
      </c>
      <c r="E223" s="157" t="s">
        <v>1</v>
      </c>
      <c r="F223" s="158" t="s">
        <v>2172</v>
      </c>
      <c r="H223" s="159">
        <v>47.5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76</v>
      </c>
      <c r="AY223" s="157" t="s">
        <v>210</v>
      </c>
    </row>
    <row r="224" spans="2:65" s="13" customFormat="1">
      <c r="B224" s="156"/>
      <c r="D224" s="146" t="s">
        <v>221</v>
      </c>
      <c r="E224" s="157" t="s">
        <v>1</v>
      </c>
      <c r="F224" s="158" t="s">
        <v>2173</v>
      </c>
      <c r="H224" s="159">
        <v>25.2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65" s="14" customFormat="1">
      <c r="B225" s="163"/>
      <c r="D225" s="146" t="s">
        <v>221</v>
      </c>
      <c r="E225" s="164" t="s">
        <v>1</v>
      </c>
      <c r="F225" s="165" t="s">
        <v>224</v>
      </c>
      <c r="H225" s="166">
        <v>1997.3</v>
      </c>
      <c r="I225" s="167"/>
      <c r="L225" s="163"/>
      <c r="M225" s="168"/>
      <c r="T225" s="169"/>
      <c r="AT225" s="164" t="s">
        <v>221</v>
      </c>
      <c r="AU225" s="164" t="s">
        <v>86</v>
      </c>
      <c r="AV225" s="14" t="s">
        <v>217</v>
      </c>
      <c r="AW225" s="14" t="s">
        <v>32</v>
      </c>
      <c r="AX225" s="14" t="s">
        <v>84</v>
      </c>
      <c r="AY225" s="164" t="s">
        <v>210</v>
      </c>
    </row>
    <row r="226" spans="2:65" s="1" customFormat="1" ht="44.25" customHeight="1">
      <c r="B226" s="32"/>
      <c r="C226" s="133" t="s">
        <v>314</v>
      </c>
      <c r="D226" s="133" t="s">
        <v>212</v>
      </c>
      <c r="E226" s="134" t="s">
        <v>1573</v>
      </c>
      <c r="F226" s="135" t="s">
        <v>1574</v>
      </c>
      <c r="G226" s="136" t="s">
        <v>215</v>
      </c>
      <c r="H226" s="137">
        <v>1997.3</v>
      </c>
      <c r="I226" s="138"/>
      <c r="J226" s="139">
        <f>ROUND(I226*H226,2)</f>
        <v>0</v>
      </c>
      <c r="K226" s="135" t="s">
        <v>1</v>
      </c>
      <c r="L226" s="32"/>
      <c r="M226" s="140" t="s">
        <v>1</v>
      </c>
      <c r="N226" s="141" t="s">
        <v>41</v>
      </c>
      <c r="P226" s="142">
        <f>O226*H226</f>
        <v>0</v>
      </c>
      <c r="Q226" s="142">
        <v>0</v>
      </c>
      <c r="R226" s="142">
        <f>Q226*H226</f>
        <v>0</v>
      </c>
      <c r="S226" s="142">
        <v>0</v>
      </c>
      <c r="T226" s="143">
        <f>S226*H226</f>
        <v>0</v>
      </c>
      <c r="AR226" s="144" t="s">
        <v>217</v>
      </c>
      <c r="AT226" s="144" t="s">
        <v>212</v>
      </c>
      <c r="AU226" s="144" t="s">
        <v>86</v>
      </c>
      <c r="AY226" s="17" t="s">
        <v>210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7" t="s">
        <v>84</v>
      </c>
      <c r="BK226" s="145">
        <f>ROUND(I226*H226,2)</f>
        <v>0</v>
      </c>
      <c r="BL226" s="17" t="s">
        <v>217</v>
      </c>
      <c r="BM226" s="144" t="s">
        <v>2174</v>
      </c>
    </row>
    <row r="227" spans="2:65" s="13" customFormat="1">
      <c r="B227" s="156"/>
      <c r="D227" s="146" t="s">
        <v>221</v>
      </c>
      <c r="E227" s="157" t="s">
        <v>1</v>
      </c>
      <c r="F227" s="158" t="s">
        <v>2175</v>
      </c>
      <c r="H227" s="159">
        <v>1997.3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84</v>
      </c>
      <c r="AY227" s="157" t="s">
        <v>210</v>
      </c>
    </row>
    <row r="228" spans="2:65" s="1" customFormat="1" ht="24.25" customHeight="1">
      <c r="B228" s="32"/>
      <c r="C228" s="133" t="s">
        <v>318</v>
      </c>
      <c r="D228" s="133" t="s">
        <v>212</v>
      </c>
      <c r="E228" s="134" t="s">
        <v>1577</v>
      </c>
      <c r="F228" s="135" t="s">
        <v>1578</v>
      </c>
      <c r="G228" s="136" t="s">
        <v>155</v>
      </c>
      <c r="H228" s="137">
        <v>500.16</v>
      </c>
      <c r="I228" s="138"/>
      <c r="J228" s="139">
        <f>ROUND(I228*H228,2)</f>
        <v>0</v>
      </c>
      <c r="K228" s="135" t="s">
        <v>1</v>
      </c>
      <c r="L228" s="32"/>
      <c r="M228" s="140" t="s">
        <v>1</v>
      </c>
      <c r="N228" s="141" t="s">
        <v>41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217</v>
      </c>
      <c r="AT228" s="144" t="s">
        <v>212</v>
      </c>
      <c r="AU228" s="144" t="s">
        <v>86</v>
      </c>
      <c r="AY228" s="17" t="s">
        <v>210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7" t="s">
        <v>84</v>
      </c>
      <c r="BK228" s="145">
        <f>ROUND(I228*H228,2)</f>
        <v>0</v>
      </c>
      <c r="BL228" s="17" t="s">
        <v>217</v>
      </c>
      <c r="BM228" s="144" t="s">
        <v>2176</v>
      </c>
    </row>
    <row r="229" spans="2:65" s="1" customFormat="1" ht="27">
      <c r="B229" s="32"/>
      <c r="D229" s="146" t="s">
        <v>219</v>
      </c>
      <c r="F229" s="147" t="s">
        <v>1580</v>
      </c>
      <c r="I229" s="148"/>
      <c r="L229" s="32"/>
      <c r="M229" s="149"/>
      <c r="T229" s="56"/>
      <c r="AT229" s="17" t="s">
        <v>219</v>
      </c>
      <c r="AU229" s="17" t="s">
        <v>86</v>
      </c>
    </row>
    <row r="230" spans="2:65" s="12" customFormat="1" ht="20">
      <c r="B230" s="150"/>
      <c r="D230" s="146" t="s">
        <v>221</v>
      </c>
      <c r="E230" s="151" t="s">
        <v>1</v>
      </c>
      <c r="F230" s="152" t="s">
        <v>1581</v>
      </c>
      <c r="H230" s="151" t="s">
        <v>1</v>
      </c>
      <c r="I230" s="153"/>
      <c r="L230" s="150"/>
      <c r="M230" s="154"/>
      <c r="T230" s="155"/>
      <c r="AT230" s="151" t="s">
        <v>221</v>
      </c>
      <c r="AU230" s="151" t="s">
        <v>86</v>
      </c>
      <c r="AV230" s="12" t="s">
        <v>84</v>
      </c>
      <c r="AW230" s="12" t="s">
        <v>32</v>
      </c>
      <c r="AX230" s="12" t="s">
        <v>76</v>
      </c>
      <c r="AY230" s="151" t="s">
        <v>210</v>
      </c>
    </row>
    <row r="231" spans="2:65" s="13" customFormat="1">
      <c r="B231" s="156"/>
      <c r="D231" s="146" t="s">
        <v>221</v>
      </c>
      <c r="E231" s="157" t="s">
        <v>1</v>
      </c>
      <c r="F231" s="158" t="s">
        <v>2177</v>
      </c>
      <c r="H231" s="159">
        <v>500.16</v>
      </c>
      <c r="I231" s="160"/>
      <c r="L231" s="156"/>
      <c r="M231" s="161"/>
      <c r="T231" s="162"/>
      <c r="AT231" s="157" t="s">
        <v>221</v>
      </c>
      <c r="AU231" s="157" t="s">
        <v>86</v>
      </c>
      <c r="AV231" s="13" t="s">
        <v>86</v>
      </c>
      <c r="AW231" s="13" t="s">
        <v>32</v>
      </c>
      <c r="AX231" s="13" t="s">
        <v>84</v>
      </c>
      <c r="AY231" s="157" t="s">
        <v>210</v>
      </c>
    </row>
    <row r="232" spans="2:65" s="1" customFormat="1" ht="62.65" customHeight="1">
      <c r="B232" s="32"/>
      <c r="C232" s="133" t="s">
        <v>326</v>
      </c>
      <c r="D232" s="133" t="s">
        <v>212</v>
      </c>
      <c r="E232" s="134" t="s">
        <v>1583</v>
      </c>
      <c r="F232" s="135" t="s">
        <v>1584</v>
      </c>
      <c r="G232" s="136" t="s">
        <v>155</v>
      </c>
      <c r="H232" s="137">
        <v>812.71100000000001</v>
      </c>
      <c r="I232" s="138"/>
      <c r="J232" s="139">
        <f>ROUND(I232*H232,2)</f>
        <v>0</v>
      </c>
      <c r="K232" s="135" t="s">
        <v>1</v>
      </c>
      <c r="L232" s="32"/>
      <c r="M232" s="140" t="s">
        <v>1</v>
      </c>
      <c r="N232" s="141" t="s">
        <v>41</v>
      </c>
      <c r="P232" s="142">
        <f>O232*H232</f>
        <v>0</v>
      </c>
      <c r="Q232" s="142">
        <v>0</v>
      </c>
      <c r="R232" s="142">
        <f>Q232*H232</f>
        <v>0</v>
      </c>
      <c r="S232" s="142">
        <v>0</v>
      </c>
      <c r="T232" s="143">
        <f>S232*H232</f>
        <v>0</v>
      </c>
      <c r="AR232" s="144" t="s">
        <v>217</v>
      </c>
      <c r="AT232" s="144" t="s">
        <v>212</v>
      </c>
      <c r="AU232" s="144" t="s">
        <v>86</v>
      </c>
      <c r="AY232" s="17" t="s">
        <v>210</v>
      </c>
      <c r="BE232" s="145">
        <f>IF(N232="základní",J232,0)</f>
        <v>0</v>
      </c>
      <c r="BF232" s="145">
        <f>IF(N232="snížená",J232,0)</f>
        <v>0</v>
      </c>
      <c r="BG232" s="145">
        <f>IF(N232="zákl. přenesená",J232,0)</f>
        <v>0</v>
      </c>
      <c r="BH232" s="145">
        <f>IF(N232="sníž. přenesená",J232,0)</f>
        <v>0</v>
      </c>
      <c r="BI232" s="145">
        <f>IF(N232="nulová",J232,0)</f>
        <v>0</v>
      </c>
      <c r="BJ232" s="17" t="s">
        <v>84</v>
      </c>
      <c r="BK232" s="145">
        <f>ROUND(I232*H232,2)</f>
        <v>0</v>
      </c>
      <c r="BL232" s="17" t="s">
        <v>217</v>
      </c>
      <c r="BM232" s="144" t="s">
        <v>2178</v>
      </c>
    </row>
    <row r="233" spans="2:65" s="13" customFormat="1">
      <c r="B233" s="156"/>
      <c r="D233" s="146" t="s">
        <v>221</v>
      </c>
      <c r="E233" s="157" t="s">
        <v>1</v>
      </c>
      <c r="F233" s="158" t="s">
        <v>1586</v>
      </c>
      <c r="H233" s="159">
        <v>812.71100000000001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84</v>
      </c>
      <c r="AY233" s="157" t="s">
        <v>210</v>
      </c>
    </row>
    <row r="234" spans="2:65" s="1" customFormat="1" ht="62.65" customHeight="1">
      <c r="B234" s="32"/>
      <c r="C234" s="133" t="s">
        <v>334</v>
      </c>
      <c r="D234" s="133" t="s">
        <v>212</v>
      </c>
      <c r="E234" s="134" t="s">
        <v>1587</v>
      </c>
      <c r="F234" s="135" t="s">
        <v>1588</v>
      </c>
      <c r="G234" s="136" t="s">
        <v>155</v>
      </c>
      <c r="H234" s="137">
        <v>812.71100000000001</v>
      </c>
      <c r="I234" s="138"/>
      <c r="J234" s="139">
        <f>ROUND(I234*H234,2)</f>
        <v>0</v>
      </c>
      <c r="K234" s="135" t="s">
        <v>1</v>
      </c>
      <c r="L234" s="32"/>
      <c r="M234" s="140" t="s">
        <v>1</v>
      </c>
      <c r="N234" s="141" t="s">
        <v>41</v>
      </c>
      <c r="P234" s="142">
        <f>O234*H234</f>
        <v>0</v>
      </c>
      <c r="Q234" s="142">
        <v>0</v>
      </c>
      <c r="R234" s="142">
        <f>Q234*H234</f>
        <v>0</v>
      </c>
      <c r="S234" s="142">
        <v>0</v>
      </c>
      <c r="T234" s="143">
        <f>S234*H234</f>
        <v>0</v>
      </c>
      <c r="AR234" s="144" t="s">
        <v>217</v>
      </c>
      <c r="AT234" s="144" t="s">
        <v>212</v>
      </c>
      <c r="AU234" s="144" t="s">
        <v>86</v>
      </c>
      <c r="AY234" s="17" t="s">
        <v>210</v>
      </c>
      <c r="BE234" s="145">
        <f>IF(N234="základní",J234,0)</f>
        <v>0</v>
      </c>
      <c r="BF234" s="145">
        <f>IF(N234="snížená",J234,0)</f>
        <v>0</v>
      </c>
      <c r="BG234" s="145">
        <f>IF(N234="zákl. přenesená",J234,0)</f>
        <v>0</v>
      </c>
      <c r="BH234" s="145">
        <f>IF(N234="sníž. přenesená",J234,0)</f>
        <v>0</v>
      </c>
      <c r="BI234" s="145">
        <f>IF(N234="nulová",J234,0)</f>
        <v>0</v>
      </c>
      <c r="BJ234" s="17" t="s">
        <v>84</v>
      </c>
      <c r="BK234" s="145">
        <f>ROUND(I234*H234,2)</f>
        <v>0</v>
      </c>
      <c r="BL234" s="17" t="s">
        <v>217</v>
      </c>
      <c r="BM234" s="144" t="s">
        <v>2179</v>
      </c>
    </row>
    <row r="235" spans="2:65" s="13" customFormat="1">
      <c r="B235" s="156"/>
      <c r="D235" s="146" t="s">
        <v>221</v>
      </c>
      <c r="E235" s="157" t="s">
        <v>1</v>
      </c>
      <c r="F235" s="158" t="s">
        <v>1586</v>
      </c>
      <c r="H235" s="159">
        <v>812.71100000000001</v>
      </c>
      <c r="I235" s="160"/>
      <c r="L235" s="156"/>
      <c r="M235" s="161"/>
      <c r="T235" s="162"/>
      <c r="AT235" s="157" t="s">
        <v>221</v>
      </c>
      <c r="AU235" s="157" t="s">
        <v>86</v>
      </c>
      <c r="AV235" s="13" t="s">
        <v>86</v>
      </c>
      <c r="AW235" s="13" t="s">
        <v>32</v>
      </c>
      <c r="AX235" s="13" t="s">
        <v>84</v>
      </c>
      <c r="AY235" s="157" t="s">
        <v>210</v>
      </c>
    </row>
    <row r="236" spans="2:65" s="1" customFormat="1" ht="44.25" customHeight="1">
      <c r="B236" s="32"/>
      <c r="C236" s="133" t="s">
        <v>341</v>
      </c>
      <c r="D236" s="133" t="s">
        <v>212</v>
      </c>
      <c r="E236" s="134" t="s">
        <v>1590</v>
      </c>
      <c r="F236" s="135" t="s">
        <v>1591</v>
      </c>
      <c r="G236" s="136" t="s">
        <v>155</v>
      </c>
      <c r="H236" s="137">
        <v>925.23099999999999</v>
      </c>
      <c r="I236" s="138"/>
      <c r="J236" s="139">
        <f>ROUND(I236*H236,2)</f>
        <v>0</v>
      </c>
      <c r="K236" s="135" t="s">
        <v>1</v>
      </c>
      <c r="L236" s="32"/>
      <c r="M236" s="140" t="s">
        <v>1</v>
      </c>
      <c r="N236" s="141" t="s">
        <v>41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217</v>
      </c>
      <c r="AT236" s="144" t="s">
        <v>212</v>
      </c>
      <c r="AU236" s="144" t="s">
        <v>86</v>
      </c>
      <c r="AY236" s="17" t="s">
        <v>210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7" t="s">
        <v>84</v>
      </c>
      <c r="BK236" s="145">
        <f>ROUND(I236*H236,2)</f>
        <v>0</v>
      </c>
      <c r="BL236" s="17" t="s">
        <v>217</v>
      </c>
      <c r="BM236" s="144" t="s">
        <v>2180</v>
      </c>
    </row>
    <row r="237" spans="2:65" s="13" customFormat="1">
      <c r="B237" s="156"/>
      <c r="D237" s="146" t="s">
        <v>221</v>
      </c>
      <c r="E237" s="157" t="s">
        <v>1</v>
      </c>
      <c r="F237" s="158" t="s">
        <v>1549</v>
      </c>
      <c r="H237" s="159">
        <v>675.15099999999995</v>
      </c>
      <c r="I237" s="160"/>
      <c r="L237" s="156"/>
      <c r="M237" s="161"/>
      <c r="T237" s="162"/>
      <c r="AT237" s="157" t="s">
        <v>221</v>
      </c>
      <c r="AU237" s="157" t="s">
        <v>86</v>
      </c>
      <c r="AV237" s="13" t="s">
        <v>86</v>
      </c>
      <c r="AW237" s="13" t="s">
        <v>32</v>
      </c>
      <c r="AX237" s="13" t="s">
        <v>76</v>
      </c>
      <c r="AY237" s="157" t="s">
        <v>210</v>
      </c>
    </row>
    <row r="238" spans="2:65" s="12" customFormat="1">
      <c r="B238" s="150"/>
      <c r="D238" s="146" t="s">
        <v>221</v>
      </c>
      <c r="E238" s="151" t="s">
        <v>1</v>
      </c>
      <c r="F238" s="152" t="s">
        <v>1593</v>
      </c>
      <c r="H238" s="151" t="s">
        <v>1</v>
      </c>
      <c r="I238" s="153"/>
      <c r="L238" s="150"/>
      <c r="M238" s="154"/>
      <c r="T238" s="155"/>
      <c r="AT238" s="151" t="s">
        <v>221</v>
      </c>
      <c r="AU238" s="151" t="s">
        <v>86</v>
      </c>
      <c r="AV238" s="12" t="s">
        <v>84</v>
      </c>
      <c r="AW238" s="12" t="s">
        <v>32</v>
      </c>
      <c r="AX238" s="12" t="s">
        <v>76</v>
      </c>
      <c r="AY238" s="151" t="s">
        <v>210</v>
      </c>
    </row>
    <row r="239" spans="2:65" s="13" customFormat="1">
      <c r="B239" s="156"/>
      <c r="D239" s="146" t="s">
        <v>221</v>
      </c>
      <c r="E239" s="157" t="s">
        <v>1</v>
      </c>
      <c r="F239" s="158" t="s">
        <v>2181</v>
      </c>
      <c r="H239" s="159">
        <v>250.08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65" s="14" customFormat="1">
      <c r="B240" s="163"/>
      <c r="D240" s="146" t="s">
        <v>221</v>
      </c>
      <c r="E240" s="164" t="s">
        <v>1</v>
      </c>
      <c r="F240" s="165" t="s">
        <v>224</v>
      </c>
      <c r="H240" s="166">
        <v>925.23099999999999</v>
      </c>
      <c r="I240" s="167"/>
      <c r="L240" s="163"/>
      <c r="M240" s="168"/>
      <c r="T240" s="169"/>
      <c r="AT240" s="164" t="s">
        <v>221</v>
      </c>
      <c r="AU240" s="164" t="s">
        <v>86</v>
      </c>
      <c r="AV240" s="14" t="s">
        <v>217</v>
      </c>
      <c r="AW240" s="14" t="s">
        <v>32</v>
      </c>
      <c r="AX240" s="14" t="s">
        <v>84</v>
      </c>
      <c r="AY240" s="164" t="s">
        <v>210</v>
      </c>
    </row>
    <row r="241" spans="2:65" s="1" customFormat="1" ht="44.25" customHeight="1">
      <c r="B241" s="32"/>
      <c r="C241" s="133" t="s">
        <v>7</v>
      </c>
      <c r="D241" s="133" t="s">
        <v>212</v>
      </c>
      <c r="E241" s="134" t="s">
        <v>1595</v>
      </c>
      <c r="F241" s="135" t="s">
        <v>1596</v>
      </c>
      <c r="G241" s="136" t="s">
        <v>155</v>
      </c>
      <c r="H241" s="137">
        <v>675.15099999999995</v>
      </c>
      <c r="I241" s="138"/>
      <c r="J241" s="139">
        <f>ROUND(I241*H241,2)</f>
        <v>0</v>
      </c>
      <c r="K241" s="135" t="s">
        <v>1</v>
      </c>
      <c r="L241" s="32"/>
      <c r="M241" s="140" t="s">
        <v>1</v>
      </c>
      <c r="N241" s="141" t="s">
        <v>41</v>
      </c>
      <c r="P241" s="142">
        <f>O241*H241</f>
        <v>0</v>
      </c>
      <c r="Q241" s="142">
        <v>0</v>
      </c>
      <c r="R241" s="142">
        <f>Q241*H241</f>
        <v>0</v>
      </c>
      <c r="S241" s="142">
        <v>0</v>
      </c>
      <c r="T241" s="143">
        <f>S241*H241</f>
        <v>0</v>
      </c>
      <c r="AR241" s="144" t="s">
        <v>217</v>
      </c>
      <c r="AT241" s="144" t="s">
        <v>212</v>
      </c>
      <c r="AU241" s="144" t="s">
        <v>86</v>
      </c>
      <c r="AY241" s="17" t="s">
        <v>210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7" t="s">
        <v>84</v>
      </c>
      <c r="BK241" s="145">
        <f>ROUND(I241*H241,2)</f>
        <v>0</v>
      </c>
      <c r="BL241" s="17" t="s">
        <v>217</v>
      </c>
      <c r="BM241" s="144" t="s">
        <v>2182</v>
      </c>
    </row>
    <row r="242" spans="2:65" s="13" customFormat="1">
      <c r="B242" s="156"/>
      <c r="D242" s="146" t="s">
        <v>221</v>
      </c>
      <c r="E242" s="157" t="s">
        <v>1</v>
      </c>
      <c r="F242" s="158" t="s">
        <v>1549</v>
      </c>
      <c r="H242" s="159">
        <v>675.15099999999995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84</v>
      </c>
      <c r="AY242" s="157" t="s">
        <v>210</v>
      </c>
    </row>
    <row r="243" spans="2:65" s="1" customFormat="1" ht="66.75" customHeight="1">
      <c r="B243" s="32"/>
      <c r="C243" s="133" t="s">
        <v>354</v>
      </c>
      <c r="D243" s="133" t="s">
        <v>212</v>
      </c>
      <c r="E243" s="134" t="s">
        <v>315</v>
      </c>
      <c r="F243" s="135" t="s">
        <v>316</v>
      </c>
      <c r="G243" s="136" t="s">
        <v>155</v>
      </c>
      <c r="H243" s="137">
        <v>1990.373</v>
      </c>
      <c r="I243" s="138"/>
      <c r="J243" s="139">
        <f>ROUND(I243*H243,2)</f>
        <v>0</v>
      </c>
      <c r="K243" s="135" t="s">
        <v>1</v>
      </c>
      <c r="L243" s="32"/>
      <c r="M243" s="140" t="s">
        <v>1</v>
      </c>
      <c r="N243" s="141" t="s">
        <v>41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217</v>
      </c>
      <c r="AT243" s="144" t="s">
        <v>212</v>
      </c>
      <c r="AU243" s="144" t="s">
        <v>86</v>
      </c>
      <c r="AY243" s="17" t="s">
        <v>210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7" t="s">
        <v>84</v>
      </c>
      <c r="BK243" s="145">
        <f>ROUND(I243*H243,2)</f>
        <v>0</v>
      </c>
      <c r="BL243" s="17" t="s">
        <v>217</v>
      </c>
      <c r="BM243" s="144" t="s">
        <v>2183</v>
      </c>
    </row>
    <row r="244" spans="2:65" s="13" customFormat="1">
      <c r="B244" s="156"/>
      <c r="D244" s="146" t="s">
        <v>221</v>
      </c>
      <c r="E244" s="157" t="s">
        <v>1</v>
      </c>
      <c r="F244" s="158" t="s">
        <v>1599</v>
      </c>
      <c r="H244" s="159">
        <v>1990.373</v>
      </c>
      <c r="I244" s="160"/>
      <c r="L244" s="156"/>
      <c r="M244" s="161"/>
      <c r="T244" s="162"/>
      <c r="AT244" s="157" t="s">
        <v>221</v>
      </c>
      <c r="AU244" s="157" t="s">
        <v>86</v>
      </c>
      <c r="AV244" s="13" t="s">
        <v>86</v>
      </c>
      <c r="AW244" s="13" t="s">
        <v>32</v>
      </c>
      <c r="AX244" s="13" t="s">
        <v>84</v>
      </c>
      <c r="AY244" s="157" t="s">
        <v>210</v>
      </c>
    </row>
    <row r="245" spans="2:65" s="1" customFormat="1" ht="44.25" customHeight="1">
      <c r="B245" s="32"/>
      <c r="C245" s="133" t="s">
        <v>360</v>
      </c>
      <c r="D245" s="133" t="s">
        <v>212</v>
      </c>
      <c r="E245" s="134" t="s">
        <v>335</v>
      </c>
      <c r="F245" s="135" t="s">
        <v>336</v>
      </c>
      <c r="G245" s="136" t="s">
        <v>155</v>
      </c>
      <c r="H245" s="137">
        <v>1416.8050000000001</v>
      </c>
      <c r="I245" s="138"/>
      <c r="J245" s="139">
        <f>ROUND(I245*H245,2)</f>
        <v>0</v>
      </c>
      <c r="K245" s="135" t="s">
        <v>1</v>
      </c>
      <c r="L245" s="32"/>
      <c r="M245" s="140" t="s">
        <v>1</v>
      </c>
      <c r="N245" s="141" t="s">
        <v>41</v>
      </c>
      <c r="P245" s="142">
        <f>O245*H245</f>
        <v>0</v>
      </c>
      <c r="Q245" s="142">
        <v>0</v>
      </c>
      <c r="R245" s="142">
        <f>Q245*H245</f>
        <v>0</v>
      </c>
      <c r="S245" s="142">
        <v>0</v>
      </c>
      <c r="T245" s="143">
        <f>S245*H245</f>
        <v>0</v>
      </c>
      <c r="AR245" s="144" t="s">
        <v>217</v>
      </c>
      <c r="AT245" s="144" t="s">
        <v>212</v>
      </c>
      <c r="AU245" s="144" t="s">
        <v>86</v>
      </c>
      <c r="AY245" s="17" t="s">
        <v>210</v>
      </c>
      <c r="BE245" s="145">
        <f>IF(N245="základní",J245,0)</f>
        <v>0</v>
      </c>
      <c r="BF245" s="145">
        <f>IF(N245="snížená",J245,0)</f>
        <v>0</v>
      </c>
      <c r="BG245" s="145">
        <f>IF(N245="zákl. přenesená",J245,0)</f>
        <v>0</v>
      </c>
      <c r="BH245" s="145">
        <f>IF(N245="sníž. přenesená",J245,0)</f>
        <v>0</v>
      </c>
      <c r="BI245" s="145">
        <f>IF(N245="nulová",J245,0)</f>
        <v>0</v>
      </c>
      <c r="BJ245" s="17" t="s">
        <v>84</v>
      </c>
      <c r="BK245" s="145">
        <f>ROUND(I245*H245,2)</f>
        <v>0</v>
      </c>
      <c r="BL245" s="17" t="s">
        <v>217</v>
      </c>
      <c r="BM245" s="144" t="s">
        <v>2184</v>
      </c>
    </row>
    <row r="246" spans="2:65" s="12" customFormat="1">
      <c r="B246" s="150"/>
      <c r="D246" s="146" t="s">
        <v>221</v>
      </c>
      <c r="E246" s="151" t="s">
        <v>1</v>
      </c>
      <c r="F246" s="152" t="s">
        <v>1457</v>
      </c>
      <c r="H246" s="151" t="s">
        <v>1</v>
      </c>
      <c r="I246" s="153"/>
      <c r="L246" s="150"/>
      <c r="M246" s="154"/>
      <c r="T246" s="155"/>
      <c r="AT246" s="151" t="s">
        <v>221</v>
      </c>
      <c r="AU246" s="151" t="s">
        <v>86</v>
      </c>
      <c r="AV246" s="12" t="s">
        <v>84</v>
      </c>
      <c r="AW246" s="12" t="s">
        <v>32</v>
      </c>
      <c r="AX246" s="12" t="s">
        <v>76</v>
      </c>
      <c r="AY246" s="151" t="s">
        <v>210</v>
      </c>
    </row>
    <row r="247" spans="2:65" s="13" customFormat="1">
      <c r="B247" s="156"/>
      <c r="D247" s="146" t="s">
        <v>221</v>
      </c>
      <c r="E247" s="157" t="s">
        <v>1</v>
      </c>
      <c r="F247" s="158" t="s">
        <v>2185</v>
      </c>
      <c r="H247" s="159">
        <v>18.815999999999999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76</v>
      </c>
      <c r="AY247" s="157" t="s">
        <v>210</v>
      </c>
    </row>
    <row r="248" spans="2:65" s="13" customFormat="1">
      <c r="B248" s="156"/>
      <c r="D248" s="146" t="s">
        <v>221</v>
      </c>
      <c r="E248" s="157" t="s">
        <v>1</v>
      </c>
      <c r="F248" s="158" t="s">
        <v>2186</v>
      </c>
      <c r="H248" s="159">
        <v>1.792</v>
      </c>
      <c r="I248" s="160"/>
      <c r="L248" s="156"/>
      <c r="M248" s="161"/>
      <c r="T248" s="162"/>
      <c r="AT248" s="157" t="s">
        <v>221</v>
      </c>
      <c r="AU248" s="157" t="s">
        <v>86</v>
      </c>
      <c r="AV248" s="13" t="s">
        <v>86</v>
      </c>
      <c r="AW248" s="13" t="s">
        <v>32</v>
      </c>
      <c r="AX248" s="13" t="s">
        <v>76</v>
      </c>
      <c r="AY248" s="157" t="s">
        <v>210</v>
      </c>
    </row>
    <row r="249" spans="2:65" s="15" customFormat="1">
      <c r="B249" s="185"/>
      <c r="D249" s="146" t="s">
        <v>221</v>
      </c>
      <c r="E249" s="186" t="s">
        <v>1408</v>
      </c>
      <c r="F249" s="187" t="s">
        <v>1460</v>
      </c>
      <c r="H249" s="188">
        <v>20.608000000000001</v>
      </c>
      <c r="I249" s="189"/>
      <c r="L249" s="185"/>
      <c r="M249" s="190"/>
      <c r="T249" s="191"/>
      <c r="AT249" s="186" t="s">
        <v>221</v>
      </c>
      <c r="AU249" s="186" t="s">
        <v>86</v>
      </c>
      <c r="AV249" s="15" t="s">
        <v>231</v>
      </c>
      <c r="AW249" s="15" t="s">
        <v>32</v>
      </c>
      <c r="AX249" s="15" t="s">
        <v>76</v>
      </c>
      <c r="AY249" s="186" t="s">
        <v>210</v>
      </c>
    </row>
    <row r="250" spans="2:65" s="12" customFormat="1">
      <c r="B250" s="150"/>
      <c r="D250" s="146" t="s">
        <v>221</v>
      </c>
      <c r="E250" s="151" t="s">
        <v>1</v>
      </c>
      <c r="F250" s="152" t="s">
        <v>1461</v>
      </c>
      <c r="H250" s="151" t="s">
        <v>1</v>
      </c>
      <c r="I250" s="153"/>
      <c r="L250" s="150"/>
      <c r="M250" s="154"/>
      <c r="T250" s="155"/>
      <c r="AT250" s="151" t="s">
        <v>221</v>
      </c>
      <c r="AU250" s="151" t="s">
        <v>86</v>
      </c>
      <c r="AV250" s="12" t="s">
        <v>84</v>
      </c>
      <c r="AW250" s="12" t="s">
        <v>32</v>
      </c>
      <c r="AX250" s="12" t="s">
        <v>76</v>
      </c>
      <c r="AY250" s="151" t="s">
        <v>210</v>
      </c>
    </row>
    <row r="251" spans="2:65" s="13" customFormat="1">
      <c r="B251" s="156"/>
      <c r="D251" s="146" t="s">
        <v>221</v>
      </c>
      <c r="E251" s="157" t="s">
        <v>1</v>
      </c>
      <c r="F251" s="158" t="s">
        <v>2187</v>
      </c>
      <c r="H251" s="159">
        <v>320.42399999999998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76</v>
      </c>
      <c r="AY251" s="157" t="s">
        <v>210</v>
      </c>
    </row>
    <row r="252" spans="2:65" s="13" customFormat="1">
      <c r="B252" s="156"/>
      <c r="D252" s="146" t="s">
        <v>221</v>
      </c>
      <c r="E252" s="157" t="s">
        <v>1</v>
      </c>
      <c r="F252" s="158" t="s">
        <v>2188</v>
      </c>
      <c r="H252" s="159">
        <v>327.78199999999998</v>
      </c>
      <c r="I252" s="160"/>
      <c r="L252" s="156"/>
      <c r="M252" s="161"/>
      <c r="T252" s="162"/>
      <c r="AT252" s="157" t="s">
        <v>221</v>
      </c>
      <c r="AU252" s="157" t="s">
        <v>86</v>
      </c>
      <c r="AV252" s="13" t="s">
        <v>86</v>
      </c>
      <c r="AW252" s="13" t="s">
        <v>32</v>
      </c>
      <c r="AX252" s="13" t="s">
        <v>76</v>
      </c>
      <c r="AY252" s="157" t="s">
        <v>210</v>
      </c>
    </row>
    <row r="253" spans="2:65" s="13" customFormat="1">
      <c r="B253" s="156"/>
      <c r="D253" s="146" t="s">
        <v>221</v>
      </c>
      <c r="E253" s="157" t="s">
        <v>1</v>
      </c>
      <c r="F253" s="158" t="s">
        <v>2189</v>
      </c>
      <c r="H253" s="159">
        <v>205.4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32</v>
      </c>
      <c r="AX253" s="13" t="s">
        <v>76</v>
      </c>
      <c r="AY253" s="157" t="s">
        <v>210</v>
      </c>
    </row>
    <row r="254" spans="2:65" s="13" customFormat="1">
      <c r="B254" s="156"/>
      <c r="D254" s="146" t="s">
        <v>221</v>
      </c>
      <c r="E254" s="157" t="s">
        <v>1</v>
      </c>
      <c r="F254" s="158" t="s">
        <v>2190</v>
      </c>
      <c r="H254" s="159">
        <v>12.74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65" s="13" customFormat="1">
      <c r="B255" s="156"/>
      <c r="D255" s="146" t="s">
        <v>221</v>
      </c>
      <c r="E255" s="157" t="s">
        <v>1</v>
      </c>
      <c r="F255" s="158" t="s">
        <v>2191</v>
      </c>
      <c r="H255" s="159">
        <v>215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76</v>
      </c>
      <c r="AY255" s="157" t="s">
        <v>210</v>
      </c>
    </row>
    <row r="256" spans="2:65" s="13" customFormat="1">
      <c r="B256" s="156"/>
      <c r="D256" s="146" t="s">
        <v>221</v>
      </c>
      <c r="E256" s="157" t="s">
        <v>1</v>
      </c>
      <c r="F256" s="158" t="s">
        <v>2192</v>
      </c>
      <c r="H256" s="159">
        <v>17.548999999999999</v>
      </c>
      <c r="I256" s="160"/>
      <c r="L256" s="156"/>
      <c r="M256" s="161"/>
      <c r="T256" s="162"/>
      <c r="AT256" s="157" t="s">
        <v>221</v>
      </c>
      <c r="AU256" s="157" t="s">
        <v>86</v>
      </c>
      <c r="AV256" s="13" t="s">
        <v>86</v>
      </c>
      <c r="AW256" s="13" t="s">
        <v>32</v>
      </c>
      <c r="AX256" s="13" t="s">
        <v>76</v>
      </c>
      <c r="AY256" s="157" t="s">
        <v>210</v>
      </c>
    </row>
    <row r="257" spans="2:65" s="13" customFormat="1">
      <c r="B257" s="156"/>
      <c r="D257" s="146" t="s">
        <v>221</v>
      </c>
      <c r="E257" s="157" t="s">
        <v>1</v>
      </c>
      <c r="F257" s="158" t="s">
        <v>2193</v>
      </c>
      <c r="H257" s="159">
        <v>5.5860000000000003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5" customFormat="1">
      <c r="B258" s="185"/>
      <c r="D258" s="146" t="s">
        <v>221</v>
      </c>
      <c r="E258" s="186" t="s">
        <v>1411</v>
      </c>
      <c r="F258" s="187" t="s">
        <v>1460</v>
      </c>
      <c r="H258" s="188">
        <v>1104.481</v>
      </c>
      <c r="I258" s="189"/>
      <c r="L258" s="185"/>
      <c r="M258" s="190"/>
      <c r="T258" s="191"/>
      <c r="AT258" s="186" t="s">
        <v>221</v>
      </c>
      <c r="AU258" s="186" t="s">
        <v>86</v>
      </c>
      <c r="AV258" s="15" t="s">
        <v>231</v>
      </c>
      <c r="AW258" s="15" t="s">
        <v>32</v>
      </c>
      <c r="AX258" s="15" t="s">
        <v>76</v>
      </c>
      <c r="AY258" s="186" t="s">
        <v>210</v>
      </c>
    </row>
    <row r="259" spans="2:65" s="12" customFormat="1">
      <c r="B259" s="150"/>
      <c r="D259" s="146" t="s">
        <v>221</v>
      </c>
      <c r="E259" s="151" t="s">
        <v>1</v>
      </c>
      <c r="F259" s="152" t="s">
        <v>1541</v>
      </c>
      <c r="H259" s="151" t="s">
        <v>1</v>
      </c>
      <c r="I259" s="153"/>
      <c r="L259" s="150"/>
      <c r="M259" s="154"/>
      <c r="T259" s="155"/>
      <c r="AT259" s="151" t="s">
        <v>221</v>
      </c>
      <c r="AU259" s="151" t="s">
        <v>86</v>
      </c>
      <c r="AV259" s="12" t="s">
        <v>84</v>
      </c>
      <c r="AW259" s="12" t="s">
        <v>32</v>
      </c>
      <c r="AX259" s="12" t="s">
        <v>76</v>
      </c>
      <c r="AY259" s="151" t="s">
        <v>210</v>
      </c>
    </row>
    <row r="260" spans="2:65" s="13" customFormat="1">
      <c r="B260" s="156"/>
      <c r="D260" s="146" t="s">
        <v>221</v>
      </c>
      <c r="E260" s="157" t="s">
        <v>1</v>
      </c>
      <c r="F260" s="158" t="s">
        <v>2194</v>
      </c>
      <c r="H260" s="159">
        <v>8.4420000000000002</v>
      </c>
      <c r="I260" s="160"/>
      <c r="L260" s="156"/>
      <c r="M260" s="161"/>
      <c r="T260" s="162"/>
      <c r="AT260" s="157" t="s">
        <v>221</v>
      </c>
      <c r="AU260" s="157" t="s">
        <v>86</v>
      </c>
      <c r="AV260" s="13" t="s">
        <v>86</v>
      </c>
      <c r="AW260" s="13" t="s">
        <v>32</v>
      </c>
      <c r="AX260" s="13" t="s">
        <v>76</v>
      </c>
      <c r="AY260" s="157" t="s">
        <v>210</v>
      </c>
    </row>
    <row r="261" spans="2:65" s="15" customFormat="1">
      <c r="B261" s="185"/>
      <c r="D261" s="146" t="s">
        <v>221</v>
      </c>
      <c r="E261" s="186" t="s">
        <v>1620</v>
      </c>
      <c r="F261" s="187" t="s">
        <v>1460</v>
      </c>
      <c r="H261" s="188">
        <v>8.4420000000000002</v>
      </c>
      <c r="I261" s="189"/>
      <c r="L261" s="185"/>
      <c r="M261" s="190"/>
      <c r="T261" s="191"/>
      <c r="AT261" s="186" t="s">
        <v>221</v>
      </c>
      <c r="AU261" s="186" t="s">
        <v>86</v>
      </c>
      <c r="AV261" s="15" t="s">
        <v>231</v>
      </c>
      <c r="AW261" s="15" t="s">
        <v>32</v>
      </c>
      <c r="AX261" s="15" t="s">
        <v>76</v>
      </c>
      <c r="AY261" s="186" t="s">
        <v>210</v>
      </c>
    </row>
    <row r="262" spans="2:65" s="12" customFormat="1">
      <c r="B262" s="150"/>
      <c r="D262" s="146" t="s">
        <v>221</v>
      </c>
      <c r="E262" s="151" t="s">
        <v>1</v>
      </c>
      <c r="F262" s="152" t="s">
        <v>1546</v>
      </c>
      <c r="H262" s="151" t="s">
        <v>1</v>
      </c>
      <c r="I262" s="153"/>
      <c r="L262" s="150"/>
      <c r="M262" s="154"/>
      <c r="T262" s="155"/>
      <c r="AT262" s="151" t="s">
        <v>221</v>
      </c>
      <c r="AU262" s="151" t="s">
        <v>86</v>
      </c>
      <c r="AV262" s="12" t="s">
        <v>84</v>
      </c>
      <c r="AW262" s="12" t="s">
        <v>32</v>
      </c>
      <c r="AX262" s="12" t="s">
        <v>76</v>
      </c>
      <c r="AY262" s="151" t="s">
        <v>210</v>
      </c>
    </row>
    <row r="263" spans="2:65" s="13" customFormat="1">
      <c r="B263" s="156"/>
      <c r="D263" s="146" t="s">
        <v>221</v>
      </c>
      <c r="E263" s="157" t="s">
        <v>1</v>
      </c>
      <c r="F263" s="158" t="s">
        <v>2195</v>
      </c>
      <c r="H263" s="159">
        <v>16.562000000000001</v>
      </c>
      <c r="I263" s="160"/>
      <c r="L263" s="156"/>
      <c r="M263" s="161"/>
      <c r="T263" s="162"/>
      <c r="AT263" s="157" t="s">
        <v>221</v>
      </c>
      <c r="AU263" s="157" t="s">
        <v>86</v>
      </c>
      <c r="AV263" s="13" t="s">
        <v>86</v>
      </c>
      <c r="AW263" s="13" t="s">
        <v>32</v>
      </c>
      <c r="AX263" s="13" t="s">
        <v>76</v>
      </c>
      <c r="AY263" s="157" t="s">
        <v>210</v>
      </c>
    </row>
    <row r="264" spans="2:65" s="15" customFormat="1">
      <c r="B264" s="185"/>
      <c r="D264" s="146" t="s">
        <v>221</v>
      </c>
      <c r="E264" s="186" t="s">
        <v>1</v>
      </c>
      <c r="F264" s="187" t="s">
        <v>1460</v>
      </c>
      <c r="H264" s="188">
        <v>16.562000000000001</v>
      </c>
      <c r="I264" s="189"/>
      <c r="L264" s="185"/>
      <c r="M264" s="190"/>
      <c r="T264" s="191"/>
      <c r="AT264" s="186" t="s">
        <v>221</v>
      </c>
      <c r="AU264" s="186" t="s">
        <v>86</v>
      </c>
      <c r="AV264" s="15" t="s">
        <v>231</v>
      </c>
      <c r="AW264" s="15" t="s">
        <v>32</v>
      </c>
      <c r="AX264" s="15" t="s">
        <v>76</v>
      </c>
      <c r="AY264" s="186" t="s">
        <v>210</v>
      </c>
    </row>
    <row r="265" spans="2:65" s="12" customFormat="1">
      <c r="B265" s="150"/>
      <c r="D265" s="146" t="s">
        <v>221</v>
      </c>
      <c r="E265" s="151" t="s">
        <v>1</v>
      </c>
      <c r="F265" s="152" t="s">
        <v>2107</v>
      </c>
      <c r="H265" s="151" t="s">
        <v>1</v>
      </c>
      <c r="I265" s="153"/>
      <c r="L265" s="150"/>
      <c r="M265" s="154"/>
      <c r="T265" s="155"/>
      <c r="AT265" s="151" t="s">
        <v>221</v>
      </c>
      <c r="AU265" s="151" t="s">
        <v>86</v>
      </c>
      <c r="AV265" s="12" t="s">
        <v>84</v>
      </c>
      <c r="AW265" s="12" t="s">
        <v>32</v>
      </c>
      <c r="AX265" s="12" t="s">
        <v>76</v>
      </c>
      <c r="AY265" s="151" t="s">
        <v>210</v>
      </c>
    </row>
    <row r="266" spans="2:65" s="13" customFormat="1">
      <c r="B266" s="156"/>
      <c r="D266" s="146" t="s">
        <v>221</v>
      </c>
      <c r="E266" s="157" t="s">
        <v>1</v>
      </c>
      <c r="F266" s="158" t="s">
        <v>2196</v>
      </c>
      <c r="H266" s="159">
        <v>16.632000000000001</v>
      </c>
      <c r="I266" s="160"/>
      <c r="L266" s="156"/>
      <c r="M266" s="161"/>
      <c r="T266" s="162"/>
      <c r="AT266" s="157" t="s">
        <v>221</v>
      </c>
      <c r="AU266" s="157" t="s">
        <v>86</v>
      </c>
      <c r="AV266" s="13" t="s">
        <v>86</v>
      </c>
      <c r="AW266" s="13" t="s">
        <v>32</v>
      </c>
      <c r="AX266" s="13" t="s">
        <v>76</v>
      </c>
      <c r="AY266" s="157" t="s">
        <v>210</v>
      </c>
    </row>
    <row r="267" spans="2:65" s="15" customFormat="1">
      <c r="B267" s="185"/>
      <c r="D267" s="146" t="s">
        <v>221</v>
      </c>
      <c r="E267" s="186" t="s">
        <v>2106</v>
      </c>
      <c r="F267" s="187" t="s">
        <v>1460</v>
      </c>
      <c r="H267" s="188">
        <v>16.632000000000001</v>
      </c>
      <c r="I267" s="189"/>
      <c r="L267" s="185"/>
      <c r="M267" s="190"/>
      <c r="T267" s="191"/>
      <c r="AT267" s="186" t="s">
        <v>221</v>
      </c>
      <c r="AU267" s="186" t="s">
        <v>86</v>
      </c>
      <c r="AV267" s="15" t="s">
        <v>231</v>
      </c>
      <c r="AW267" s="15" t="s">
        <v>32</v>
      </c>
      <c r="AX267" s="15" t="s">
        <v>76</v>
      </c>
      <c r="AY267" s="186" t="s">
        <v>210</v>
      </c>
    </row>
    <row r="268" spans="2:65" s="12" customFormat="1">
      <c r="B268" s="150"/>
      <c r="D268" s="146" t="s">
        <v>221</v>
      </c>
      <c r="E268" s="151" t="s">
        <v>1</v>
      </c>
      <c r="F268" s="152" t="s">
        <v>1622</v>
      </c>
      <c r="H268" s="151" t="s">
        <v>1</v>
      </c>
      <c r="I268" s="153"/>
      <c r="L268" s="150"/>
      <c r="M268" s="154"/>
      <c r="T268" s="155"/>
      <c r="AT268" s="151" t="s">
        <v>221</v>
      </c>
      <c r="AU268" s="151" t="s">
        <v>86</v>
      </c>
      <c r="AV268" s="12" t="s">
        <v>84</v>
      </c>
      <c r="AW268" s="12" t="s">
        <v>32</v>
      </c>
      <c r="AX268" s="12" t="s">
        <v>76</v>
      </c>
      <c r="AY268" s="151" t="s">
        <v>210</v>
      </c>
    </row>
    <row r="269" spans="2:65" s="13" customFormat="1">
      <c r="B269" s="156"/>
      <c r="D269" s="146" t="s">
        <v>221</v>
      </c>
      <c r="E269" s="157" t="s">
        <v>1</v>
      </c>
      <c r="F269" s="158" t="s">
        <v>2181</v>
      </c>
      <c r="H269" s="159">
        <v>250.08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76</v>
      </c>
      <c r="AY269" s="157" t="s">
        <v>210</v>
      </c>
    </row>
    <row r="270" spans="2:65" s="14" customFormat="1">
      <c r="B270" s="163"/>
      <c r="D270" s="146" t="s">
        <v>221</v>
      </c>
      <c r="E270" s="164" t="s">
        <v>1400</v>
      </c>
      <c r="F270" s="165" t="s">
        <v>224</v>
      </c>
      <c r="H270" s="166">
        <v>1416.8050000000001</v>
      </c>
      <c r="I270" s="167"/>
      <c r="L270" s="163"/>
      <c r="M270" s="168"/>
      <c r="T270" s="169"/>
      <c r="AT270" s="164" t="s">
        <v>221</v>
      </c>
      <c r="AU270" s="164" t="s">
        <v>86</v>
      </c>
      <c r="AV270" s="14" t="s">
        <v>217</v>
      </c>
      <c r="AW270" s="14" t="s">
        <v>32</v>
      </c>
      <c r="AX270" s="14" t="s">
        <v>84</v>
      </c>
      <c r="AY270" s="164" t="s">
        <v>210</v>
      </c>
    </row>
    <row r="271" spans="2:65" s="1" customFormat="1" ht="16.5" customHeight="1">
      <c r="B271" s="32"/>
      <c r="C271" s="170" t="s">
        <v>365</v>
      </c>
      <c r="D271" s="170" t="s">
        <v>327</v>
      </c>
      <c r="E271" s="171" t="s">
        <v>1623</v>
      </c>
      <c r="F271" s="172" t="s">
        <v>1624</v>
      </c>
      <c r="G271" s="173" t="s">
        <v>330</v>
      </c>
      <c r="H271" s="174">
        <v>2055.0349999999999</v>
      </c>
      <c r="I271" s="175"/>
      <c r="J271" s="176">
        <f>ROUND(I271*H271,2)</f>
        <v>0</v>
      </c>
      <c r="K271" s="172" t="s">
        <v>1</v>
      </c>
      <c r="L271" s="177"/>
      <c r="M271" s="178" t="s">
        <v>1</v>
      </c>
      <c r="N271" s="179" t="s">
        <v>41</v>
      </c>
      <c r="P271" s="142">
        <f>O271*H271</f>
        <v>0</v>
      </c>
      <c r="Q271" s="142">
        <v>1</v>
      </c>
      <c r="R271" s="142">
        <f>Q271*H271</f>
        <v>2055.0349999999999</v>
      </c>
      <c r="S271" s="142">
        <v>0</v>
      </c>
      <c r="T271" s="143">
        <f>S271*H271</f>
        <v>0</v>
      </c>
      <c r="AR271" s="144" t="s">
        <v>263</v>
      </c>
      <c r="AT271" s="144" t="s">
        <v>327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2197</v>
      </c>
    </row>
    <row r="272" spans="2:65" s="13" customFormat="1">
      <c r="B272" s="156"/>
      <c r="D272" s="146" t="s">
        <v>221</v>
      </c>
      <c r="E272" s="157" t="s">
        <v>1</v>
      </c>
      <c r="F272" s="158" t="s">
        <v>1626</v>
      </c>
      <c r="H272" s="159">
        <v>1125.0889999999999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76</v>
      </c>
      <c r="AY272" s="157" t="s">
        <v>210</v>
      </c>
    </row>
    <row r="273" spans="2:65" s="13" customFormat="1">
      <c r="B273" s="156"/>
      <c r="D273" s="146" t="s">
        <v>221</v>
      </c>
      <c r="E273" s="157" t="s">
        <v>1</v>
      </c>
      <c r="F273" s="158" t="s">
        <v>2198</v>
      </c>
      <c r="H273" s="159">
        <v>16.597000000000001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76</v>
      </c>
      <c r="AY273" s="157" t="s">
        <v>210</v>
      </c>
    </row>
    <row r="274" spans="2:65" s="14" customFormat="1">
      <c r="B274" s="163"/>
      <c r="D274" s="146" t="s">
        <v>221</v>
      </c>
      <c r="E274" s="164" t="s">
        <v>1402</v>
      </c>
      <c r="F274" s="165" t="s">
        <v>224</v>
      </c>
      <c r="H274" s="166">
        <v>1141.6859999999999</v>
      </c>
      <c r="I274" s="167"/>
      <c r="L274" s="163"/>
      <c r="M274" s="168"/>
      <c r="T274" s="169"/>
      <c r="AT274" s="164" t="s">
        <v>221</v>
      </c>
      <c r="AU274" s="164" t="s">
        <v>86</v>
      </c>
      <c r="AV274" s="14" t="s">
        <v>217</v>
      </c>
      <c r="AW274" s="14" t="s">
        <v>32</v>
      </c>
      <c r="AX274" s="14" t="s">
        <v>76</v>
      </c>
      <c r="AY274" s="164" t="s">
        <v>210</v>
      </c>
    </row>
    <row r="275" spans="2:65" s="13" customFormat="1">
      <c r="B275" s="156"/>
      <c r="D275" s="146" t="s">
        <v>221</v>
      </c>
      <c r="E275" s="157" t="s">
        <v>1</v>
      </c>
      <c r="F275" s="158" t="s">
        <v>1628</v>
      </c>
      <c r="H275" s="159">
        <v>2055.0349999999999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84</v>
      </c>
      <c r="AY275" s="157" t="s">
        <v>210</v>
      </c>
    </row>
    <row r="276" spans="2:65" s="1" customFormat="1" ht="66.75" customHeight="1">
      <c r="B276" s="32"/>
      <c r="C276" s="133" t="s">
        <v>369</v>
      </c>
      <c r="D276" s="133" t="s">
        <v>212</v>
      </c>
      <c r="E276" s="134" t="s">
        <v>319</v>
      </c>
      <c r="F276" s="135" t="s">
        <v>1629</v>
      </c>
      <c r="G276" s="136" t="s">
        <v>155</v>
      </c>
      <c r="H276" s="137">
        <v>761.37900000000002</v>
      </c>
      <c r="I276" s="138"/>
      <c r="J276" s="139">
        <f>ROUND(I276*H276,2)</f>
        <v>0</v>
      </c>
      <c r="K276" s="135" t="s">
        <v>1</v>
      </c>
      <c r="L276" s="32"/>
      <c r="M276" s="140" t="s">
        <v>1</v>
      </c>
      <c r="N276" s="141" t="s">
        <v>41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217</v>
      </c>
      <c r="AT276" s="144" t="s">
        <v>212</v>
      </c>
      <c r="AU276" s="144" t="s">
        <v>86</v>
      </c>
      <c r="AY276" s="17" t="s">
        <v>210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7" t="s">
        <v>84</v>
      </c>
      <c r="BK276" s="145">
        <f>ROUND(I276*H276,2)</f>
        <v>0</v>
      </c>
      <c r="BL276" s="17" t="s">
        <v>217</v>
      </c>
      <c r="BM276" s="144" t="s">
        <v>2199</v>
      </c>
    </row>
    <row r="277" spans="2:65" s="13" customFormat="1">
      <c r="B277" s="156"/>
      <c r="D277" s="146" t="s">
        <v>221</v>
      </c>
      <c r="E277" s="157" t="s">
        <v>1</v>
      </c>
      <c r="F277" s="158" t="s">
        <v>2200</v>
      </c>
      <c r="H277" s="159">
        <v>230.048</v>
      </c>
      <c r="I277" s="160"/>
      <c r="L277" s="156"/>
      <c r="M277" s="161"/>
      <c r="T277" s="162"/>
      <c r="AT277" s="157" t="s">
        <v>221</v>
      </c>
      <c r="AU277" s="157" t="s">
        <v>86</v>
      </c>
      <c r="AV277" s="13" t="s">
        <v>86</v>
      </c>
      <c r="AW277" s="13" t="s">
        <v>32</v>
      </c>
      <c r="AX277" s="13" t="s">
        <v>76</v>
      </c>
      <c r="AY277" s="157" t="s">
        <v>210</v>
      </c>
    </row>
    <row r="278" spans="2:65" s="13" customFormat="1">
      <c r="B278" s="156"/>
      <c r="D278" s="146" t="s">
        <v>221</v>
      </c>
      <c r="E278" s="157" t="s">
        <v>1</v>
      </c>
      <c r="F278" s="158" t="s">
        <v>2201</v>
      </c>
      <c r="H278" s="159">
        <v>196</v>
      </c>
      <c r="I278" s="160"/>
      <c r="L278" s="156"/>
      <c r="M278" s="161"/>
      <c r="T278" s="162"/>
      <c r="AT278" s="157" t="s">
        <v>221</v>
      </c>
      <c r="AU278" s="157" t="s">
        <v>86</v>
      </c>
      <c r="AV278" s="13" t="s">
        <v>86</v>
      </c>
      <c r="AW278" s="13" t="s">
        <v>32</v>
      </c>
      <c r="AX278" s="13" t="s">
        <v>76</v>
      </c>
      <c r="AY278" s="157" t="s">
        <v>210</v>
      </c>
    </row>
    <row r="279" spans="2:65" s="13" customFormat="1">
      <c r="B279" s="156"/>
      <c r="D279" s="146" t="s">
        <v>221</v>
      </c>
      <c r="E279" s="157" t="s">
        <v>1</v>
      </c>
      <c r="F279" s="158" t="s">
        <v>2202</v>
      </c>
      <c r="H279" s="159">
        <v>94.8</v>
      </c>
      <c r="I279" s="160"/>
      <c r="L279" s="156"/>
      <c r="M279" s="161"/>
      <c r="T279" s="162"/>
      <c r="AT279" s="157" t="s">
        <v>221</v>
      </c>
      <c r="AU279" s="157" t="s">
        <v>86</v>
      </c>
      <c r="AV279" s="13" t="s">
        <v>86</v>
      </c>
      <c r="AW279" s="13" t="s">
        <v>32</v>
      </c>
      <c r="AX279" s="13" t="s">
        <v>76</v>
      </c>
      <c r="AY279" s="157" t="s">
        <v>210</v>
      </c>
    </row>
    <row r="280" spans="2:65" s="13" customFormat="1">
      <c r="B280" s="156"/>
      <c r="D280" s="146" t="s">
        <v>221</v>
      </c>
      <c r="E280" s="157" t="s">
        <v>1</v>
      </c>
      <c r="F280" s="158" t="s">
        <v>2203</v>
      </c>
      <c r="H280" s="159">
        <v>157.27699999999999</v>
      </c>
      <c r="I280" s="160"/>
      <c r="L280" s="156"/>
      <c r="M280" s="161"/>
      <c r="T280" s="162"/>
      <c r="AT280" s="157" t="s">
        <v>221</v>
      </c>
      <c r="AU280" s="157" t="s">
        <v>86</v>
      </c>
      <c r="AV280" s="13" t="s">
        <v>86</v>
      </c>
      <c r="AW280" s="13" t="s">
        <v>32</v>
      </c>
      <c r="AX280" s="13" t="s">
        <v>76</v>
      </c>
      <c r="AY280" s="157" t="s">
        <v>210</v>
      </c>
    </row>
    <row r="281" spans="2:65" s="13" customFormat="1">
      <c r="B281" s="156"/>
      <c r="D281" s="146" t="s">
        <v>221</v>
      </c>
      <c r="E281" s="157" t="s">
        <v>1</v>
      </c>
      <c r="F281" s="158" t="s">
        <v>2204</v>
      </c>
      <c r="H281" s="159">
        <v>129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76</v>
      </c>
      <c r="AY281" s="157" t="s">
        <v>210</v>
      </c>
    </row>
    <row r="282" spans="2:65" s="13" customFormat="1">
      <c r="B282" s="156"/>
      <c r="D282" s="146" t="s">
        <v>221</v>
      </c>
      <c r="E282" s="157" t="s">
        <v>1</v>
      </c>
      <c r="F282" s="158" t="s">
        <v>2205</v>
      </c>
      <c r="H282" s="159">
        <v>9.625</v>
      </c>
      <c r="I282" s="160"/>
      <c r="L282" s="156"/>
      <c r="M282" s="161"/>
      <c r="T282" s="162"/>
      <c r="AT282" s="157" t="s">
        <v>221</v>
      </c>
      <c r="AU282" s="157" t="s">
        <v>86</v>
      </c>
      <c r="AV282" s="13" t="s">
        <v>86</v>
      </c>
      <c r="AW282" s="13" t="s">
        <v>32</v>
      </c>
      <c r="AX282" s="13" t="s">
        <v>76</v>
      </c>
      <c r="AY282" s="157" t="s">
        <v>210</v>
      </c>
    </row>
    <row r="283" spans="2:65" s="13" customFormat="1">
      <c r="B283" s="156"/>
      <c r="D283" s="146" t="s">
        <v>221</v>
      </c>
      <c r="E283" s="157" t="s">
        <v>1</v>
      </c>
      <c r="F283" s="158" t="s">
        <v>2206</v>
      </c>
      <c r="H283" s="159">
        <v>5.39</v>
      </c>
      <c r="I283" s="160"/>
      <c r="L283" s="156"/>
      <c r="M283" s="161"/>
      <c r="T283" s="162"/>
      <c r="AT283" s="157" t="s">
        <v>221</v>
      </c>
      <c r="AU283" s="157" t="s">
        <v>86</v>
      </c>
      <c r="AV283" s="13" t="s">
        <v>86</v>
      </c>
      <c r="AW283" s="13" t="s">
        <v>32</v>
      </c>
      <c r="AX283" s="13" t="s">
        <v>76</v>
      </c>
      <c r="AY283" s="157" t="s">
        <v>210</v>
      </c>
    </row>
    <row r="284" spans="2:65" s="15" customFormat="1">
      <c r="B284" s="185"/>
      <c r="D284" s="146" t="s">
        <v>221</v>
      </c>
      <c r="E284" s="186" t="s">
        <v>1</v>
      </c>
      <c r="F284" s="187" t="s">
        <v>1460</v>
      </c>
      <c r="H284" s="188">
        <v>822.14</v>
      </c>
      <c r="I284" s="189"/>
      <c r="L284" s="185"/>
      <c r="M284" s="190"/>
      <c r="T284" s="191"/>
      <c r="AT284" s="186" t="s">
        <v>221</v>
      </c>
      <c r="AU284" s="186" t="s">
        <v>86</v>
      </c>
      <c r="AV284" s="15" t="s">
        <v>231</v>
      </c>
      <c r="AW284" s="15" t="s">
        <v>32</v>
      </c>
      <c r="AX284" s="15" t="s">
        <v>76</v>
      </c>
      <c r="AY284" s="186" t="s">
        <v>210</v>
      </c>
    </row>
    <row r="285" spans="2:65" s="12" customFormat="1">
      <c r="B285" s="150"/>
      <c r="D285" s="146" t="s">
        <v>221</v>
      </c>
      <c r="E285" s="151" t="s">
        <v>1</v>
      </c>
      <c r="F285" s="152" t="s">
        <v>1643</v>
      </c>
      <c r="H285" s="151" t="s">
        <v>1</v>
      </c>
      <c r="I285" s="153"/>
      <c r="L285" s="150"/>
      <c r="M285" s="154"/>
      <c r="T285" s="155"/>
      <c r="AT285" s="151" t="s">
        <v>221</v>
      </c>
      <c r="AU285" s="151" t="s">
        <v>86</v>
      </c>
      <c r="AV285" s="12" t="s">
        <v>84</v>
      </c>
      <c r="AW285" s="12" t="s">
        <v>32</v>
      </c>
      <c r="AX285" s="12" t="s">
        <v>76</v>
      </c>
      <c r="AY285" s="151" t="s">
        <v>210</v>
      </c>
    </row>
    <row r="286" spans="2:65" s="13" customFormat="1">
      <c r="B286" s="156"/>
      <c r="D286" s="146" t="s">
        <v>221</v>
      </c>
      <c r="E286" s="157" t="s">
        <v>1</v>
      </c>
      <c r="F286" s="158" t="s">
        <v>2207</v>
      </c>
      <c r="H286" s="159">
        <v>-24.114999999999998</v>
      </c>
      <c r="I286" s="160"/>
      <c r="L286" s="156"/>
      <c r="M286" s="161"/>
      <c r="T286" s="162"/>
      <c r="AT286" s="157" t="s">
        <v>221</v>
      </c>
      <c r="AU286" s="157" t="s">
        <v>86</v>
      </c>
      <c r="AV286" s="13" t="s">
        <v>86</v>
      </c>
      <c r="AW286" s="13" t="s">
        <v>32</v>
      </c>
      <c r="AX286" s="13" t="s">
        <v>76</v>
      </c>
      <c r="AY286" s="157" t="s">
        <v>210</v>
      </c>
    </row>
    <row r="287" spans="2:65" s="13" customFormat="1">
      <c r="B287" s="156"/>
      <c r="D287" s="146" t="s">
        <v>221</v>
      </c>
      <c r="E287" s="157" t="s">
        <v>1</v>
      </c>
      <c r="F287" s="158" t="s">
        <v>2208</v>
      </c>
      <c r="H287" s="159">
        <v>-36.646000000000001</v>
      </c>
      <c r="I287" s="160"/>
      <c r="L287" s="156"/>
      <c r="M287" s="161"/>
      <c r="T287" s="162"/>
      <c r="AT287" s="157" t="s">
        <v>221</v>
      </c>
      <c r="AU287" s="157" t="s">
        <v>86</v>
      </c>
      <c r="AV287" s="13" t="s">
        <v>86</v>
      </c>
      <c r="AW287" s="13" t="s">
        <v>32</v>
      </c>
      <c r="AX287" s="13" t="s">
        <v>76</v>
      </c>
      <c r="AY287" s="157" t="s">
        <v>210</v>
      </c>
    </row>
    <row r="288" spans="2:65" s="15" customFormat="1">
      <c r="B288" s="185"/>
      <c r="D288" s="146" t="s">
        <v>221</v>
      </c>
      <c r="E288" s="186" t="s">
        <v>1647</v>
      </c>
      <c r="F288" s="187" t="s">
        <v>1460</v>
      </c>
      <c r="H288" s="188">
        <v>-60.761000000000003</v>
      </c>
      <c r="I288" s="189"/>
      <c r="L288" s="185"/>
      <c r="M288" s="190"/>
      <c r="T288" s="191"/>
      <c r="AT288" s="186" t="s">
        <v>221</v>
      </c>
      <c r="AU288" s="186" t="s">
        <v>86</v>
      </c>
      <c r="AV288" s="15" t="s">
        <v>231</v>
      </c>
      <c r="AW288" s="15" t="s">
        <v>32</v>
      </c>
      <c r="AX288" s="15" t="s">
        <v>76</v>
      </c>
      <c r="AY288" s="186" t="s">
        <v>210</v>
      </c>
    </row>
    <row r="289" spans="2:65" s="14" customFormat="1">
      <c r="B289" s="163"/>
      <c r="D289" s="146" t="s">
        <v>221</v>
      </c>
      <c r="E289" s="164" t="s">
        <v>167</v>
      </c>
      <c r="F289" s="165" t="s">
        <v>224</v>
      </c>
      <c r="H289" s="166">
        <v>761.37900000000002</v>
      </c>
      <c r="I289" s="167"/>
      <c r="L289" s="163"/>
      <c r="M289" s="168"/>
      <c r="T289" s="169"/>
      <c r="AT289" s="164" t="s">
        <v>221</v>
      </c>
      <c r="AU289" s="164" t="s">
        <v>86</v>
      </c>
      <c r="AV289" s="14" t="s">
        <v>217</v>
      </c>
      <c r="AW289" s="14" t="s">
        <v>32</v>
      </c>
      <c r="AX289" s="14" t="s">
        <v>84</v>
      </c>
      <c r="AY289" s="164" t="s">
        <v>210</v>
      </c>
    </row>
    <row r="290" spans="2:65" s="1" customFormat="1" ht="16.5" customHeight="1">
      <c r="B290" s="32"/>
      <c r="C290" s="170" t="s">
        <v>376</v>
      </c>
      <c r="D290" s="170" t="s">
        <v>327</v>
      </c>
      <c r="E290" s="171" t="s">
        <v>1648</v>
      </c>
      <c r="F290" s="172" t="s">
        <v>1649</v>
      </c>
      <c r="G290" s="173" t="s">
        <v>330</v>
      </c>
      <c r="H290" s="174">
        <v>1370.482</v>
      </c>
      <c r="I290" s="175"/>
      <c r="J290" s="176">
        <f>ROUND(I290*H290,2)</f>
        <v>0</v>
      </c>
      <c r="K290" s="172" t="s">
        <v>1</v>
      </c>
      <c r="L290" s="177"/>
      <c r="M290" s="178" t="s">
        <v>1</v>
      </c>
      <c r="N290" s="179" t="s">
        <v>41</v>
      </c>
      <c r="P290" s="142">
        <f>O290*H290</f>
        <v>0</v>
      </c>
      <c r="Q290" s="142">
        <v>1</v>
      </c>
      <c r="R290" s="142">
        <f>Q290*H290</f>
        <v>1370.482</v>
      </c>
      <c r="S290" s="142">
        <v>0</v>
      </c>
      <c r="T290" s="143">
        <f>S290*H290</f>
        <v>0</v>
      </c>
      <c r="AR290" s="144" t="s">
        <v>263</v>
      </c>
      <c r="AT290" s="144" t="s">
        <v>327</v>
      </c>
      <c r="AU290" s="144" t="s">
        <v>86</v>
      </c>
      <c r="AY290" s="17" t="s">
        <v>210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7" t="s">
        <v>84</v>
      </c>
      <c r="BK290" s="145">
        <f>ROUND(I290*H290,2)</f>
        <v>0</v>
      </c>
      <c r="BL290" s="17" t="s">
        <v>217</v>
      </c>
      <c r="BM290" s="144" t="s">
        <v>2209</v>
      </c>
    </row>
    <row r="291" spans="2:65" s="13" customFormat="1">
      <c r="B291" s="156"/>
      <c r="D291" s="146" t="s">
        <v>221</v>
      </c>
      <c r="E291" s="157" t="s">
        <v>1</v>
      </c>
      <c r="F291" s="158" t="s">
        <v>1651</v>
      </c>
      <c r="H291" s="159">
        <v>1370.482</v>
      </c>
      <c r="I291" s="160"/>
      <c r="L291" s="156"/>
      <c r="M291" s="161"/>
      <c r="T291" s="162"/>
      <c r="AT291" s="157" t="s">
        <v>221</v>
      </c>
      <c r="AU291" s="157" t="s">
        <v>86</v>
      </c>
      <c r="AV291" s="13" t="s">
        <v>86</v>
      </c>
      <c r="AW291" s="13" t="s">
        <v>32</v>
      </c>
      <c r="AX291" s="13" t="s">
        <v>84</v>
      </c>
      <c r="AY291" s="157" t="s">
        <v>210</v>
      </c>
    </row>
    <row r="292" spans="2:65" s="1" customFormat="1" ht="37.9" customHeight="1">
      <c r="B292" s="32"/>
      <c r="C292" s="133" t="s">
        <v>382</v>
      </c>
      <c r="D292" s="133" t="s">
        <v>212</v>
      </c>
      <c r="E292" s="134" t="s">
        <v>1652</v>
      </c>
      <c r="F292" s="135" t="s">
        <v>1653</v>
      </c>
      <c r="G292" s="136" t="s">
        <v>215</v>
      </c>
      <c r="H292" s="137">
        <v>9.3800000000000008</v>
      </c>
      <c r="I292" s="138"/>
      <c r="J292" s="139">
        <f>ROUND(I292*H292,2)</f>
        <v>0</v>
      </c>
      <c r="K292" s="135" t="s">
        <v>1</v>
      </c>
      <c r="L292" s="32"/>
      <c r="M292" s="140" t="s">
        <v>1</v>
      </c>
      <c r="N292" s="141" t="s">
        <v>41</v>
      </c>
      <c r="P292" s="142">
        <f>O292*H292</f>
        <v>0</v>
      </c>
      <c r="Q292" s="142">
        <v>0</v>
      </c>
      <c r="R292" s="142">
        <f>Q292*H292</f>
        <v>0</v>
      </c>
      <c r="S292" s="142">
        <v>0</v>
      </c>
      <c r="T292" s="143">
        <f>S292*H292</f>
        <v>0</v>
      </c>
      <c r="AR292" s="144" t="s">
        <v>217</v>
      </c>
      <c r="AT292" s="144" t="s">
        <v>212</v>
      </c>
      <c r="AU292" s="144" t="s">
        <v>86</v>
      </c>
      <c r="AY292" s="17" t="s">
        <v>210</v>
      </c>
      <c r="BE292" s="145">
        <f>IF(N292="základní",J292,0)</f>
        <v>0</v>
      </c>
      <c r="BF292" s="145">
        <f>IF(N292="snížená",J292,0)</f>
        <v>0</v>
      </c>
      <c r="BG292" s="145">
        <f>IF(N292="zákl. přenesená",J292,0)</f>
        <v>0</v>
      </c>
      <c r="BH292" s="145">
        <f>IF(N292="sníž. přenesená",J292,0)</f>
        <v>0</v>
      </c>
      <c r="BI292" s="145">
        <f>IF(N292="nulová",J292,0)</f>
        <v>0</v>
      </c>
      <c r="BJ292" s="17" t="s">
        <v>84</v>
      </c>
      <c r="BK292" s="145">
        <f>ROUND(I292*H292,2)</f>
        <v>0</v>
      </c>
      <c r="BL292" s="17" t="s">
        <v>217</v>
      </c>
      <c r="BM292" s="144" t="s">
        <v>2210</v>
      </c>
    </row>
    <row r="293" spans="2:65" s="13" customFormat="1">
      <c r="B293" s="156"/>
      <c r="D293" s="146" t="s">
        <v>221</v>
      </c>
      <c r="E293" s="157" t="s">
        <v>1</v>
      </c>
      <c r="F293" s="158" t="s">
        <v>1395</v>
      </c>
      <c r="H293" s="159">
        <v>9.3800000000000008</v>
      </c>
      <c r="I293" s="160"/>
      <c r="L293" s="156"/>
      <c r="M293" s="161"/>
      <c r="T293" s="162"/>
      <c r="AT293" s="157" t="s">
        <v>221</v>
      </c>
      <c r="AU293" s="157" t="s">
        <v>86</v>
      </c>
      <c r="AV293" s="13" t="s">
        <v>86</v>
      </c>
      <c r="AW293" s="13" t="s">
        <v>32</v>
      </c>
      <c r="AX293" s="13" t="s">
        <v>84</v>
      </c>
      <c r="AY293" s="157" t="s">
        <v>210</v>
      </c>
    </row>
    <row r="294" spans="2:65" s="1" customFormat="1" ht="37.9" customHeight="1">
      <c r="B294" s="32"/>
      <c r="C294" s="133" t="s">
        <v>387</v>
      </c>
      <c r="D294" s="133" t="s">
        <v>212</v>
      </c>
      <c r="E294" s="134" t="s">
        <v>1655</v>
      </c>
      <c r="F294" s="135" t="s">
        <v>1656</v>
      </c>
      <c r="G294" s="136" t="s">
        <v>215</v>
      </c>
      <c r="H294" s="137">
        <v>9.3800000000000008</v>
      </c>
      <c r="I294" s="138"/>
      <c r="J294" s="139">
        <f>ROUND(I294*H294,2)</f>
        <v>0</v>
      </c>
      <c r="K294" s="135" t="s">
        <v>1</v>
      </c>
      <c r="L294" s="32"/>
      <c r="M294" s="140" t="s">
        <v>1</v>
      </c>
      <c r="N294" s="141" t="s">
        <v>41</v>
      </c>
      <c r="P294" s="142">
        <f>O294*H294</f>
        <v>0</v>
      </c>
      <c r="Q294" s="142">
        <v>0</v>
      </c>
      <c r="R294" s="142">
        <f>Q294*H294</f>
        <v>0</v>
      </c>
      <c r="S294" s="142">
        <v>0</v>
      </c>
      <c r="T294" s="143">
        <f>S294*H294</f>
        <v>0</v>
      </c>
      <c r="AR294" s="144" t="s">
        <v>217</v>
      </c>
      <c r="AT294" s="144" t="s">
        <v>212</v>
      </c>
      <c r="AU294" s="144" t="s">
        <v>86</v>
      </c>
      <c r="AY294" s="17" t="s">
        <v>210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7" t="s">
        <v>84</v>
      </c>
      <c r="BK294" s="145">
        <f>ROUND(I294*H294,2)</f>
        <v>0</v>
      </c>
      <c r="BL294" s="17" t="s">
        <v>217</v>
      </c>
      <c r="BM294" s="144" t="s">
        <v>2211</v>
      </c>
    </row>
    <row r="295" spans="2:65" s="13" customFormat="1">
      <c r="B295" s="156"/>
      <c r="D295" s="146" t="s">
        <v>221</v>
      </c>
      <c r="E295" s="157" t="s">
        <v>1</v>
      </c>
      <c r="F295" s="158" t="s">
        <v>1395</v>
      </c>
      <c r="H295" s="159">
        <v>9.3800000000000008</v>
      </c>
      <c r="I295" s="160"/>
      <c r="L295" s="156"/>
      <c r="M295" s="161"/>
      <c r="T295" s="162"/>
      <c r="AT295" s="157" t="s">
        <v>221</v>
      </c>
      <c r="AU295" s="157" t="s">
        <v>86</v>
      </c>
      <c r="AV295" s="13" t="s">
        <v>86</v>
      </c>
      <c r="AW295" s="13" t="s">
        <v>32</v>
      </c>
      <c r="AX295" s="13" t="s">
        <v>84</v>
      </c>
      <c r="AY295" s="157" t="s">
        <v>210</v>
      </c>
    </row>
    <row r="296" spans="2:65" s="1" customFormat="1" ht="16.5" customHeight="1">
      <c r="B296" s="32"/>
      <c r="C296" s="170" t="s">
        <v>393</v>
      </c>
      <c r="D296" s="170" t="s">
        <v>327</v>
      </c>
      <c r="E296" s="171" t="s">
        <v>1658</v>
      </c>
      <c r="F296" s="172" t="s">
        <v>1659</v>
      </c>
      <c r="G296" s="173" t="s">
        <v>372</v>
      </c>
      <c r="H296" s="174">
        <v>0.23499999999999999</v>
      </c>
      <c r="I296" s="175"/>
      <c r="J296" s="176">
        <f>ROUND(I296*H296,2)</f>
        <v>0</v>
      </c>
      <c r="K296" s="172" t="s">
        <v>1</v>
      </c>
      <c r="L296" s="177"/>
      <c r="M296" s="178" t="s">
        <v>1</v>
      </c>
      <c r="N296" s="179" t="s">
        <v>41</v>
      </c>
      <c r="P296" s="142">
        <f>O296*H296</f>
        <v>0</v>
      </c>
      <c r="Q296" s="142">
        <v>1E-3</v>
      </c>
      <c r="R296" s="142">
        <f>Q296*H296</f>
        <v>2.3499999999999999E-4</v>
      </c>
      <c r="S296" s="142">
        <v>0</v>
      </c>
      <c r="T296" s="143">
        <f>S296*H296</f>
        <v>0</v>
      </c>
      <c r="AR296" s="144" t="s">
        <v>263</v>
      </c>
      <c r="AT296" s="144" t="s">
        <v>327</v>
      </c>
      <c r="AU296" s="144" t="s">
        <v>86</v>
      </c>
      <c r="AY296" s="17" t="s">
        <v>210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7" t="s">
        <v>84</v>
      </c>
      <c r="BK296" s="145">
        <f>ROUND(I296*H296,2)</f>
        <v>0</v>
      </c>
      <c r="BL296" s="17" t="s">
        <v>217</v>
      </c>
      <c r="BM296" s="144" t="s">
        <v>2212</v>
      </c>
    </row>
    <row r="297" spans="2:65" s="13" customFormat="1">
      <c r="B297" s="156"/>
      <c r="D297" s="146" t="s">
        <v>221</v>
      </c>
      <c r="E297" s="157" t="s">
        <v>1</v>
      </c>
      <c r="F297" s="158" t="s">
        <v>1661</v>
      </c>
      <c r="H297" s="159">
        <v>0.23499999999999999</v>
      </c>
      <c r="I297" s="160"/>
      <c r="L297" s="156"/>
      <c r="M297" s="161"/>
      <c r="T297" s="162"/>
      <c r="AT297" s="157" t="s">
        <v>221</v>
      </c>
      <c r="AU297" s="157" t="s">
        <v>86</v>
      </c>
      <c r="AV297" s="13" t="s">
        <v>86</v>
      </c>
      <c r="AW297" s="13" t="s">
        <v>32</v>
      </c>
      <c r="AX297" s="13" t="s">
        <v>84</v>
      </c>
      <c r="AY297" s="157" t="s">
        <v>210</v>
      </c>
    </row>
    <row r="298" spans="2:65" s="11" customFormat="1" ht="22.9" customHeight="1">
      <c r="B298" s="121"/>
      <c r="D298" s="122" t="s">
        <v>75</v>
      </c>
      <c r="E298" s="131" t="s">
        <v>86</v>
      </c>
      <c r="F298" s="131" t="s">
        <v>375</v>
      </c>
      <c r="I298" s="124"/>
      <c r="J298" s="132">
        <f>BK298</f>
        <v>0</v>
      </c>
      <c r="L298" s="121"/>
      <c r="M298" s="126"/>
      <c r="P298" s="127">
        <f>P299</f>
        <v>0</v>
      </c>
      <c r="R298" s="127">
        <f>R299</f>
        <v>149.25288</v>
      </c>
      <c r="T298" s="128">
        <f>T299</f>
        <v>0</v>
      </c>
      <c r="AR298" s="122" t="s">
        <v>84</v>
      </c>
      <c r="AT298" s="129" t="s">
        <v>75</v>
      </c>
      <c r="AU298" s="129" t="s">
        <v>84</v>
      </c>
      <c r="AY298" s="122" t="s">
        <v>210</v>
      </c>
      <c r="BK298" s="130">
        <f>BK299</f>
        <v>0</v>
      </c>
    </row>
    <row r="299" spans="2:65" s="1" customFormat="1" ht="62.65" customHeight="1">
      <c r="B299" s="32"/>
      <c r="C299" s="133" t="s">
        <v>400</v>
      </c>
      <c r="D299" s="133" t="s">
        <v>212</v>
      </c>
      <c r="E299" s="134" t="s">
        <v>1662</v>
      </c>
      <c r="F299" s="135" t="s">
        <v>1663</v>
      </c>
      <c r="G299" s="136" t="s">
        <v>240</v>
      </c>
      <c r="H299" s="137">
        <v>730.2</v>
      </c>
      <c r="I299" s="138"/>
      <c r="J299" s="139">
        <f>ROUND(I299*H299,2)</f>
        <v>0</v>
      </c>
      <c r="K299" s="135" t="s">
        <v>1</v>
      </c>
      <c r="L299" s="32"/>
      <c r="M299" s="140" t="s">
        <v>1</v>
      </c>
      <c r="N299" s="141" t="s">
        <v>41</v>
      </c>
      <c r="P299" s="142">
        <f>O299*H299</f>
        <v>0</v>
      </c>
      <c r="Q299" s="142">
        <v>0.2044</v>
      </c>
      <c r="R299" s="142">
        <f>Q299*H299</f>
        <v>149.25288</v>
      </c>
      <c r="S299" s="142">
        <v>0</v>
      </c>
      <c r="T299" s="143">
        <f>S299*H299</f>
        <v>0</v>
      </c>
      <c r="AR299" s="144" t="s">
        <v>217</v>
      </c>
      <c r="AT299" s="144" t="s">
        <v>212</v>
      </c>
      <c r="AU299" s="144" t="s">
        <v>86</v>
      </c>
      <c r="AY299" s="17" t="s">
        <v>210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7" t="s">
        <v>84</v>
      </c>
      <c r="BK299" s="145">
        <f>ROUND(I299*H299,2)</f>
        <v>0</v>
      </c>
      <c r="BL299" s="17" t="s">
        <v>217</v>
      </c>
      <c r="BM299" s="144" t="s">
        <v>2213</v>
      </c>
    </row>
    <row r="300" spans="2:65" s="11" customFormat="1" ht="22.9" customHeight="1">
      <c r="B300" s="121"/>
      <c r="D300" s="122" t="s">
        <v>75</v>
      </c>
      <c r="E300" s="131" t="s">
        <v>231</v>
      </c>
      <c r="F300" s="131" t="s">
        <v>886</v>
      </c>
      <c r="I300" s="124"/>
      <c r="J300" s="132">
        <f>BK300</f>
        <v>0</v>
      </c>
      <c r="L300" s="121"/>
      <c r="M300" s="126"/>
      <c r="P300" s="127">
        <f>P301</f>
        <v>0</v>
      </c>
      <c r="R300" s="127">
        <f>R301</f>
        <v>0</v>
      </c>
      <c r="T300" s="128">
        <f>T301</f>
        <v>0</v>
      </c>
      <c r="AR300" s="122" t="s">
        <v>84</v>
      </c>
      <c r="AT300" s="129" t="s">
        <v>75</v>
      </c>
      <c r="AU300" s="129" t="s">
        <v>84</v>
      </c>
      <c r="AY300" s="122" t="s">
        <v>210</v>
      </c>
      <c r="BK300" s="130">
        <f>BK301</f>
        <v>0</v>
      </c>
    </row>
    <row r="301" spans="2:65" s="1" customFormat="1" ht="24.25" customHeight="1">
      <c r="B301" s="32"/>
      <c r="C301" s="133" t="s">
        <v>275</v>
      </c>
      <c r="D301" s="133" t="s">
        <v>212</v>
      </c>
      <c r="E301" s="134" t="s">
        <v>1668</v>
      </c>
      <c r="F301" s="135" t="s">
        <v>1669</v>
      </c>
      <c r="G301" s="136" t="s">
        <v>240</v>
      </c>
      <c r="H301" s="137">
        <v>730.2</v>
      </c>
      <c r="I301" s="138"/>
      <c r="J301" s="139">
        <f>ROUND(I301*H301,2)</f>
        <v>0</v>
      </c>
      <c r="K301" s="135" t="s">
        <v>1</v>
      </c>
      <c r="L301" s="32"/>
      <c r="M301" s="140" t="s">
        <v>1</v>
      </c>
      <c r="N301" s="141" t="s">
        <v>41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217</v>
      </c>
      <c r="AT301" s="144" t="s">
        <v>212</v>
      </c>
      <c r="AU301" s="144" t="s">
        <v>86</v>
      </c>
      <c r="AY301" s="17" t="s">
        <v>210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7" t="s">
        <v>84</v>
      </c>
      <c r="BK301" s="145">
        <f>ROUND(I301*H301,2)</f>
        <v>0</v>
      </c>
      <c r="BL301" s="17" t="s">
        <v>217</v>
      </c>
      <c r="BM301" s="144" t="s">
        <v>2214</v>
      </c>
    </row>
    <row r="302" spans="2:65" s="11" customFormat="1" ht="22.9" customHeight="1">
      <c r="B302" s="121"/>
      <c r="D302" s="122" t="s">
        <v>75</v>
      </c>
      <c r="E302" s="131" t="s">
        <v>217</v>
      </c>
      <c r="F302" s="131" t="s">
        <v>392</v>
      </c>
      <c r="I302" s="124"/>
      <c r="J302" s="132">
        <f>BK302</f>
        <v>0</v>
      </c>
      <c r="L302" s="121"/>
      <c r="M302" s="126"/>
      <c r="P302" s="127">
        <f>SUM(P303:P317)</f>
        <v>0</v>
      </c>
      <c r="R302" s="127">
        <f>SUM(R303:R317)</f>
        <v>5.7438000000000002</v>
      </c>
      <c r="T302" s="128">
        <f>SUM(T303:T317)</f>
        <v>0</v>
      </c>
      <c r="AR302" s="122" t="s">
        <v>84</v>
      </c>
      <c r="AT302" s="129" t="s">
        <v>75</v>
      </c>
      <c r="AU302" s="129" t="s">
        <v>84</v>
      </c>
      <c r="AY302" s="122" t="s">
        <v>210</v>
      </c>
      <c r="BK302" s="130">
        <f>SUM(BK303:BK317)</f>
        <v>0</v>
      </c>
    </row>
    <row r="303" spans="2:65" s="1" customFormat="1" ht="33" customHeight="1">
      <c r="B303" s="32"/>
      <c r="C303" s="133" t="s">
        <v>408</v>
      </c>
      <c r="D303" s="133" t="s">
        <v>212</v>
      </c>
      <c r="E303" s="134" t="s">
        <v>394</v>
      </c>
      <c r="F303" s="135" t="s">
        <v>1671</v>
      </c>
      <c r="G303" s="136" t="s">
        <v>155</v>
      </c>
      <c r="H303" s="137">
        <v>87.308000000000007</v>
      </c>
      <c r="I303" s="138"/>
      <c r="J303" s="139">
        <f>ROUND(I303*H303,2)</f>
        <v>0</v>
      </c>
      <c r="K303" s="135" t="s">
        <v>1</v>
      </c>
      <c r="L303" s="32"/>
      <c r="M303" s="140" t="s">
        <v>1</v>
      </c>
      <c r="N303" s="141" t="s">
        <v>41</v>
      </c>
      <c r="P303" s="142">
        <f>O303*H303</f>
        <v>0</v>
      </c>
      <c r="Q303" s="142">
        <v>0</v>
      </c>
      <c r="R303" s="142">
        <f>Q303*H303</f>
        <v>0</v>
      </c>
      <c r="S303" s="142">
        <v>0</v>
      </c>
      <c r="T303" s="143">
        <f>S303*H303</f>
        <v>0</v>
      </c>
      <c r="AR303" s="144" t="s">
        <v>217</v>
      </c>
      <c r="AT303" s="144" t="s">
        <v>212</v>
      </c>
      <c r="AU303" s="144" t="s">
        <v>86</v>
      </c>
      <c r="AY303" s="17" t="s">
        <v>210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7" t="s">
        <v>84</v>
      </c>
      <c r="BK303" s="145">
        <f>ROUND(I303*H303,2)</f>
        <v>0</v>
      </c>
      <c r="BL303" s="17" t="s">
        <v>217</v>
      </c>
      <c r="BM303" s="144" t="s">
        <v>2215</v>
      </c>
    </row>
    <row r="304" spans="2:65" s="13" customFormat="1">
      <c r="B304" s="156"/>
      <c r="D304" s="146" t="s">
        <v>221</v>
      </c>
      <c r="E304" s="157" t="s">
        <v>1</v>
      </c>
      <c r="F304" s="158" t="s">
        <v>2216</v>
      </c>
      <c r="H304" s="159">
        <v>14.378</v>
      </c>
      <c r="I304" s="160"/>
      <c r="L304" s="156"/>
      <c r="M304" s="161"/>
      <c r="T304" s="162"/>
      <c r="AT304" s="157" t="s">
        <v>221</v>
      </c>
      <c r="AU304" s="157" t="s">
        <v>86</v>
      </c>
      <c r="AV304" s="13" t="s">
        <v>86</v>
      </c>
      <c r="AW304" s="13" t="s">
        <v>32</v>
      </c>
      <c r="AX304" s="13" t="s">
        <v>76</v>
      </c>
      <c r="AY304" s="157" t="s">
        <v>210</v>
      </c>
    </row>
    <row r="305" spans="2:65" s="13" customFormat="1">
      <c r="B305" s="156"/>
      <c r="D305" s="146" t="s">
        <v>221</v>
      </c>
      <c r="E305" s="157" t="s">
        <v>1</v>
      </c>
      <c r="F305" s="158" t="s">
        <v>2217</v>
      </c>
      <c r="H305" s="159">
        <v>28</v>
      </c>
      <c r="I305" s="160"/>
      <c r="L305" s="156"/>
      <c r="M305" s="161"/>
      <c r="T305" s="162"/>
      <c r="AT305" s="157" t="s">
        <v>221</v>
      </c>
      <c r="AU305" s="157" t="s">
        <v>86</v>
      </c>
      <c r="AV305" s="13" t="s">
        <v>86</v>
      </c>
      <c r="AW305" s="13" t="s">
        <v>32</v>
      </c>
      <c r="AX305" s="13" t="s">
        <v>76</v>
      </c>
      <c r="AY305" s="157" t="s">
        <v>210</v>
      </c>
    </row>
    <row r="306" spans="2:65" s="13" customFormat="1">
      <c r="B306" s="156"/>
      <c r="D306" s="146" t="s">
        <v>221</v>
      </c>
      <c r="E306" s="157" t="s">
        <v>1</v>
      </c>
      <c r="F306" s="158" t="s">
        <v>2218</v>
      </c>
      <c r="H306" s="159">
        <v>15.8</v>
      </c>
      <c r="I306" s="160"/>
      <c r="L306" s="156"/>
      <c r="M306" s="161"/>
      <c r="T306" s="162"/>
      <c r="AT306" s="157" t="s">
        <v>221</v>
      </c>
      <c r="AU306" s="157" t="s">
        <v>86</v>
      </c>
      <c r="AV306" s="13" t="s">
        <v>86</v>
      </c>
      <c r="AW306" s="13" t="s">
        <v>32</v>
      </c>
      <c r="AX306" s="13" t="s">
        <v>76</v>
      </c>
      <c r="AY306" s="157" t="s">
        <v>210</v>
      </c>
    </row>
    <row r="307" spans="2:65" s="13" customFormat="1">
      <c r="B307" s="156"/>
      <c r="D307" s="146" t="s">
        <v>221</v>
      </c>
      <c r="E307" s="157" t="s">
        <v>1</v>
      </c>
      <c r="F307" s="158" t="s">
        <v>2219</v>
      </c>
      <c r="H307" s="159">
        <v>4.9000000000000004</v>
      </c>
      <c r="I307" s="160"/>
      <c r="L307" s="156"/>
      <c r="M307" s="161"/>
      <c r="T307" s="162"/>
      <c r="AT307" s="157" t="s">
        <v>221</v>
      </c>
      <c r="AU307" s="157" t="s">
        <v>86</v>
      </c>
      <c r="AV307" s="13" t="s">
        <v>86</v>
      </c>
      <c r="AW307" s="13" t="s">
        <v>32</v>
      </c>
      <c r="AX307" s="13" t="s">
        <v>76</v>
      </c>
      <c r="AY307" s="157" t="s">
        <v>210</v>
      </c>
    </row>
    <row r="308" spans="2:65" s="13" customFormat="1">
      <c r="B308" s="156"/>
      <c r="D308" s="146" t="s">
        <v>221</v>
      </c>
      <c r="E308" s="157" t="s">
        <v>1</v>
      </c>
      <c r="F308" s="158" t="s">
        <v>2220</v>
      </c>
      <c r="H308" s="159">
        <v>21.5</v>
      </c>
      <c r="I308" s="160"/>
      <c r="L308" s="156"/>
      <c r="M308" s="161"/>
      <c r="T308" s="162"/>
      <c r="AT308" s="157" t="s">
        <v>221</v>
      </c>
      <c r="AU308" s="157" t="s">
        <v>86</v>
      </c>
      <c r="AV308" s="13" t="s">
        <v>86</v>
      </c>
      <c r="AW308" s="13" t="s">
        <v>32</v>
      </c>
      <c r="AX308" s="13" t="s">
        <v>76</v>
      </c>
      <c r="AY308" s="157" t="s">
        <v>210</v>
      </c>
    </row>
    <row r="309" spans="2:65" s="13" customFormat="1">
      <c r="B309" s="156"/>
      <c r="D309" s="146" t="s">
        <v>221</v>
      </c>
      <c r="E309" s="157" t="s">
        <v>1</v>
      </c>
      <c r="F309" s="158" t="s">
        <v>2221</v>
      </c>
      <c r="H309" s="159">
        <v>1.75</v>
      </c>
      <c r="I309" s="160"/>
      <c r="L309" s="156"/>
      <c r="M309" s="161"/>
      <c r="T309" s="162"/>
      <c r="AT309" s="157" t="s">
        <v>221</v>
      </c>
      <c r="AU309" s="157" t="s">
        <v>86</v>
      </c>
      <c r="AV309" s="13" t="s">
        <v>86</v>
      </c>
      <c r="AW309" s="13" t="s">
        <v>32</v>
      </c>
      <c r="AX309" s="13" t="s">
        <v>76</v>
      </c>
      <c r="AY309" s="157" t="s">
        <v>210</v>
      </c>
    </row>
    <row r="310" spans="2:65" s="13" customFormat="1">
      <c r="B310" s="156"/>
      <c r="D310" s="146" t="s">
        <v>221</v>
      </c>
      <c r="E310" s="157" t="s">
        <v>1</v>
      </c>
      <c r="F310" s="158" t="s">
        <v>2222</v>
      </c>
      <c r="H310" s="159">
        <v>0.98</v>
      </c>
      <c r="I310" s="160"/>
      <c r="L310" s="156"/>
      <c r="M310" s="161"/>
      <c r="T310" s="162"/>
      <c r="AT310" s="157" t="s">
        <v>221</v>
      </c>
      <c r="AU310" s="157" t="s">
        <v>86</v>
      </c>
      <c r="AV310" s="13" t="s">
        <v>86</v>
      </c>
      <c r="AW310" s="13" t="s">
        <v>32</v>
      </c>
      <c r="AX310" s="13" t="s">
        <v>76</v>
      </c>
      <c r="AY310" s="157" t="s">
        <v>210</v>
      </c>
    </row>
    <row r="311" spans="2:65" s="14" customFormat="1">
      <c r="B311" s="163"/>
      <c r="D311" s="146" t="s">
        <v>221</v>
      </c>
      <c r="E311" s="164" t="s">
        <v>164</v>
      </c>
      <c r="F311" s="165" t="s">
        <v>224</v>
      </c>
      <c r="H311" s="166">
        <v>87.308000000000007</v>
      </c>
      <c r="I311" s="167"/>
      <c r="L311" s="163"/>
      <c r="M311" s="168"/>
      <c r="T311" s="169"/>
      <c r="AT311" s="164" t="s">
        <v>221</v>
      </c>
      <c r="AU311" s="164" t="s">
        <v>86</v>
      </c>
      <c r="AV311" s="14" t="s">
        <v>217</v>
      </c>
      <c r="AW311" s="14" t="s">
        <v>32</v>
      </c>
      <c r="AX311" s="14" t="s">
        <v>84</v>
      </c>
      <c r="AY311" s="164" t="s">
        <v>210</v>
      </c>
    </row>
    <row r="312" spans="2:65" s="1" customFormat="1" ht="24.25" customHeight="1">
      <c r="B312" s="32"/>
      <c r="C312" s="133" t="s">
        <v>413</v>
      </c>
      <c r="D312" s="133" t="s">
        <v>212</v>
      </c>
      <c r="E312" s="134" t="s">
        <v>1684</v>
      </c>
      <c r="F312" s="135" t="s">
        <v>1685</v>
      </c>
      <c r="G312" s="136" t="s">
        <v>266</v>
      </c>
      <c r="H312" s="137">
        <v>40</v>
      </c>
      <c r="I312" s="138"/>
      <c r="J312" s="139">
        <f t="shared" ref="J312:J317" si="0">ROUND(I312*H312,2)</f>
        <v>0</v>
      </c>
      <c r="K312" s="135" t="s">
        <v>1</v>
      </c>
      <c r="L312" s="32"/>
      <c r="M312" s="140" t="s">
        <v>1</v>
      </c>
      <c r="N312" s="141" t="s">
        <v>41</v>
      </c>
      <c r="P312" s="142">
        <f t="shared" ref="P312:P317" si="1">O312*H312</f>
        <v>0</v>
      </c>
      <c r="Q312" s="142">
        <v>8.7419999999999998E-2</v>
      </c>
      <c r="R312" s="142">
        <f t="shared" ref="R312:R317" si="2">Q312*H312</f>
        <v>3.4967999999999999</v>
      </c>
      <c r="S312" s="142">
        <v>0</v>
      </c>
      <c r="T312" s="143">
        <f t="shared" ref="T312:T317" si="3">S312*H312</f>
        <v>0</v>
      </c>
      <c r="AR312" s="144" t="s">
        <v>217</v>
      </c>
      <c r="AT312" s="144" t="s">
        <v>212</v>
      </c>
      <c r="AU312" s="144" t="s">
        <v>86</v>
      </c>
      <c r="AY312" s="17" t="s">
        <v>210</v>
      </c>
      <c r="BE312" s="145">
        <f t="shared" ref="BE312:BE317" si="4">IF(N312="základní",J312,0)</f>
        <v>0</v>
      </c>
      <c r="BF312" s="145">
        <f t="shared" ref="BF312:BF317" si="5">IF(N312="snížená",J312,0)</f>
        <v>0</v>
      </c>
      <c r="BG312" s="145">
        <f t="shared" ref="BG312:BG317" si="6">IF(N312="zákl. přenesená",J312,0)</f>
        <v>0</v>
      </c>
      <c r="BH312" s="145">
        <f t="shared" ref="BH312:BH317" si="7">IF(N312="sníž. přenesená",J312,0)</f>
        <v>0</v>
      </c>
      <c r="BI312" s="145">
        <f t="shared" ref="BI312:BI317" si="8">IF(N312="nulová",J312,0)</f>
        <v>0</v>
      </c>
      <c r="BJ312" s="17" t="s">
        <v>84</v>
      </c>
      <c r="BK312" s="145">
        <f t="shared" ref="BK312:BK317" si="9">ROUND(I312*H312,2)</f>
        <v>0</v>
      </c>
      <c r="BL312" s="17" t="s">
        <v>217</v>
      </c>
      <c r="BM312" s="144" t="s">
        <v>2223</v>
      </c>
    </row>
    <row r="313" spans="2:65" s="1" customFormat="1" ht="24.25" customHeight="1">
      <c r="B313" s="32"/>
      <c r="C313" s="170" t="s">
        <v>417</v>
      </c>
      <c r="D313" s="170" t="s">
        <v>327</v>
      </c>
      <c r="E313" s="171" t="s">
        <v>1687</v>
      </c>
      <c r="F313" s="172" t="s">
        <v>1688</v>
      </c>
      <c r="G313" s="173" t="s">
        <v>266</v>
      </c>
      <c r="H313" s="174">
        <v>2</v>
      </c>
      <c r="I313" s="175"/>
      <c r="J313" s="176">
        <f t="shared" si="0"/>
        <v>0</v>
      </c>
      <c r="K313" s="172" t="s">
        <v>1</v>
      </c>
      <c r="L313" s="177"/>
      <c r="M313" s="178" t="s">
        <v>1</v>
      </c>
      <c r="N313" s="179" t="s">
        <v>41</v>
      </c>
      <c r="P313" s="142">
        <f t="shared" si="1"/>
        <v>0</v>
      </c>
      <c r="Q313" s="142">
        <v>2.8000000000000001E-2</v>
      </c>
      <c r="R313" s="142">
        <f t="shared" si="2"/>
        <v>5.6000000000000001E-2</v>
      </c>
      <c r="S313" s="142">
        <v>0</v>
      </c>
      <c r="T313" s="143">
        <f t="shared" si="3"/>
        <v>0</v>
      </c>
      <c r="AR313" s="144" t="s">
        <v>263</v>
      </c>
      <c r="AT313" s="144" t="s">
        <v>327</v>
      </c>
      <c r="AU313" s="144" t="s">
        <v>86</v>
      </c>
      <c r="AY313" s="17" t="s">
        <v>210</v>
      </c>
      <c r="BE313" s="145">
        <f t="shared" si="4"/>
        <v>0</v>
      </c>
      <c r="BF313" s="145">
        <f t="shared" si="5"/>
        <v>0</v>
      </c>
      <c r="BG313" s="145">
        <f t="shared" si="6"/>
        <v>0</v>
      </c>
      <c r="BH313" s="145">
        <f t="shared" si="7"/>
        <v>0</v>
      </c>
      <c r="BI313" s="145">
        <f t="shared" si="8"/>
        <v>0</v>
      </c>
      <c r="BJ313" s="17" t="s">
        <v>84</v>
      </c>
      <c r="BK313" s="145">
        <f t="shared" si="9"/>
        <v>0</v>
      </c>
      <c r="BL313" s="17" t="s">
        <v>217</v>
      </c>
      <c r="BM313" s="144" t="s">
        <v>2224</v>
      </c>
    </row>
    <row r="314" spans="2:65" s="1" customFormat="1" ht="24.25" customHeight="1">
      <c r="B314" s="32"/>
      <c r="C314" s="170" t="s">
        <v>425</v>
      </c>
      <c r="D314" s="170" t="s">
        <v>327</v>
      </c>
      <c r="E314" s="171" t="s">
        <v>1690</v>
      </c>
      <c r="F314" s="172" t="s">
        <v>1691</v>
      </c>
      <c r="G314" s="173" t="s">
        <v>266</v>
      </c>
      <c r="H314" s="174">
        <v>10</v>
      </c>
      <c r="I314" s="175"/>
      <c r="J314" s="176">
        <f t="shared" si="0"/>
        <v>0</v>
      </c>
      <c r="K314" s="172" t="s">
        <v>1</v>
      </c>
      <c r="L314" s="177"/>
      <c r="M314" s="178" t="s">
        <v>1</v>
      </c>
      <c r="N314" s="179" t="s">
        <v>41</v>
      </c>
      <c r="P314" s="142">
        <f t="shared" si="1"/>
        <v>0</v>
      </c>
      <c r="Q314" s="142">
        <v>0.04</v>
      </c>
      <c r="R314" s="142">
        <f t="shared" si="2"/>
        <v>0.4</v>
      </c>
      <c r="S314" s="142">
        <v>0</v>
      </c>
      <c r="T314" s="143">
        <f t="shared" si="3"/>
        <v>0</v>
      </c>
      <c r="AR314" s="144" t="s">
        <v>263</v>
      </c>
      <c r="AT314" s="144" t="s">
        <v>327</v>
      </c>
      <c r="AU314" s="144" t="s">
        <v>86</v>
      </c>
      <c r="AY314" s="17" t="s">
        <v>210</v>
      </c>
      <c r="BE314" s="145">
        <f t="shared" si="4"/>
        <v>0</v>
      </c>
      <c r="BF314" s="145">
        <f t="shared" si="5"/>
        <v>0</v>
      </c>
      <c r="BG314" s="145">
        <f t="shared" si="6"/>
        <v>0</v>
      </c>
      <c r="BH314" s="145">
        <f t="shared" si="7"/>
        <v>0</v>
      </c>
      <c r="BI314" s="145">
        <f t="shared" si="8"/>
        <v>0</v>
      </c>
      <c r="BJ314" s="17" t="s">
        <v>84</v>
      </c>
      <c r="BK314" s="145">
        <f t="shared" si="9"/>
        <v>0</v>
      </c>
      <c r="BL314" s="17" t="s">
        <v>217</v>
      </c>
      <c r="BM314" s="144" t="s">
        <v>2225</v>
      </c>
    </row>
    <row r="315" spans="2:65" s="1" customFormat="1" ht="24.25" customHeight="1">
      <c r="B315" s="32"/>
      <c r="C315" s="170" t="s">
        <v>429</v>
      </c>
      <c r="D315" s="170" t="s">
        <v>327</v>
      </c>
      <c r="E315" s="171" t="s">
        <v>1693</v>
      </c>
      <c r="F315" s="172" t="s">
        <v>1694</v>
      </c>
      <c r="G315" s="173" t="s">
        <v>266</v>
      </c>
      <c r="H315" s="174">
        <v>12</v>
      </c>
      <c r="I315" s="175"/>
      <c r="J315" s="176">
        <f t="shared" si="0"/>
        <v>0</v>
      </c>
      <c r="K315" s="172" t="s">
        <v>1</v>
      </c>
      <c r="L315" s="177"/>
      <c r="M315" s="178" t="s">
        <v>1</v>
      </c>
      <c r="N315" s="179" t="s">
        <v>41</v>
      </c>
      <c r="P315" s="142">
        <f t="shared" si="1"/>
        <v>0</v>
      </c>
      <c r="Q315" s="142">
        <v>5.0999999999999997E-2</v>
      </c>
      <c r="R315" s="142">
        <f t="shared" si="2"/>
        <v>0.61199999999999999</v>
      </c>
      <c r="S315" s="142">
        <v>0</v>
      </c>
      <c r="T315" s="143">
        <f t="shared" si="3"/>
        <v>0</v>
      </c>
      <c r="AR315" s="144" t="s">
        <v>263</v>
      </c>
      <c r="AT315" s="144" t="s">
        <v>327</v>
      </c>
      <c r="AU315" s="144" t="s">
        <v>86</v>
      </c>
      <c r="AY315" s="17" t="s">
        <v>210</v>
      </c>
      <c r="BE315" s="145">
        <f t="shared" si="4"/>
        <v>0</v>
      </c>
      <c r="BF315" s="145">
        <f t="shared" si="5"/>
        <v>0</v>
      </c>
      <c r="BG315" s="145">
        <f t="shared" si="6"/>
        <v>0</v>
      </c>
      <c r="BH315" s="145">
        <f t="shared" si="7"/>
        <v>0</v>
      </c>
      <c r="BI315" s="145">
        <f t="shared" si="8"/>
        <v>0</v>
      </c>
      <c r="BJ315" s="17" t="s">
        <v>84</v>
      </c>
      <c r="BK315" s="145">
        <f t="shared" si="9"/>
        <v>0</v>
      </c>
      <c r="BL315" s="17" t="s">
        <v>217</v>
      </c>
      <c r="BM315" s="144" t="s">
        <v>2226</v>
      </c>
    </row>
    <row r="316" spans="2:65" s="1" customFormat="1" ht="24.25" customHeight="1">
      <c r="B316" s="32"/>
      <c r="C316" s="170" t="s">
        <v>433</v>
      </c>
      <c r="D316" s="170" t="s">
        <v>327</v>
      </c>
      <c r="E316" s="171" t="s">
        <v>1696</v>
      </c>
      <c r="F316" s="172" t="s">
        <v>1697</v>
      </c>
      <c r="G316" s="173" t="s">
        <v>266</v>
      </c>
      <c r="H316" s="174">
        <v>9</v>
      </c>
      <c r="I316" s="175"/>
      <c r="J316" s="176">
        <f t="shared" si="0"/>
        <v>0</v>
      </c>
      <c r="K316" s="172" t="s">
        <v>1</v>
      </c>
      <c r="L316" s="177"/>
      <c r="M316" s="178" t="s">
        <v>1</v>
      </c>
      <c r="N316" s="179" t="s">
        <v>41</v>
      </c>
      <c r="P316" s="142">
        <f t="shared" si="1"/>
        <v>0</v>
      </c>
      <c r="Q316" s="142">
        <v>6.8000000000000005E-2</v>
      </c>
      <c r="R316" s="142">
        <f t="shared" si="2"/>
        <v>0.6120000000000001</v>
      </c>
      <c r="S316" s="142">
        <v>0</v>
      </c>
      <c r="T316" s="143">
        <f t="shared" si="3"/>
        <v>0</v>
      </c>
      <c r="AR316" s="144" t="s">
        <v>263</v>
      </c>
      <c r="AT316" s="144" t="s">
        <v>327</v>
      </c>
      <c r="AU316" s="144" t="s">
        <v>86</v>
      </c>
      <c r="AY316" s="17" t="s">
        <v>210</v>
      </c>
      <c r="BE316" s="145">
        <f t="shared" si="4"/>
        <v>0</v>
      </c>
      <c r="BF316" s="145">
        <f t="shared" si="5"/>
        <v>0</v>
      </c>
      <c r="BG316" s="145">
        <f t="shared" si="6"/>
        <v>0</v>
      </c>
      <c r="BH316" s="145">
        <f t="shared" si="7"/>
        <v>0</v>
      </c>
      <c r="BI316" s="145">
        <f t="shared" si="8"/>
        <v>0</v>
      </c>
      <c r="BJ316" s="17" t="s">
        <v>84</v>
      </c>
      <c r="BK316" s="145">
        <f t="shared" si="9"/>
        <v>0</v>
      </c>
      <c r="BL316" s="17" t="s">
        <v>217</v>
      </c>
      <c r="BM316" s="144" t="s">
        <v>2227</v>
      </c>
    </row>
    <row r="317" spans="2:65" s="1" customFormat="1" ht="24.25" customHeight="1">
      <c r="B317" s="32"/>
      <c r="C317" s="170" t="s">
        <v>438</v>
      </c>
      <c r="D317" s="170" t="s">
        <v>327</v>
      </c>
      <c r="E317" s="171" t="s">
        <v>1699</v>
      </c>
      <c r="F317" s="172" t="s">
        <v>1700</v>
      </c>
      <c r="G317" s="173" t="s">
        <v>266</v>
      </c>
      <c r="H317" s="174">
        <v>7</v>
      </c>
      <c r="I317" s="175"/>
      <c r="J317" s="176">
        <f t="shared" si="0"/>
        <v>0</v>
      </c>
      <c r="K317" s="172" t="s">
        <v>1</v>
      </c>
      <c r="L317" s="177"/>
      <c r="M317" s="178" t="s">
        <v>1</v>
      </c>
      <c r="N317" s="179" t="s">
        <v>41</v>
      </c>
      <c r="P317" s="142">
        <f t="shared" si="1"/>
        <v>0</v>
      </c>
      <c r="Q317" s="142">
        <v>8.1000000000000003E-2</v>
      </c>
      <c r="R317" s="142">
        <f t="shared" si="2"/>
        <v>0.56700000000000006</v>
      </c>
      <c r="S317" s="142">
        <v>0</v>
      </c>
      <c r="T317" s="143">
        <f t="shared" si="3"/>
        <v>0</v>
      </c>
      <c r="AR317" s="144" t="s">
        <v>263</v>
      </c>
      <c r="AT317" s="144" t="s">
        <v>327</v>
      </c>
      <c r="AU317" s="144" t="s">
        <v>86</v>
      </c>
      <c r="AY317" s="17" t="s">
        <v>210</v>
      </c>
      <c r="BE317" s="145">
        <f t="shared" si="4"/>
        <v>0</v>
      </c>
      <c r="BF317" s="145">
        <f t="shared" si="5"/>
        <v>0</v>
      </c>
      <c r="BG317" s="145">
        <f t="shared" si="6"/>
        <v>0</v>
      </c>
      <c r="BH317" s="145">
        <f t="shared" si="7"/>
        <v>0</v>
      </c>
      <c r="BI317" s="145">
        <f t="shared" si="8"/>
        <v>0</v>
      </c>
      <c r="BJ317" s="17" t="s">
        <v>84</v>
      </c>
      <c r="BK317" s="145">
        <f t="shared" si="9"/>
        <v>0</v>
      </c>
      <c r="BL317" s="17" t="s">
        <v>217</v>
      </c>
      <c r="BM317" s="144" t="s">
        <v>2228</v>
      </c>
    </row>
    <row r="318" spans="2:65" s="11" customFormat="1" ht="22.9" customHeight="1">
      <c r="B318" s="121"/>
      <c r="D318" s="122" t="s">
        <v>75</v>
      </c>
      <c r="E318" s="131" t="s">
        <v>245</v>
      </c>
      <c r="F318" s="131" t="s">
        <v>399</v>
      </c>
      <c r="I318" s="124"/>
      <c r="J318" s="132">
        <f>BK318</f>
        <v>0</v>
      </c>
      <c r="L318" s="121"/>
      <c r="M318" s="126"/>
      <c r="P318" s="127">
        <f>SUM(P319:P328)</f>
        <v>0</v>
      </c>
      <c r="R318" s="127">
        <f>SUM(R319:R328)</f>
        <v>12.0239616</v>
      </c>
      <c r="T318" s="128">
        <f>SUM(T319:T328)</f>
        <v>0</v>
      </c>
      <c r="AR318" s="122" t="s">
        <v>84</v>
      </c>
      <c r="AT318" s="129" t="s">
        <v>75</v>
      </c>
      <c r="AU318" s="129" t="s">
        <v>84</v>
      </c>
      <c r="AY318" s="122" t="s">
        <v>210</v>
      </c>
      <c r="BK318" s="130">
        <f>SUM(BK319:BK328)</f>
        <v>0</v>
      </c>
    </row>
    <row r="319" spans="2:65" s="1" customFormat="1" ht="44.25" customHeight="1">
      <c r="B319" s="32"/>
      <c r="C319" s="133" t="s">
        <v>442</v>
      </c>
      <c r="D319" s="133" t="s">
        <v>212</v>
      </c>
      <c r="E319" s="134" t="s">
        <v>2229</v>
      </c>
      <c r="F319" s="135" t="s">
        <v>2230</v>
      </c>
      <c r="G319" s="136" t="s">
        <v>215</v>
      </c>
      <c r="H319" s="137">
        <v>15.12</v>
      </c>
      <c r="I319" s="138"/>
      <c r="J319" s="139">
        <f>ROUND(I319*H319,2)</f>
        <v>0</v>
      </c>
      <c r="K319" s="135" t="s">
        <v>1</v>
      </c>
      <c r="L319" s="32"/>
      <c r="M319" s="140" t="s">
        <v>1</v>
      </c>
      <c r="N319" s="141" t="s">
        <v>41</v>
      </c>
      <c r="P319" s="142">
        <f>O319*H319</f>
        <v>0</v>
      </c>
      <c r="Q319" s="142">
        <v>0</v>
      </c>
      <c r="R319" s="142">
        <f>Q319*H319</f>
        <v>0</v>
      </c>
      <c r="S319" s="142">
        <v>0</v>
      </c>
      <c r="T319" s="143">
        <f>S319*H319</f>
        <v>0</v>
      </c>
      <c r="AR319" s="144" t="s">
        <v>217</v>
      </c>
      <c r="AT319" s="144" t="s">
        <v>212</v>
      </c>
      <c r="AU319" s="144" t="s">
        <v>86</v>
      </c>
      <c r="AY319" s="17" t="s">
        <v>210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7" t="s">
        <v>84</v>
      </c>
      <c r="BK319" s="145">
        <f>ROUND(I319*H319,2)</f>
        <v>0</v>
      </c>
      <c r="BL319" s="17" t="s">
        <v>217</v>
      </c>
      <c r="BM319" s="144" t="s">
        <v>2231</v>
      </c>
    </row>
    <row r="320" spans="2:65" s="13" customFormat="1">
      <c r="B320" s="156"/>
      <c r="D320" s="146" t="s">
        <v>221</v>
      </c>
      <c r="E320" s="157" t="s">
        <v>1</v>
      </c>
      <c r="F320" s="158" t="s">
        <v>2232</v>
      </c>
      <c r="H320" s="159">
        <v>15.12</v>
      </c>
      <c r="I320" s="160"/>
      <c r="L320" s="156"/>
      <c r="M320" s="161"/>
      <c r="T320" s="162"/>
      <c r="AT320" s="157" t="s">
        <v>221</v>
      </c>
      <c r="AU320" s="157" t="s">
        <v>86</v>
      </c>
      <c r="AV320" s="13" t="s">
        <v>86</v>
      </c>
      <c r="AW320" s="13" t="s">
        <v>32</v>
      </c>
      <c r="AX320" s="13" t="s">
        <v>84</v>
      </c>
      <c r="AY320" s="157" t="s">
        <v>210</v>
      </c>
    </row>
    <row r="321" spans="2:65" s="1" customFormat="1" ht="33" customHeight="1">
      <c r="B321" s="32"/>
      <c r="C321" s="133" t="s">
        <v>448</v>
      </c>
      <c r="D321" s="133" t="s">
        <v>212</v>
      </c>
      <c r="E321" s="134" t="s">
        <v>2233</v>
      </c>
      <c r="F321" s="135" t="s">
        <v>2234</v>
      </c>
      <c r="G321" s="136" t="s">
        <v>215</v>
      </c>
      <c r="H321" s="137">
        <v>15.12</v>
      </c>
      <c r="I321" s="138"/>
      <c r="J321" s="139">
        <f>ROUND(I321*H321,2)</f>
        <v>0</v>
      </c>
      <c r="K321" s="135" t="s">
        <v>1</v>
      </c>
      <c r="L321" s="32"/>
      <c r="M321" s="140" t="s">
        <v>1</v>
      </c>
      <c r="N321" s="141" t="s">
        <v>41</v>
      </c>
      <c r="P321" s="142">
        <f>O321*H321</f>
        <v>0</v>
      </c>
      <c r="Q321" s="142">
        <v>0</v>
      </c>
      <c r="R321" s="142">
        <f>Q321*H321</f>
        <v>0</v>
      </c>
      <c r="S321" s="142">
        <v>0</v>
      </c>
      <c r="T321" s="143">
        <f>S321*H321</f>
        <v>0</v>
      </c>
      <c r="AR321" s="144" t="s">
        <v>217</v>
      </c>
      <c r="AT321" s="144" t="s">
        <v>212</v>
      </c>
      <c r="AU321" s="144" t="s">
        <v>86</v>
      </c>
      <c r="AY321" s="17" t="s">
        <v>210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7" t="s">
        <v>84</v>
      </c>
      <c r="BK321" s="145">
        <f>ROUND(I321*H321,2)</f>
        <v>0</v>
      </c>
      <c r="BL321" s="17" t="s">
        <v>217</v>
      </c>
      <c r="BM321" s="144" t="s">
        <v>2235</v>
      </c>
    </row>
    <row r="322" spans="2:65" s="13" customFormat="1">
      <c r="B322" s="156"/>
      <c r="D322" s="146" t="s">
        <v>221</v>
      </c>
      <c r="E322" s="157" t="s">
        <v>1</v>
      </c>
      <c r="F322" s="158" t="s">
        <v>2232</v>
      </c>
      <c r="H322" s="159">
        <v>15.12</v>
      </c>
      <c r="I322" s="160"/>
      <c r="L322" s="156"/>
      <c r="M322" s="161"/>
      <c r="T322" s="162"/>
      <c r="AT322" s="157" t="s">
        <v>221</v>
      </c>
      <c r="AU322" s="157" t="s">
        <v>86</v>
      </c>
      <c r="AV322" s="13" t="s">
        <v>86</v>
      </c>
      <c r="AW322" s="13" t="s">
        <v>32</v>
      </c>
      <c r="AX322" s="13" t="s">
        <v>84</v>
      </c>
      <c r="AY322" s="157" t="s">
        <v>210</v>
      </c>
    </row>
    <row r="323" spans="2:65" s="1" customFormat="1" ht="33" customHeight="1">
      <c r="B323" s="32"/>
      <c r="C323" s="133" t="s">
        <v>454</v>
      </c>
      <c r="D323" s="133" t="s">
        <v>212</v>
      </c>
      <c r="E323" s="134" t="s">
        <v>401</v>
      </c>
      <c r="F323" s="135" t="s">
        <v>1710</v>
      </c>
      <c r="G323" s="136" t="s">
        <v>215</v>
      </c>
      <c r="H323" s="137">
        <v>31.36</v>
      </c>
      <c r="I323" s="138"/>
      <c r="J323" s="139">
        <f>ROUND(I323*H323,2)</f>
        <v>0</v>
      </c>
      <c r="K323" s="135" t="s">
        <v>1</v>
      </c>
      <c r="L323" s="32"/>
      <c r="M323" s="140" t="s">
        <v>1</v>
      </c>
      <c r="N323" s="141" t="s">
        <v>41</v>
      </c>
      <c r="P323" s="142">
        <f>O323*H323</f>
        <v>0</v>
      </c>
      <c r="Q323" s="142">
        <v>0</v>
      </c>
      <c r="R323" s="142">
        <f>Q323*H323</f>
        <v>0</v>
      </c>
      <c r="S323" s="142">
        <v>0</v>
      </c>
      <c r="T323" s="143">
        <f>S323*H323</f>
        <v>0</v>
      </c>
      <c r="AR323" s="144" t="s">
        <v>217</v>
      </c>
      <c r="AT323" s="144" t="s">
        <v>212</v>
      </c>
      <c r="AU323" s="144" t="s">
        <v>86</v>
      </c>
      <c r="AY323" s="17" t="s">
        <v>210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7" t="s">
        <v>84</v>
      </c>
      <c r="BK323" s="145">
        <f>ROUND(I323*H323,2)</f>
        <v>0</v>
      </c>
      <c r="BL323" s="17" t="s">
        <v>217</v>
      </c>
      <c r="BM323" s="144" t="s">
        <v>2236</v>
      </c>
    </row>
    <row r="324" spans="2:65" s="13" customFormat="1">
      <c r="B324" s="156"/>
      <c r="D324" s="146" t="s">
        <v>221</v>
      </c>
      <c r="E324" s="157" t="s">
        <v>1</v>
      </c>
      <c r="F324" s="158" t="s">
        <v>1389</v>
      </c>
      <c r="H324" s="159">
        <v>31.36</v>
      </c>
      <c r="I324" s="160"/>
      <c r="L324" s="156"/>
      <c r="M324" s="161"/>
      <c r="T324" s="162"/>
      <c r="AT324" s="157" t="s">
        <v>221</v>
      </c>
      <c r="AU324" s="157" t="s">
        <v>86</v>
      </c>
      <c r="AV324" s="13" t="s">
        <v>86</v>
      </c>
      <c r="AW324" s="13" t="s">
        <v>32</v>
      </c>
      <c r="AX324" s="13" t="s">
        <v>84</v>
      </c>
      <c r="AY324" s="157" t="s">
        <v>210</v>
      </c>
    </row>
    <row r="325" spans="2:65" s="1" customFormat="1" ht="44.25" customHeight="1">
      <c r="B325" s="32"/>
      <c r="C325" s="133" t="s">
        <v>459</v>
      </c>
      <c r="D325" s="133" t="s">
        <v>212</v>
      </c>
      <c r="E325" s="134" t="s">
        <v>1712</v>
      </c>
      <c r="F325" s="135" t="s">
        <v>1713</v>
      </c>
      <c r="G325" s="136" t="s">
        <v>215</v>
      </c>
      <c r="H325" s="137">
        <v>42.56</v>
      </c>
      <c r="I325" s="138"/>
      <c r="J325" s="139">
        <f>ROUND(I325*H325,2)</f>
        <v>0</v>
      </c>
      <c r="K325" s="135" t="s">
        <v>1</v>
      </c>
      <c r="L325" s="32"/>
      <c r="M325" s="140" t="s">
        <v>1</v>
      </c>
      <c r="N325" s="141" t="s">
        <v>41</v>
      </c>
      <c r="P325" s="142">
        <f>O325*H325</f>
        <v>0</v>
      </c>
      <c r="Q325" s="142">
        <v>0.12966</v>
      </c>
      <c r="R325" s="142">
        <f>Q325*H325</f>
        <v>5.5183296000000004</v>
      </c>
      <c r="S325" s="142">
        <v>0</v>
      </c>
      <c r="T325" s="143">
        <f>S325*H325</f>
        <v>0</v>
      </c>
      <c r="AR325" s="144" t="s">
        <v>217</v>
      </c>
      <c r="AT325" s="144" t="s">
        <v>212</v>
      </c>
      <c r="AU325" s="144" t="s">
        <v>86</v>
      </c>
      <c r="AY325" s="17" t="s">
        <v>210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7" t="s">
        <v>84</v>
      </c>
      <c r="BK325" s="145">
        <f>ROUND(I325*H325,2)</f>
        <v>0</v>
      </c>
      <c r="BL325" s="17" t="s">
        <v>217</v>
      </c>
      <c r="BM325" s="144" t="s">
        <v>2237</v>
      </c>
    </row>
    <row r="326" spans="2:65" s="13" customFormat="1">
      <c r="B326" s="156"/>
      <c r="D326" s="146" t="s">
        <v>221</v>
      </c>
      <c r="E326" s="157" t="s">
        <v>1</v>
      </c>
      <c r="F326" s="158" t="s">
        <v>1392</v>
      </c>
      <c r="H326" s="159">
        <v>42.56</v>
      </c>
      <c r="I326" s="160"/>
      <c r="L326" s="156"/>
      <c r="M326" s="161"/>
      <c r="T326" s="162"/>
      <c r="AT326" s="157" t="s">
        <v>221</v>
      </c>
      <c r="AU326" s="157" t="s">
        <v>86</v>
      </c>
      <c r="AV326" s="13" t="s">
        <v>86</v>
      </c>
      <c r="AW326" s="13" t="s">
        <v>32</v>
      </c>
      <c r="AX326" s="13" t="s">
        <v>84</v>
      </c>
      <c r="AY326" s="157" t="s">
        <v>210</v>
      </c>
    </row>
    <row r="327" spans="2:65" s="1" customFormat="1" ht="44.25" customHeight="1">
      <c r="B327" s="32"/>
      <c r="C327" s="133" t="s">
        <v>465</v>
      </c>
      <c r="D327" s="133" t="s">
        <v>212</v>
      </c>
      <c r="E327" s="134" t="s">
        <v>1715</v>
      </c>
      <c r="F327" s="135" t="s">
        <v>1716</v>
      </c>
      <c r="G327" s="136" t="s">
        <v>215</v>
      </c>
      <c r="H327" s="137">
        <v>31.36</v>
      </c>
      <c r="I327" s="138"/>
      <c r="J327" s="139">
        <f>ROUND(I327*H327,2)</f>
        <v>0</v>
      </c>
      <c r="K327" s="135" t="s">
        <v>1</v>
      </c>
      <c r="L327" s="32"/>
      <c r="M327" s="140" t="s">
        <v>1</v>
      </c>
      <c r="N327" s="141" t="s">
        <v>41</v>
      </c>
      <c r="P327" s="142">
        <f>O327*H327</f>
        <v>0</v>
      </c>
      <c r="Q327" s="142">
        <v>0.20745</v>
      </c>
      <c r="R327" s="142">
        <f>Q327*H327</f>
        <v>6.5056319999999994</v>
      </c>
      <c r="S327" s="142">
        <v>0</v>
      </c>
      <c r="T327" s="143">
        <f>S327*H327</f>
        <v>0</v>
      </c>
      <c r="AR327" s="144" t="s">
        <v>217</v>
      </c>
      <c r="AT327" s="144" t="s">
        <v>212</v>
      </c>
      <c r="AU327" s="144" t="s">
        <v>86</v>
      </c>
      <c r="AY327" s="17" t="s">
        <v>210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7" t="s">
        <v>84</v>
      </c>
      <c r="BK327" s="145">
        <f>ROUND(I327*H327,2)</f>
        <v>0</v>
      </c>
      <c r="BL327" s="17" t="s">
        <v>217</v>
      </c>
      <c r="BM327" s="144" t="s">
        <v>2238</v>
      </c>
    </row>
    <row r="328" spans="2:65" s="13" customFormat="1">
      <c r="B328" s="156"/>
      <c r="D328" s="146" t="s">
        <v>221</v>
      </c>
      <c r="E328" s="157" t="s">
        <v>1</v>
      </c>
      <c r="F328" s="158" t="s">
        <v>1389</v>
      </c>
      <c r="H328" s="159">
        <v>31.36</v>
      </c>
      <c r="I328" s="160"/>
      <c r="L328" s="156"/>
      <c r="M328" s="161"/>
      <c r="T328" s="162"/>
      <c r="AT328" s="157" t="s">
        <v>221</v>
      </c>
      <c r="AU328" s="157" t="s">
        <v>86</v>
      </c>
      <c r="AV328" s="13" t="s">
        <v>86</v>
      </c>
      <c r="AW328" s="13" t="s">
        <v>32</v>
      </c>
      <c r="AX328" s="13" t="s">
        <v>84</v>
      </c>
      <c r="AY328" s="157" t="s">
        <v>210</v>
      </c>
    </row>
    <row r="329" spans="2:65" s="11" customFormat="1" ht="22.9" customHeight="1">
      <c r="B329" s="121"/>
      <c r="D329" s="122" t="s">
        <v>75</v>
      </c>
      <c r="E329" s="131" t="s">
        <v>263</v>
      </c>
      <c r="F329" s="131" t="s">
        <v>1721</v>
      </c>
      <c r="I329" s="124"/>
      <c r="J329" s="132">
        <f>BK329</f>
        <v>0</v>
      </c>
      <c r="L329" s="121"/>
      <c r="M329" s="126"/>
      <c r="P329" s="127">
        <f>SUM(P330:P399)</f>
        <v>0</v>
      </c>
      <c r="R329" s="127">
        <f>SUM(R330:R399)</f>
        <v>229.88050739000005</v>
      </c>
      <c r="T329" s="128">
        <f>SUM(T330:T399)</f>
        <v>118.89624999999999</v>
      </c>
      <c r="AR329" s="122" t="s">
        <v>84</v>
      </c>
      <c r="AT329" s="129" t="s">
        <v>75</v>
      </c>
      <c r="AU329" s="129" t="s">
        <v>84</v>
      </c>
      <c r="AY329" s="122" t="s">
        <v>210</v>
      </c>
      <c r="BK329" s="130">
        <f>SUM(BK330:BK399)</f>
        <v>0</v>
      </c>
    </row>
    <row r="330" spans="2:65" s="1" customFormat="1" ht="24.25" customHeight="1">
      <c r="B330" s="32"/>
      <c r="C330" s="133" t="s">
        <v>244</v>
      </c>
      <c r="D330" s="133" t="s">
        <v>212</v>
      </c>
      <c r="E330" s="134" t="s">
        <v>1726</v>
      </c>
      <c r="F330" s="135" t="s">
        <v>1727</v>
      </c>
      <c r="G330" s="136" t="s">
        <v>240</v>
      </c>
      <c r="H330" s="137">
        <v>189.4</v>
      </c>
      <c r="I330" s="138"/>
      <c r="J330" s="139">
        <f>ROUND(I330*H330,2)</f>
        <v>0</v>
      </c>
      <c r="K330" s="135" t="s">
        <v>1</v>
      </c>
      <c r="L330" s="32"/>
      <c r="M330" s="140" t="s">
        <v>1</v>
      </c>
      <c r="N330" s="141" t="s">
        <v>41</v>
      </c>
      <c r="P330" s="142">
        <f>O330*H330</f>
        <v>0</v>
      </c>
      <c r="Q330" s="142">
        <v>0</v>
      </c>
      <c r="R330" s="142">
        <f>Q330*H330</f>
        <v>0</v>
      </c>
      <c r="S330" s="142">
        <v>0.32</v>
      </c>
      <c r="T330" s="143">
        <f>S330*H330</f>
        <v>60.608000000000004</v>
      </c>
      <c r="AR330" s="144" t="s">
        <v>217</v>
      </c>
      <c r="AT330" s="144" t="s">
        <v>212</v>
      </c>
      <c r="AU330" s="144" t="s">
        <v>86</v>
      </c>
      <c r="AY330" s="17" t="s">
        <v>210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7" t="s">
        <v>84</v>
      </c>
      <c r="BK330" s="145">
        <f>ROUND(I330*H330,2)</f>
        <v>0</v>
      </c>
      <c r="BL330" s="17" t="s">
        <v>217</v>
      </c>
      <c r="BM330" s="144" t="s">
        <v>2239</v>
      </c>
    </row>
    <row r="331" spans="2:65" s="13" customFormat="1">
      <c r="B331" s="156"/>
      <c r="D331" s="146" t="s">
        <v>221</v>
      </c>
      <c r="E331" s="157" t="s">
        <v>1</v>
      </c>
      <c r="F331" s="158" t="s">
        <v>2240</v>
      </c>
      <c r="H331" s="159">
        <v>78</v>
      </c>
      <c r="I331" s="160"/>
      <c r="L331" s="156"/>
      <c r="M331" s="161"/>
      <c r="T331" s="162"/>
      <c r="AT331" s="157" t="s">
        <v>221</v>
      </c>
      <c r="AU331" s="157" t="s">
        <v>86</v>
      </c>
      <c r="AV331" s="13" t="s">
        <v>86</v>
      </c>
      <c r="AW331" s="13" t="s">
        <v>32</v>
      </c>
      <c r="AX331" s="13" t="s">
        <v>76</v>
      </c>
      <c r="AY331" s="157" t="s">
        <v>210</v>
      </c>
    </row>
    <row r="332" spans="2:65" s="13" customFormat="1">
      <c r="B332" s="156"/>
      <c r="D332" s="146" t="s">
        <v>221</v>
      </c>
      <c r="E332" s="157" t="s">
        <v>1</v>
      </c>
      <c r="F332" s="158" t="s">
        <v>2241</v>
      </c>
      <c r="H332" s="159">
        <v>111.4</v>
      </c>
      <c r="I332" s="160"/>
      <c r="L332" s="156"/>
      <c r="M332" s="161"/>
      <c r="T332" s="162"/>
      <c r="AT332" s="157" t="s">
        <v>221</v>
      </c>
      <c r="AU332" s="157" t="s">
        <v>86</v>
      </c>
      <c r="AV332" s="13" t="s">
        <v>86</v>
      </c>
      <c r="AW332" s="13" t="s">
        <v>32</v>
      </c>
      <c r="AX332" s="13" t="s">
        <v>76</v>
      </c>
      <c r="AY332" s="157" t="s">
        <v>210</v>
      </c>
    </row>
    <row r="333" spans="2:65" s="14" customFormat="1">
      <c r="B333" s="163"/>
      <c r="D333" s="146" t="s">
        <v>221</v>
      </c>
      <c r="E333" s="164" t="s">
        <v>1</v>
      </c>
      <c r="F333" s="165" t="s">
        <v>224</v>
      </c>
      <c r="H333" s="166">
        <v>189.4</v>
      </c>
      <c r="I333" s="167"/>
      <c r="L333" s="163"/>
      <c r="M333" s="168"/>
      <c r="T333" s="169"/>
      <c r="AT333" s="164" t="s">
        <v>221</v>
      </c>
      <c r="AU333" s="164" t="s">
        <v>86</v>
      </c>
      <c r="AV333" s="14" t="s">
        <v>217</v>
      </c>
      <c r="AW333" s="14" t="s">
        <v>32</v>
      </c>
      <c r="AX333" s="14" t="s">
        <v>84</v>
      </c>
      <c r="AY333" s="164" t="s">
        <v>210</v>
      </c>
    </row>
    <row r="334" spans="2:65" s="1" customFormat="1" ht="24.25" customHeight="1">
      <c r="B334" s="32"/>
      <c r="C334" s="133" t="s">
        <v>474</v>
      </c>
      <c r="D334" s="133" t="s">
        <v>212</v>
      </c>
      <c r="E334" s="134" t="s">
        <v>1731</v>
      </c>
      <c r="F334" s="135" t="s">
        <v>1732</v>
      </c>
      <c r="G334" s="136" t="s">
        <v>240</v>
      </c>
      <c r="H334" s="137">
        <v>20.5</v>
      </c>
      <c r="I334" s="138"/>
      <c r="J334" s="139">
        <f>ROUND(I334*H334,2)</f>
        <v>0</v>
      </c>
      <c r="K334" s="135" t="s">
        <v>1</v>
      </c>
      <c r="L334" s="32"/>
      <c r="M334" s="140" t="s">
        <v>1</v>
      </c>
      <c r="N334" s="141" t="s">
        <v>41</v>
      </c>
      <c r="P334" s="142">
        <f>O334*H334</f>
        <v>0</v>
      </c>
      <c r="Q334" s="142">
        <v>0</v>
      </c>
      <c r="R334" s="142">
        <f>Q334*H334</f>
        <v>0</v>
      </c>
      <c r="S334" s="142">
        <v>0.7</v>
      </c>
      <c r="T334" s="143">
        <f>S334*H334</f>
        <v>14.35</v>
      </c>
      <c r="AR334" s="144" t="s">
        <v>217</v>
      </c>
      <c r="AT334" s="144" t="s">
        <v>212</v>
      </c>
      <c r="AU334" s="144" t="s">
        <v>86</v>
      </c>
      <c r="AY334" s="17" t="s">
        <v>210</v>
      </c>
      <c r="BE334" s="145">
        <f>IF(N334="základní",J334,0)</f>
        <v>0</v>
      </c>
      <c r="BF334" s="145">
        <f>IF(N334="snížená",J334,0)</f>
        <v>0</v>
      </c>
      <c r="BG334" s="145">
        <f>IF(N334="zákl. přenesená",J334,0)</f>
        <v>0</v>
      </c>
      <c r="BH334" s="145">
        <f>IF(N334="sníž. přenesená",J334,0)</f>
        <v>0</v>
      </c>
      <c r="BI334" s="145">
        <f>IF(N334="nulová",J334,0)</f>
        <v>0</v>
      </c>
      <c r="BJ334" s="17" t="s">
        <v>84</v>
      </c>
      <c r="BK334" s="145">
        <f>ROUND(I334*H334,2)</f>
        <v>0</v>
      </c>
      <c r="BL334" s="17" t="s">
        <v>217</v>
      </c>
      <c r="BM334" s="144" t="s">
        <v>2242</v>
      </c>
    </row>
    <row r="335" spans="2:65" s="13" customFormat="1">
      <c r="B335" s="156"/>
      <c r="D335" s="146" t="s">
        <v>221</v>
      </c>
      <c r="E335" s="157" t="s">
        <v>1</v>
      </c>
      <c r="F335" s="158" t="s">
        <v>2243</v>
      </c>
      <c r="H335" s="159">
        <v>20.5</v>
      </c>
      <c r="I335" s="160"/>
      <c r="L335" s="156"/>
      <c r="M335" s="161"/>
      <c r="T335" s="162"/>
      <c r="AT335" s="157" t="s">
        <v>221</v>
      </c>
      <c r="AU335" s="157" t="s">
        <v>86</v>
      </c>
      <c r="AV335" s="13" t="s">
        <v>86</v>
      </c>
      <c r="AW335" s="13" t="s">
        <v>32</v>
      </c>
      <c r="AX335" s="13" t="s">
        <v>84</v>
      </c>
      <c r="AY335" s="157" t="s">
        <v>210</v>
      </c>
    </row>
    <row r="336" spans="2:65" s="1" customFormat="1" ht="24.25" customHeight="1">
      <c r="B336" s="32"/>
      <c r="C336" s="133" t="s">
        <v>479</v>
      </c>
      <c r="D336" s="133" t="s">
        <v>212</v>
      </c>
      <c r="E336" s="134" t="s">
        <v>1739</v>
      </c>
      <c r="F336" s="135" t="s">
        <v>1740</v>
      </c>
      <c r="G336" s="136" t="s">
        <v>240</v>
      </c>
      <c r="H336" s="137">
        <v>49.9</v>
      </c>
      <c r="I336" s="138"/>
      <c r="J336" s="139">
        <f>ROUND(I336*H336,2)</f>
        <v>0</v>
      </c>
      <c r="K336" s="135" t="s">
        <v>1</v>
      </c>
      <c r="L336" s="32"/>
      <c r="M336" s="140" t="s">
        <v>1</v>
      </c>
      <c r="N336" s="141" t="s">
        <v>41</v>
      </c>
      <c r="P336" s="142">
        <f>O336*H336</f>
        <v>0</v>
      </c>
      <c r="Q336" s="142">
        <v>0</v>
      </c>
      <c r="R336" s="142">
        <f>Q336*H336</f>
        <v>0</v>
      </c>
      <c r="S336" s="142">
        <v>0.155</v>
      </c>
      <c r="T336" s="143">
        <f>S336*H336</f>
        <v>7.7344999999999997</v>
      </c>
      <c r="AR336" s="144" t="s">
        <v>217</v>
      </c>
      <c r="AT336" s="144" t="s">
        <v>212</v>
      </c>
      <c r="AU336" s="144" t="s">
        <v>86</v>
      </c>
      <c r="AY336" s="17" t="s">
        <v>210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7" t="s">
        <v>84</v>
      </c>
      <c r="BK336" s="145">
        <f>ROUND(I336*H336,2)</f>
        <v>0</v>
      </c>
      <c r="BL336" s="17" t="s">
        <v>217</v>
      </c>
      <c r="BM336" s="144" t="s">
        <v>2244</v>
      </c>
    </row>
    <row r="337" spans="2:65" s="13" customFormat="1">
      <c r="B337" s="156"/>
      <c r="D337" s="146" t="s">
        <v>221</v>
      </c>
      <c r="E337" s="157" t="s">
        <v>1</v>
      </c>
      <c r="F337" s="158" t="s">
        <v>2245</v>
      </c>
      <c r="H337" s="159">
        <v>38.299999999999997</v>
      </c>
      <c r="I337" s="160"/>
      <c r="L337" s="156"/>
      <c r="M337" s="161"/>
      <c r="T337" s="162"/>
      <c r="AT337" s="157" t="s">
        <v>221</v>
      </c>
      <c r="AU337" s="157" t="s">
        <v>86</v>
      </c>
      <c r="AV337" s="13" t="s">
        <v>86</v>
      </c>
      <c r="AW337" s="13" t="s">
        <v>32</v>
      </c>
      <c r="AX337" s="13" t="s">
        <v>76</v>
      </c>
      <c r="AY337" s="157" t="s">
        <v>210</v>
      </c>
    </row>
    <row r="338" spans="2:65" s="13" customFormat="1">
      <c r="B338" s="156"/>
      <c r="D338" s="146" t="s">
        <v>221</v>
      </c>
      <c r="E338" s="157" t="s">
        <v>1</v>
      </c>
      <c r="F338" s="158" t="s">
        <v>2246</v>
      </c>
      <c r="H338" s="159">
        <v>11.6</v>
      </c>
      <c r="I338" s="160"/>
      <c r="L338" s="156"/>
      <c r="M338" s="161"/>
      <c r="T338" s="162"/>
      <c r="AT338" s="157" t="s">
        <v>221</v>
      </c>
      <c r="AU338" s="157" t="s">
        <v>86</v>
      </c>
      <c r="AV338" s="13" t="s">
        <v>86</v>
      </c>
      <c r="AW338" s="13" t="s">
        <v>32</v>
      </c>
      <c r="AX338" s="13" t="s">
        <v>76</v>
      </c>
      <c r="AY338" s="157" t="s">
        <v>210</v>
      </c>
    </row>
    <row r="339" spans="2:65" s="14" customFormat="1">
      <c r="B339" s="163"/>
      <c r="D339" s="146" t="s">
        <v>221</v>
      </c>
      <c r="E339" s="164" t="s">
        <v>1</v>
      </c>
      <c r="F339" s="165" t="s">
        <v>224</v>
      </c>
      <c r="H339" s="166">
        <v>49.9</v>
      </c>
      <c r="I339" s="167"/>
      <c r="L339" s="163"/>
      <c r="M339" s="168"/>
      <c r="T339" s="169"/>
      <c r="AT339" s="164" t="s">
        <v>221</v>
      </c>
      <c r="AU339" s="164" t="s">
        <v>86</v>
      </c>
      <c r="AV339" s="14" t="s">
        <v>217</v>
      </c>
      <c r="AW339" s="14" t="s">
        <v>32</v>
      </c>
      <c r="AX339" s="14" t="s">
        <v>84</v>
      </c>
      <c r="AY339" s="164" t="s">
        <v>210</v>
      </c>
    </row>
    <row r="340" spans="2:65" s="1" customFormat="1" ht="33" customHeight="1">
      <c r="B340" s="32"/>
      <c r="C340" s="133" t="s">
        <v>485</v>
      </c>
      <c r="D340" s="133" t="s">
        <v>212</v>
      </c>
      <c r="E340" s="134" t="s">
        <v>1755</v>
      </c>
      <c r="F340" s="135" t="s">
        <v>1756</v>
      </c>
      <c r="G340" s="136" t="s">
        <v>155</v>
      </c>
      <c r="H340" s="137">
        <v>21.024999999999999</v>
      </c>
      <c r="I340" s="138"/>
      <c r="J340" s="139">
        <f>ROUND(I340*H340,2)</f>
        <v>0</v>
      </c>
      <c r="K340" s="135" t="s">
        <v>1</v>
      </c>
      <c r="L340" s="32"/>
      <c r="M340" s="140" t="s">
        <v>1</v>
      </c>
      <c r="N340" s="141" t="s">
        <v>41</v>
      </c>
      <c r="P340" s="142">
        <f>O340*H340</f>
        <v>0</v>
      </c>
      <c r="Q340" s="142">
        <v>0</v>
      </c>
      <c r="R340" s="142">
        <f>Q340*H340</f>
        <v>0</v>
      </c>
      <c r="S340" s="142">
        <v>0.55000000000000004</v>
      </c>
      <c r="T340" s="143">
        <f>S340*H340</f>
        <v>11.563750000000001</v>
      </c>
      <c r="AR340" s="144" t="s">
        <v>217</v>
      </c>
      <c r="AT340" s="144" t="s">
        <v>212</v>
      </c>
      <c r="AU340" s="144" t="s">
        <v>86</v>
      </c>
      <c r="AY340" s="17" t="s">
        <v>210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7" t="s">
        <v>84</v>
      </c>
      <c r="BK340" s="145">
        <f>ROUND(I340*H340,2)</f>
        <v>0</v>
      </c>
      <c r="BL340" s="17" t="s">
        <v>217</v>
      </c>
      <c r="BM340" s="144" t="s">
        <v>2247</v>
      </c>
    </row>
    <row r="341" spans="2:65" s="12" customFormat="1">
      <c r="B341" s="150"/>
      <c r="D341" s="146" t="s">
        <v>221</v>
      </c>
      <c r="E341" s="151" t="s">
        <v>1</v>
      </c>
      <c r="F341" s="152" t="s">
        <v>2248</v>
      </c>
      <c r="H341" s="151" t="s">
        <v>1</v>
      </c>
      <c r="I341" s="153"/>
      <c r="L341" s="150"/>
      <c r="M341" s="154"/>
      <c r="T341" s="155"/>
      <c r="AT341" s="151" t="s">
        <v>221</v>
      </c>
      <c r="AU341" s="151" t="s">
        <v>86</v>
      </c>
      <c r="AV341" s="12" t="s">
        <v>84</v>
      </c>
      <c r="AW341" s="12" t="s">
        <v>32</v>
      </c>
      <c r="AX341" s="12" t="s">
        <v>76</v>
      </c>
      <c r="AY341" s="151" t="s">
        <v>210</v>
      </c>
    </row>
    <row r="342" spans="2:65" s="13" customFormat="1">
      <c r="B342" s="156"/>
      <c r="D342" s="146" t="s">
        <v>221</v>
      </c>
      <c r="E342" s="157" t="s">
        <v>1</v>
      </c>
      <c r="F342" s="158" t="s">
        <v>2249</v>
      </c>
      <c r="H342" s="159">
        <v>21.024999999999999</v>
      </c>
      <c r="I342" s="160"/>
      <c r="L342" s="156"/>
      <c r="M342" s="161"/>
      <c r="T342" s="162"/>
      <c r="AT342" s="157" t="s">
        <v>221</v>
      </c>
      <c r="AU342" s="157" t="s">
        <v>86</v>
      </c>
      <c r="AV342" s="13" t="s">
        <v>86</v>
      </c>
      <c r="AW342" s="13" t="s">
        <v>32</v>
      </c>
      <c r="AX342" s="13" t="s">
        <v>84</v>
      </c>
      <c r="AY342" s="157" t="s">
        <v>210</v>
      </c>
    </row>
    <row r="343" spans="2:65" s="1" customFormat="1" ht="63.4" customHeight="1">
      <c r="B343" s="32"/>
      <c r="C343" s="133" t="s">
        <v>489</v>
      </c>
      <c r="D343" s="133" t="s">
        <v>212</v>
      </c>
      <c r="E343" s="134" t="s">
        <v>1760</v>
      </c>
      <c r="F343" s="135" t="s">
        <v>1761</v>
      </c>
      <c r="G343" s="136" t="s">
        <v>810</v>
      </c>
      <c r="H343" s="137">
        <v>14</v>
      </c>
      <c r="I343" s="138"/>
      <c r="J343" s="139">
        <f>ROUND(I343*H343,2)</f>
        <v>0</v>
      </c>
      <c r="K343" s="135" t="s">
        <v>1</v>
      </c>
      <c r="L343" s="32"/>
      <c r="M343" s="140" t="s">
        <v>1</v>
      </c>
      <c r="N343" s="141" t="s">
        <v>41</v>
      </c>
      <c r="P343" s="142">
        <f>O343*H343</f>
        <v>0</v>
      </c>
      <c r="Q343" s="142">
        <v>0</v>
      </c>
      <c r="R343" s="142">
        <f>Q343*H343</f>
        <v>0</v>
      </c>
      <c r="S343" s="142">
        <v>1.76</v>
      </c>
      <c r="T343" s="143">
        <f>S343*H343</f>
        <v>24.64</v>
      </c>
      <c r="AR343" s="144" t="s">
        <v>217</v>
      </c>
      <c r="AT343" s="144" t="s">
        <v>212</v>
      </c>
      <c r="AU343" s="144" t="s">
        <v>86</v>
      </c>
      <c r="AY343" s="17" t="s">
        <v>210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7" t="s">
        <v>84</v>
      </c>
      <c r="BK343" s="145">
        <f>ROUND(I343*H343,2)</f>
        <v>0</v>
      </c>
      <c r="BL343" s="17" t="s">
        <v>217</v>
      </c>
      <c r="BM343" s="144" t="s">
        <v>2250</v>
      </c>
    </row>
    <row r="344" spans="2:65" s="1" customFormat="1" ht="37.9" customHeight="1">
      <c r="B344" s="32"/>
      <c r="C344" s="133" t="s">
        <v>494</v>
      </c>
      <c r="D344" s="133" t="s">
        <v>212</v>
      </c>
      <c r="E344" s="134" t="s">
        <v>1747</v>
      </c>
      <c r="F344" s="135" t="s">
        <v>1748</v>
      </c>
      <c r="G344" s="136" t="s">
        <v>155</v>
      </c>
      <c r="H344" s="137">
        <v>62.787999999999997</v>
      </c>
      <c r="I344" s="138"/>
      <c r="J344" s="139">
        <f>ROUND(I344*H344,2)</f>
        <v>0</v>
      </c>
      <c r="K344" s="135" t="s">
        <v>1</v>
      </c>
      <c r="L344" s="32"/>
      <c r="M344" s="140" t="s">
        <v>1</v>
      </c>
      <c r="N344" s="141" t="s">
        <v>41</v>
      </c>
      <c r="P344" s="142">
        <f>O344*H344</f>
        <v>0</v>
      </c>
      <c r="Q344" s="142">
        <v>1.5298499999999999</v>
      </c>
      <c r="R344" s="142">
        <f>Q344*H344</f>
        <v>96.056221799999989</v>
      </c>
      <c r="S344" s="142">
        <v>0</v>
      </c>
      <c r="T344" s="143">
        <f>S344*H344</f>
        <v>0</v>
      </c>
      <c r="AR344" s="144" t="s">
        <v>217</v>
      </c>
      <c r="AT344" s="144" t="s">
        <v>212</v>
      </c>
      <c r="AU344" s="144" t="s">
        <v>86</v>
      </c>
      <c r="AY344" s="17" t="s">
        <v>210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7" t="s">
        <v>84</v>
      </c>
      <c r="BK344" s="145">
        <f>ROUND(I344*H344,2)</f>
        <v>0</v>
      </c>
      <c r="BL344" s="17" t="s">
        <v>217</v>
      </c>
      <c r="BM344" s="144" t="s">
        <v>2251</v>
      </c>
    </row>
    <row r="345" spans="2:65" s="13" customFormat="1">
      <c r="B345" s="156"/>
      <c r="D345" s="146" t="s">
        <v>221</v>
      </c>
      <c r="E345" s="157" t="s">
        <v>1</v>
      </c>
      <c r="F345" s="158" t="s">
        <v>2252</v>
      </c>
      <c r="H345" s="159">
        <v>8.1809999999999992</v>
      </c>
      <c r="I345" s="160"/>
      <c r="L345" s="156"/>
      <c r="M345" s="161"/>
      <c r="T345" s="162"/>
      <c r="AT345" s="157" t="s">
        <v>221</v>
      </c>
      <c r="AU345" s="157" t="s">
        <v>86</v>
      </c>
      <c r="AV345" s="13" t="s">
        <v>86</v>
      </c>
      <c r="AW345" s="13" t="s">
        <v>32</v>
      </c>
      <c r="AX345" s="13" t="s">
        <v>76</v>
      </c>
      <c r="AY345" s="157" t="s">
        <v>210</v>
      </c>
    </row>
    <row r="346" spans="2:65" s="13" customFormat="1">
      <c r="B346" s="156"/>
      <c r="D346" s="146" t="s">
        <v>221</v>
      </c>
      <c r="E346" s="157" t="s">
        <v>1</v>
      </c>
      <c r="F346" s="158" t="s">
        <v>2253</v>
      </c>
      <c r="H346" s="159">
        <v>30.478000000000002</v>
      </c>
      <c r="I346" s="160"/>
      <c r="L346" s="156"/>
      <c r="M346" s="161"/>
      <c r="T346" s="162"/>
      <c r="AT346" s="157" t="s">
        <v>221</v>
      </c>
      <c r="AU346" s="157" t="s">
        <v>86</v>
      </c>
      <c r="AV346" s="13" t="s">
        <v>86</v>
      </c>
      <c r="AW346" s="13" t="s">
        <v>32</v>
      </c>
      <c r="AX346" s="13" t="s">
        <v>76</v>
      </c>
      <c r="AY346" s="157" t="s">
        <v>210</v>
      </c>
    </row>
    <row r="347" spans="2:65" s="13" customFormat="1">
      <c r="B347" s="156"/>
      <c r="D347" s="146" t="s">
        <v>221</v>
      </c>
      <c r="E347" s="157" t="s">
        <v>1</v>
      </c>
      <c r="F347" s="158" t="s">
        <v>2254</v>
      </c>
      <c r="H347" s="159">
        <v>5.1239999999999997</v>
      </c>
      <c r="I347" s="160"/>
      <c r="L347" s="156"/>
      <c r="M347" s="161"/>
      <c r="T347" s="162"/>
      <c r="AT347" s="157" t="s">
        <v>221</v>
      </c>
      <c r="AU347" s="157" t="s">
        <v>86</v>
      </c>
      <c r="AV347" s="13" t="s">
        <v>86</v>
      </c>
      <c r="AW347" s="13" t="s">
        <v>32</v>
      </c>
      <c r="AX347" s="13" t="s">
        <v>76</v>
      </c>
      <c r="AY347" s="157" t="s">
        <v>210</v>
      </c>
    </row>
    <row r="348" spans="2:65" s="13" customFormat="1">
      <c r="B348" s="156"/>
      <c r="D348" s="146" t="s">
        <v>221</v>
      </c>
      <c r="E348" s="157" t="s">
        <v>1</v>
      </c>
      <c r="F348" s="158" t="s">
        <v>2255</v>
      </c>
      <c r="H348" s="159">
        <v>19.004999999999999</v>
      </c>
      <c r="I348" s="160"/>
      <c r="L348" s="156"/>
      <c r="M348" s="161"/>
      <c r="T348" s="162"/>
      <c r="AT348" s="157" t="s">
        <v>221</v>
      </c>
      <c r="AU348" s="157" t="s">
        <v>86</v>
      </c>
      <c r="AV348" s="13" t="s">
        <v>86</v>
      </c>
      <c r="AW348" s="13" t="s">
        <v>32</v>
      </c>
      <c r="AX348" s="13" t="s">
        <v>76</v>
      </c>
      <c r="AY348" s="157" t="s">
        <v>210</v>
      </c>
    </row>
    <row r="349" spans="2:65" s="14" customFormat="1">
      <c r="B349" s="163"/>
      <c r="D349" s="146" t="s">
        <v>221</v>
      </c>
      <c r="E349" s="164" t="s">
        <v>1</v>
      </c>
      <c r="F349" s="165" t="s">
        <v>224</v>
      </c>
      <c r="H349" s="166">
        <v>62.787999999999997</v>
      </c>
      <c r="I349" s="167"/>
      <c r="L349" s="163"/>
      <c r="M349" s="168"/>
      <c r="T349" s="169"/>
      <c r="AT349" s="164" t="s">
        <v>221</v>
      </c>
      <c r="AU349" s="164" t="s">
        <v>86</v>
      </c>
      <c r="AV349" s="14" t="s">
        <v>217</v>
      </c>
      <c r="AW349" s="14" t="s">
        <v>32</v>
      </c>
      <c r="AX349" s="14" t="s">
        <v>84</v>
      </c>
      <c r="AY349" s="164" t="s">
        <v>210</v>
      </c>
    </row>
    <row r="350" spans="2:65" s="1" customFormat="1" ht="24.25" customHeight="1">
      <c r="B350" s="32"/>
      <c r="C350" s="133" t="s">
        <v>313</v>
      </c>
      <c r="D350" s="133" t="s">
        <v>212</v>
      </c>
      <c r="E350" s="134" t="s">
        <v>2256</v>
      </c>
      <c r="F350" s="135" t="s">
        <v>2257</v>
      </c>
      <c r="G350" s="136" t="s">
        <v>240</v>
      </c>
      <c r="H350" s="137">
        <v>549.6</v>
      </c>
      <c r="I350" s="138"/>
      <c r="J350" s="139">
        <f>ROUND(I350*H350,2)</f>
        <v>0</v>
      </c>
      <c r="K350" s="135" t="s">
        <v>1</v>
      </c>
      <c r="L350" s="32"/>
      <c r="M350" s="140" t="s">
        <v>1</v>
      </c>
      <c r="N350" s="141" t="s">
        <v>41</v>
      </c>
      <c r="P350" s="142">
        <f>O350*H350</f>
        <v>0</v>
      </c>
      <c r="Q350" s="142">
        <v>2.0000000000000002E-5</v>
      </c>
      <c r="R350" s="142">
        <f>Q350*H350</f>
        <v>1.0992000000000002E-2</v>
      </c>
      <c r="S350" s="142">
        <v>0</v>
      </c>
      <c r="T350" s="143">
        <f>S350*H350</f>
        <v>0</v>
      </c>
      <c r="AR350" s="144" t="s">
        <v>217</v>
      </c>
      <c r="AT350" s="144" t="s">
        <v>212</v>
      </c>
      <c r="AU350" s="144" t="s">
        <v>86</v>
      </c>
      <c r="AY350" s="17" t="s">
        <v>210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7" t="s">
        <v>84</v>
      </c>
      <c r="BK350" s="145">
        <f>ROUND(I350*H350,2)</f>
        <v>0</v>
      </c>
      <c r="BL350" s="17" t="s">
        <v>217</v>
      </c>
      <c r="BM350" s="144" t="s">
        <v>2258</v>
      </c>
    </row>
    <row r="351" spans="2:65" s="1" customFormat="1" ht="24.25" customHeight="1">
      <c r="B351" s="32"/>
      <c r="C351" s="170" t="s">
        <v>502</v>
      </c>
      <c r="D351" s="170" t="s">
        <v>327</v>
      </c>
      <c r="E351" s="171" t="s">
        <v>2259</v>
      </c>
      <c r="F351" s="172" t="s">
        <v>2260</v>
      </c>
      <c r="G351" s="173" t="s">
        <v>240</v>
      </c>
      <c r="H351" s="174">
        <v>566.08799999999997</v>
      </c>
      <c r="I351" s="175"/>
      <c r="J351" s="176">
        <f>ROUND(I351*H351,2)</f>
        <v>0</v>
      </c>
      <c r="K351" s="172" t="s">
        <v>1</v>
      </c>
      <c r="L351" s="177"/>
      <c r="M351" s="178" t="s">
        <v>1</v>
      </c>
      <c r="N351" s="179" t="s">
        <v>41</v>
      </c>
      <c r="P351" s="142">
        <f>O351*H351</f>
        <v>0</v>
      </c>
      <c r="Q351" s="142">
        <v>1.052E-2</v>
      </c>
      <c r="R351" s="142">
        <f>Q351*H351</f>
        <v>5.9552457599999995</v>
      </c>
      <c r="S351" s="142">
        <v>0</v>
      </c>
      <c r="T351" s="143">
        <f>S351*H351</f>
        <v>0</v>
      </c>
      <c r="AR351" s="144" t="s">
        <v>263</v>
      </c>
      <c r="AT351" s="144" t="s">
        <v>327</v>
      </c>
      <c r="AU351" s="144" t="s">
        <v>86</v>
      </c>
      <c r="AY351" s="17" t="s">
        <v>210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7" t="s">
        <v>84</v>
      </c>
      <c r="BK351" s="145">
        <f>ROUND(I351*H351,2)</f>
        <v>0</v>
      </c>
      <c r="BL351" s="17" t="s">
        <v>217</v>
      </c>
      <c r="BM351" s="144" t="s">
        <v>2261</v>
      </c>
    </row>
    <row r="352" spans="2:65" s="13" customFormat="1">
      <c r="B352" s="156"/>
      <c r="D352" s="146" t="s">
        <v>221</v>
      </c>
      <c r="E352" s="157" t="s">
        <v>1</v>
      </c>
      <c r="F352" s="158" t="s">
        <v>2262</v>
      </c>
      <c r="H352" s="159">
        <v>566.08799999999997</v>
      </c>
      <c r="I352" s="160"/>
      <c r="L352" s="156"/>
      <c r="M352" s="161"/>
      <c r="T352" s="162"/>
      <c r="AT352" s="157" t="s">
        <v>221</v>
      </c>
      <c r="AU352" s="157" t="s">
        <v>86</v>
      </c>
      <c r="AV352" s="13" t="s">
        <v>86</v>
      </c>
      <c r="AW352" s="13" t="s">
        <v>32</v>
      </c>
      <c r="AX352" s="13" t="s">
        <v>84</v>
      </c>
      <c r="AY352" s="157" t="s">
        <v>210</v>
      </c>
    </row>
    <row r="353" spans="2:65" s="1" customFormat="1" ht="24.25" customHeight="1">
      <c r="B353" s="32"/>
      <c r="C353" s="133" t="s">
        <v>506</v>
      </c>
      <c r="D353" s="133" t="s">
        <v>212</v>
      </c>
      <c r="E353" s="134" t="s">
        <v>1770</v>
      </c>
      <c r="F353" s="135" t="s">
        <v>1771</v>
      </c>
      <c r="G353" s="136" t="s">
        <v>240</v>
      </c>
      <c r="H353" s="137">
        <v>215</v>
      </c>
      <c r="I353" s="138"/>
      <c r="J353" s="139">
        <f>ROUND(I353*H353,2)</f>
        <v>0</v>
      </c>
      <c r="K353" s="135" t="s">
        <v>1</v>
      </c>
      <c r="L353" s="32"/>
      <c r="M353" s="140" t="s">
        <v>1</v>
      </c>
      <c r="N353" s="141" t="s">
        <v>41</v>
      </c>
      <c r="P353" s="142">
        <f>O353*H353</f>
        <v>0</v>
      </c>
      <c r="Q353" s="142">
        <v>2.0000000000000002E-5</v>
      </c>
      <c r="R353" s="142">
        <f>Q353*H353</f>
        <v>4.3E-3</v>
      </c>
      <c r="S353" s="142">
        <v>0</v>
      </c>
      <c r="T353" s="143">
        <f>S353*H353</f>
        <v>0</v>
      </c>
      <c r="AR353" s="144" t="s">
        <v>217</v>
      </c>
      <c r="AT353" s="144" t="s">
        <v>212</v>
      </c>
      <c r="AU353" s="144" t="s">
        <v>86</v>
      </c>
      <c r="AY353" s="17" t="s">
        <v>210</v>
      </c>
      <c r="BE353" s="145">
        <f>IF(N353="základní",J353,0)</f>
        <v>0</v>
      </c>
      <c r="BF353" s="145">
        <f>IF(N353="snížená",J353,0)</f>
        <v>0</v>
      </c>
      <c r="BG353" s="145">
        <f>IF(N353="zákl. přenesená",J353,0)</f>
        <v>0</v>
      </c>
      <c r="BH353" s="145">
        <f>IF(N353="sníž. přenesená",J353,0)</f>
        <v>0</v>
      </c>
      <c r="BI353" s="145">
        <f>IF(N353="nulová",J353,0)</f>
        <v>0</v>
      </c>
      <c r="BJ353" s="17" t="s">
        <v>84</v>
      </c>
      <c r="BK353" s="145">
        <f>ROUND(I353*H353,2)</f>
        <v>0</v>
      </c>
      <c r="BL353" s="17" t="s">
        <v>217</v>
      </c>
      <c r="BM353" s="144" t="s">
        <v>2263</v>
      </c>
    </row>
    <row r="354" spans="2:65" s="1" customFormat="1" ht="24.25" customHeight="1">
      <c r="B354" s="32"/>
      <c r="C354" s="170" t="s">
        <v>510</v>
      </c>
      <c r="D354" s="170" t="s">
        <v>327</v>
      </c>
      <c r="E354" s="171" t="s">
        <v>1773</v>
      </c>
      <c r="F354" s="172" t="s">
        <v>1774</v>
      </c>
      <c r="G354" s="173" t="s">
        <v>240</v>
      </c>
      <c r="H354" s="174">
        <v>221.45</v>
      </c>
      <c r="I354" s="175"/>
      <c r="J354" s="176">
        <f>ROUND(I354*H354,2)</f>
        <v>0</v>
      </c>
      <c r="K354" s="172" t="s">
        <v>1</v>
      </c>
      <c r="L354" s="177"/>
      <c r="M354" s="178" t="s">
        <v>1</v>
      </c>
      <c r="N354" s="179" t="s">
        <v>41</v>
      </c>
      <c r="P354" s="142">
        <f>O354*H354</f>
        <v>0</v>
      </c>
      <c r="Q354" s="142">
        <v>1.6619999999999999E-2</v>
      </c>
      <c r="R354" s="142">
        <f>Q354*H354</f>
        <v>3.6804989999999997</v>
      </c>
      <c r="S354" s="142">
        <v>0</v>
      </c>
      <c r="T354" s="143">
        <f>S354*H354</f>
        <v>0</v>
      </c>
      <c r="AR354" s="144" t="s">
        <v>263</v>
      </c>
      <c r="AT354" s="144" t="s">
        <v>327</v>
      </c>
      <c r="AU354" s="144" t="s">
        <v>86</v>
      </c>
      <c r="AY354" s="17" t="s">
        <v>210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7" t="s">
        <v>84</v>
      </c>
      <c r="BK354" s="145">
        <f>ROUND(I354*H354,2)</f>
        <v>0</v>
      </c>
      <c r="BL354" s="17" t="s">
        <v>217</v>
      </c>
      <c r="BM354" s="144" t="s">
        <v>2264</v>
      </c>
    </row>
    <row r="355" spans="2:65" s="13" customFormat="1">
      <c r="B355" s="156"/>
      <c r="D355" s="146" t="s">
        <v>221</v>
      </c>
      <c r="E355" s="157" t="s">
        <v>1</v>
      </c>
      <c r="F355" s="158" t="s">
        <v>2265</v>
      </c>
      <c r="H355" s="159">
        <v>221.45</v>
      </c>
      <c r="I355" s="160"/>
      <c r="L355" s="156"/>
      <c r="M355" s="161"/>
      <c r="T355" s="162"/>
      <c r="AT355" s="157" t="s">
        <v>221</v>
      </c>
      <c r="AU355" s="157" t="s">
        <v>86</v>
      </c>
      <c r="AV355" s="13" t="s">
        <v>86</v>
      </c>
      <c r="AW355" s="13" t="s">
        <v>32</v>
      </c>
      <c r="AX355" s="13" t="s">
        <v>84</v>
      </c>
      <c r="AY355" s="157" t="s">
        <v>210</v>
      </c>
    </row>
    <row r="356" spans="2:65" s="1" customFormat="1" ht="24.25" customHeight="1">
      <c r="B356" s="32"/>
      <c r="C356" s="133" t="s">
        <v>514</v>
      </c>
      <c r="D356" s="133" t="s">
        <v>212</v>
      </c>
      <c r="E356" s="134" t="s">
        <v>1784</v>
      </c>
      <c r="F356" s="135" t="s">
        <v>1785</v>
      </c>
      <c r="G356" s="136" t="s">
        <v>240</v>
      </c>
      <c r="H356" s="137">
        <v>44.4</v>
      </c>
      <c r="I356" s="138"/>
      <c r="J356" s="139">
        <f>ROUND(I356*H356,2)</f>
        <v>0</v>
      </c>
      <c r="K356" s="135" t="s">
        <v>1</v>
      </c>
      <c r="L356" s="32"/>
      <c r="M356" s="140" t="s">
        <v>1</v>
      </c>
      <c r="N356" s="141" t="s">
        <v>41</v>
      </c>
      <c r="P356" s="142">
        <f>O356*H356</f>
        <v>0</v>
      </c>
      <c r="Q356" s="142">
        <v>3.0000000000000001E-5</v>
      </c>
      <c r="R356" s="142">
        <f>Q356*H356</f>
        <v>1.3320000000000001E-3</v>
      </c>
      <c r="S356" s="142">
        <v>0</v>
      </c>
      <c r="T356" s="143">
        <f>S356*H356</f>
        <v>0</v>
      </c>
      <c r="AR356" s="144" t="s">
        <v>217</v>
      </c>
      <c r="AT356" s="144" t="s">
        <v>212</v>
      </c>
      <c r="AU356" s="144" t="s">
        <v>86</v>
      </c>
      <c r="AY356" s="17" t="s">
        <v>210</v>
      </c>
      <c r="BE356" s="145">
        <f>IF(N356="základní",J356,0)</f>
        <v>0</v>
      </c>
      <c r="BF356" s="145">
        <f>IF(N356="snížená",J356,0)</f>
        <v>0</v>
      </c>
      <c r="BG356" s="145">
        <f>IF(N356="zákl. přenesená",J356,0)</f>
        <v>0</v>
      </c>
      <c r="BH356" s="145">
        <f>IF(N356="sníž. přenesená",J356,0)</f>
        <v>0</v>
      </c>
      <c r="BI356" s="145">
        <f>IF(N356="nulová",J356,0)</f>
        <v>0</v>
      </c>
      <c r="BJ356" s="17" t="s">
        <v>84</v>
      </c>
      <c r="BK356" s="145">
        <f>ROUND(I356*H356,2)</f>
        <v>0</v>
      </c>
      <c r="BL356" s="17" t="s">
        <v>217</v>
      </c>
      <c r="BM356" s="144" t="s">
        <v>2266</v>
      </c>
    </row>
    <row r="357" spans="2:65" s="1" customFormat="1" ht="24.25" customHeight="1">
      <c r="B357" s="32"/>
      <c r="C357" s="170" t="s">
        <v>518</v>
      </c>
      <c r="D357" s="170" t="s">
        <v>327</v>
      </c>
      <c r="E357" s="171" t="s">
        <v>1787</v>
      </c>
      <c r="F357" s="172" t="s">
        <v>1788</v>
      </c>
      <c r="G357" s="173" t="s">
        <v>240</v>
      </c>
      <c r="H357" s="174">
        <v>45.731999999999999</v>
      </c>
      <c r="I357" s="175"/>
      <c r="J357" s="176">
        <f>ROUND(I357*H357,2)</f>
        <v>0</v>
      </c>
      <c r="K357" s="172" t="s">
        <v>1</v>
      </c>
      <c r="L357" s="177"/>
      <c r="M357" s="178" t="s">
        <v>1</v>
      </c>
      <c r="N357" s="179" t="s">
        <v>41</v>
      </c>
      <c r="P357" s="142">
        <f>O357*H357</f>
        <v>0</v>
      </c>
      <c r="Q357" s="142">
        <v>2.683E-2</v>
      </c>
      <c r="R357" s="142">
        <f>Q357*H357</f>
        <v>1.22698956</v>
      </c>
      <c r="S357" s="142">
        <v>0</v>
      </c>
      <c r="T357" s="143">
        <f>S357*H357</f>
        <v>0</v>
      </c>
      <c r="AR357" s="144" t="s">
        <v>263</v>
      </c>
      <c r="AT357" s="144" t="s">
        <v>327</v>
      </c>
      <c r="AU357" s="144" t="s">
        <v>86</v>
      </c>
      <c r="AY357" s="17" t="s">
        <v>210</v>
      </c>
      <c r="BE357" s="145">
        <f>IF(N357="základní",J357,0)</f>
        <v>0</v>
      </c>
      <c r="BF357" s="145">
        <f>IF(N357="snížená",J357,0)</f>
        <v>0</v>
      </c>
      <c r="BG357" s="145">
        <f>IF(N357="zákl. přenesená",J357,0)</f>
        <v>0</v>
      </c>
      <c r="BH357" s="145">
        <f>IF(N357="sníž. přenesená",J357,0)</f>
        <v>0</v>
      </c>
      <c r="BI357" s="145">
        <f>IF(N357="nulová",J357,0)</f>
        <v>0</v>
      </c>
      <c r="BJ357" s="17" t="s">
        <v>84</v>
      </c>
      <c r="BK357" s="145">
        <f>ROUND(I357*H357,2)</f>
        <v>0</v>
      </c>
      <c r="BL357" s="17" t="s">
        <v>217</v>
      </c>
      <c r="BM357" s="144" t="s">
        <v>2267</v>
      </c>
    </row>
    <row r="358" spans="2:65" s="13" customFormat="1">
      <c r="B358" s="156"/>
      <c r="D358" s="146" t="s">
        <v>221</v>
      </c>
      <c r="E358" s="157" t="s">
        <v>1</v>
      </c>
      <c r="F358" s="158" t="s">
        <v>2268</v>
      </c>
      <c r="H358" s="159">
        <v>45.731999999999999</v>
      </c>
      <c r="I358" s="160"/>
      <c r="L358" s="156"/>
      <c r="M358" s="161"/>
      <c r="T358" s="162"/>
      <c r="AT358" s="157" t="s">
        <v>221</v>
      </c>
      <c r="AU358" s="157" t="s">
        <v>86</v>
      </c>
      <c r="AV358" s="13" t="s">
        <v>86</v>
      </c>
      <c r="AW358" s="13" t="s">
        <v>32</v>
      </c>
      <c r="AX358" s="13" t="s">
        <v>84</v>
      </c>
      <c r="AY358" s="157" t="s">
        <v>210</v>
      </c>
    </row>
    <row r="359" spans="2:65" s="1" customFormat="1" ht="37.9" customHeight="1">
      <c r="B359" s="32"/>
      <c r="C359" s="133" t="s">
        <v>522</v>
      </c>
      <c r="D359" s="133" t="s">
        <v>212</v>
      </c>
      <c r="E359" s="134" t="s">
        <v>1804</v>
      </c>
      <c r="F359" s="135" t="s">
        <v>1805</v>
      </c>
      <c r="G359" s="136" t="s">
        <v>266</v>
      </c>
      <c r="H359" s="137">
        <v>68</v>
      </c>
      <c r="I359" s="138"/>
      <c r="J359" s="139">
        <f t="shared" ref="J359:J383" si="10">ROUND(I359*H359,2)</f>
        <v>0</v>
      </c>
      <c r="K359" s="135" t="s">
        <v>1</v>
      </c>
      <c r="L359" s="32"/>
      <c r="M359" s="140" t="s">
        <v>1</v>
      </c>
      <c r="N359" s="141" t="s">
        <v>41</v>
      </c>
      <c r="P359" s="142">
        <f t="shared" ref="P359:P383" si="11">O359*H359</f>
        <v>0</v>
      </c>
      <c r="Q359" s="142">
        <v>0</v>
      </c>
      <c r="R359" s="142">
        <f t="shared" ref="R359:R383" si="12">Q359*H359</f>
        <v>0</v>
      </c>
      <c r="S359" s="142">
        <v>0</v>
      </c>
      <c r="T359" s="143">
        <f t="shared" ref="T359:T383" si="13">S359*H359</f>
        <v>0</v>
      </c>
      <c r="AR359" s="144" t="s">
        <v>217</v>
      </c>
      <c r="AT359" s="144" t="s">
        <v>212</v>
      </c>
      <c r="AU359" s="144" t="s">
        <v>86</v>
      </c>
      <c r="AY359" s="17" t="s">
        <v>210</v>
      </c>
      <c r="BE359" s="145">
        <f t="shared" ref="BE359:BE383" si="14">IF(N359="základní",J359,0)</f>
        <v>0</v>
      </c>
      <c r="BF359" s="145">
        <f t="shared" ref="BF359:BF383" si="15">IF(N359="snížená",J359,0)</f>
        <v>0</v>
      </c>
      <c r="BG359" s="145">
        <f t="shared" ref="BG359:BG383" si="16">IF(N359="zákl. přenesená",J359,0)</f>
        <v>0</v>
      </c>
      <c r="BH359" s="145">
        <f t="shared" ref="BH359:BH383" si="17">IF(N359="sníž. přenesená",J359,0)</f>
        <v>0</v>
      </c>
      <c r="BI359" s="145">
        <f t="shared" ref="BI359:BI383" si="18">IF(N359="nulová",J359,0)</f>
        <v>0</v>
      </c>
      <c r="BJ359" s="17" t="s">
        <v>84</v>
      </c>
      <c r="BK359" s="145">
        <f t="shared" ref="BK359:BK383" si="19">ROUND(I359*H359,2)</f>
        <v>0</v>
      </c>
      <c r="BL359" s="17" t="s">
        <v>217</v>
      </c>
      <c r="BM359" s="144" t="s">
        <v>2269</v>
      </c>
    </row>
    <row r="360" spans="2:65" s="1" customFormat="1" ht="24.25" customHeight="1">
      <c r="B360" s="32"/>
      <c r="C360" s="170" t="s">
        <v>526</v>
      </c>
      <c r="D360" s="170" t="s">
        <v>327</v>
      </c>
      <c r="E360" s="171" t="s">
        <v>1807</v>
      </c>
      <c r="F360" s="172" t="s">
        <v>1808</v>
      </c>
      <c r="G360" s="173" t="s">
        <v>266</v>
      </c>
      <c r="H360" s="174">
        <v>58</v>
      </c>
      <c r="I360" s="175"/>
      <c r="J360" s="176">
        <f t="shared" si="10"/>
        <v>0</v>
      </c>
      <c r="K360" s="172" t="s">
        <v>1</v>
      </c>
      <c r="L360" s="177"/>
      <c r="M360" s="178" t="s">
        <v>1</v>
      </c>
      <c r="N360" s="179" t="s">
        <v>41</v>
      </c>
      <c r="P360" s="142">
        <f t="shared" si="11"/>
        <v>0</v>
      </c>
      <c r="Q360" s="142">
        <v>7.3000000000000001E-3</v>
      </c>
      <c r="R360" s="142">
        <f t="shared" si="12"/>
        <v>0.4234</v>
      </c>
      <c r="S360" s="142">
        <v>0</v>
      </c>
      <c r="T360" s="143">
        <f t="shared" si="13"/>
        <v>0</v>
      </c>
      <c r="AR360" s="144" t="s">
        <v>263</v>
      </c>
      <c r="AT360" s="144" t="s">
        <v>327</v>
      </c>
      <c r="AU360" s="144" t="s">
        <v>86</v>
      </c>
      <c r="AY360" s="17" t="s">
        <v>210</v>
      </c>
      <c r="BE360" s="145">
        <f t="shared" si="14"/>
        <v>0</v>
      </c>
      <c r="BF360" s="145">
        <f t="shared" si="15"/>
        <v>0</v>
      </c>
      <c r="BG360" s="145">
        <f t="shared" si="16"/>
        <v>0</v>
      </c>
      <c r="BH360" s="145">
        <f t="shared" si="17"/>
        <v>0</v>
      </c>
      <c r="BI360" s="145">
        <f t="shared" si="18"/>
        <v>0</v>
      </c>
      <c r="BJ360" s="17" t="s">
        <v>84</v>
      </c>
      <c r="BK360" s="145">
        <f t="shared" si="19"/>
        <v>0</v>
      </c>
      <c r="BL360" s="17" t="s">
        <v>217</v>
      </c>
      <c r="BM360" s="144" t="s">
        <v>2270</v>
      </c>
    </row>
    <row r="361" spans="2:65" s="1" customFormat="1" ht="24.25" customHeight="1">
      <c r="B361" s="32"/>
      <c r="C361" s="170" t="s">
        <v>530</v>
      </c>
      <c r="D361" s="170" t="s">
        <v>327</v>
      </c>
      <c r="E361" s="171" t="s">
        <v>1810</v>
      </c>
      <c r="F361" s="172" t="s">
        <v>1811</v>
      </c>
      <c r="G361" s="173" t="s">
        <v>266</v>
      </c>
      <c r="H361" s="174">
        <v>10</v>
      </c>
      <c r="I361" s="175"/>
      <c r="J361" s="176">
        <f t="shared" si="10"/>
        <v>0</v>
      </c>
      <c r="K361" s="172" t="s">
        <v>1</v>
      </c>
      <c r="L361" s="177"/>
      <c r="M361" s="178" t="s">
        <v>1</v>
      </c>
      <c r="N361" s="179" t="s">
        <v>41</v>
      </c>
      <c r="P361" s="142">
        <f t="shared" si="11"/>
        <v>0</v>
      </c>
      <c r="Q361" s="142">
        <v>8.3000000000000001E-3</v>
      </c>
      <c r="R361" s="142">
        <f t="shared" si="12"/>
        <v>8.3000000000000004E-2</v>
      </c>
      <c r="S361" s="142">
        <v>0</v>
      </c>
      <c r="T361" s="143">
        <f t="shared" si="13"/>
        <v>0</v>
      </c>
      <c r="AR361" s="144" t="s">
        <v>263</v>
      </c>
      <c r="AT361" s="144" t="s">
        <v>327</v>
      </c>
      <c r="AU361" s="144" t="s">
        <v>86</v>
      </c>
      <c r="AY361" s="17" t="s">
        <v>210</v>
      </c>
      <c r="BE361" s="145">
        <f t="shared" si="14"/>
        <v>0</v>
      </c>
      <c r="BF361" s="145">
        <f t="shared" si="15"/>
        <v>0</v>
      </c>
      <c r="BG361" s="145">
        <f t="shared" si="16"/>
        <v>0</v>
      </c>
      <c r="BH361" s="145">
        <f t="shared" si="17"/>
        <v>0</v>
      </c>
      <c r="BI361" s="145">
        <f t="shared" si="18"/>
        <v>0</v>
      </c>
      <c r="BJ361" s="17" t="s">
        <v>84</v>
      </c>
      <c r="BK361" s="145">
        <f t="shared" si="19"/>
        <v>0</v>
      </c>
      <c r="BL361" s="17" t="s">
        <v>217</v>
      </c>
      <c r="BM361" s="144" t="s">
        <v>2271</v>
      </c>
    </row>
    <row r="362" spans="2:65" s="1" customFormat="1" ht="37.9" customHeight="1">
      <c r="B362" s="32"/>
      <c r="C362" s="133" t="s">
        <v>534</v>
      </c>
      <c r="D362" s="133" t="s">
        <v>212</v>
      </c>
      <c r="E362" s="134" t="s">
        <v>1813</v>
      </c>
      <c r="F362" s="135" t="s">
        <v>1814</v>
      </c>
      <c r="G362" s="136" t="s">
        <v>266</v>
      </c>
      <c r="H362" s="137">
        <v>24</v>
      </c>
      <c r="I362" s="138"/>
      <c r="J362" s="139">
        <f t="shared" si="10"/>
        <v>0</v>
      </c>
      <c r="K362" s="135" t="s">
        <v>1</v>
      </c>
      <c r="L362" s="32"/>
      <c r="M362" s="140" t="s">
        <v>1</v>
      </c>
      <c r="N362" s="141" t="s">
        <v>41</v>
      </c>
      <c r="P362" s="142">
        <f t="shared" si="11"/>
        <v>0</v>
      </c>
      <c r="Q362" s="142">
        <v>0</v>
      </c>
      <c r="R362" s="142">
        <f t="shared" si="12"/>
        <v>0</v>
      </c>
      <c r="S362" s="142">
        <v>0</v>
      </c>
      <c r="T362" s="143">
        <f t="shared" si="13"/>
        <v>0</v>
      </c>
      <c r="AR362" s="144" t="s">
        <v>217</v>
      </c>
      <c r="AT362" s="144" t="s">
        <v>212</v>
      </c>
      <c r="AU362" s="144" t="s">
        <v>86</v>
      </c>
      <c r="AY362" s="17" t="s">
        <v>210</v>
      </c>
      <c r="BE362" s="145">
        <f t="shared" si="14"/>
        <v>0</v>
      </c>
      <c r="BF362" s="145">
        <f t="shared" si="15"/>
        <v>0</v>
      </c>
      <c r="BG362" s="145">
        <f t="shared" si="16"/>
        <v>0</v>
      </c>
      <c r="BH362" s="145">
        <f t="shared" si="17"/>
        <v>0</v>
      </c>
      <c r="BI362" s="145">
        <f t="shared" si="18"/>
        <v>0</v>
      </c>
      <c r="BJ362" s="17" t="s">
        <v>84</v>
      </c>
      <c r="BK362" s="145">
        <f t="shared" si="19"/>
        <v>0</v>
      </c>
      <c r="BL362" s="17" t="s">
        <v>217</v>
      </c>
      <c r="BM362" s="144" t="s">
        <v>2272</v>
      </c>
    </row>
    <row r="363" spans="2:65" s="1" customFormat="1" ht="24.25" customHeight="1">
      <c r="B363" s="32"/>
      <c r="C363" s="170" t="s">
        <v>538</v>
      </c>
      <c r="D363" s="170" t="s">
        <v>327</v>
      </c>
      <c r="E363" s="171" t="s">
        <v>1816</v>
      </c>
      <c r="F363" s="172" t="s">
        <v>1817</v>
      </c>
      <c r="G363" s="173" t="s">
        <v>266</v>
      </c>
      <c r="H363" s="174">
        <v>17</v>
      </c>
      <c r="I363" s="175"/>
      <c r="J363" s="176">
        <f t="shared" si="10"/>
        <v>0</v>
      </c>
      <c r="K363" s="172" t="s">
        <v>1</v>
      </c>
      <c r="L363" s="177"/>
      <c r="M363" s="178" t="s">
        <v>1</v>
      </c>
      <c r="N363" s="179" t="s">
        <v>41</v>
      </c>
      <c r="P363" s="142">
        <f t="shared" si="11"/>
        <v>0</v>
      </c>
      <c r="Q363" s="142">
        <v>1.3599999999999999E-2</v>
      </c>
      <c r="R363" s="142">
        <f t="shared" si="12"/>
        <v>0.23119999999999999</v>
      </c>
      <c r="S363" s="142">
        <v>0</v>
      </c>
      <c r="T363" s="143">
        <f t="shared" si="13"/>
        <v>0</v>
      </c>
      <c r="AR363" s="144" t="s">
        <v>263</v>
      </c>
      <c r="AT363" s="144" t="s">
        <v>327</v>
      </c>
      <c r="AU363" s="144" t="s">
        <v>86</v>
      </c>
      <c r="AY363" s="17" t="s">
        <v>210</v>
      </c>
      <c r="BE363" s="145">
        <f t="shared" si="14"/>
        <v>0</v>
      </c>
      <c r="BF363" s="145">
        <f t="shared" si="15"/>
        <v>0</v>
      </c>
      <c r="BG363" s="145">
        <f t="shared" si="16"/>
        <v>0</v>
      </c>
      <c r="BH363" s="145">
        <f t="shared" si="17"/>
        <v>0</v>
      </c>
      <c r="BI363" s="145">
        <f t="shared" si="18"/>
        <v>0</v>
      </c>
      <c r="BJ363" s="17" t="s">
        <v>84</v>
      </c>
      <c r="BK363" s="145">
        <f t="shared" si="19"/>
        <v>0</v>
      </c>
      <c r="BL363" s="17" t="s">
        <v>217</v>
      </c>
      <c r="BM363" s="144" t="s">
        <v>2273</v>
      </c>
    </row>
    <row r="364" spans="2:65" s="1" customFormat="1" ht="24.25" customHeight="1">
      <c r="B364" s="32"/>
      <c r="C364" s="170" t="s">
        <v>542</v>
      </c>
      <c r="D364" s="170" t="s">
        <v>327</v>
      </c>
      <c r="E364" s="171" t="s">
        <v>1819</v>
      </c>
      <c r="F364" s="172" t="s">
        <v>1820</v>
      </c>
      <c r="G364" s="173" t="s">
        <v>266</v>
      </c>
      <c r="H364" s="174">
        <v>7</v>
      </c>
      <c r="I364" s="175"/>
      <c r="J364" s="176">
        <f t="shared" si="10"/>
        <v>0</v>
      </c>
      <c r="K364" s="172" t="s">
        <v>1</v>
      </c>
      <c r="L364" s="177"/>
      <c r="M364" s="178" t="s">
        <v>1</v>
      </c>
      <c r="N364" s="179" t="s">
        <v>41</v>
      </c>
      <c r="P364" s="142">
        <f t="shared" si="11"/>
        <v>0</v>
      </c>
      <c r="Q364" s="142">
        <v>1.54E-2</v>
      </c>
      <c r="R364" s="142">
        <f t="shared" si="12"/>
        <v>0.10780000000000001</v>
      </c>
      <c r="S364" s="142">
        <v>0</v>
      </c>
      <c r="T364" s="143">
        <f t="shared" si="13"/>
        <v>0</v>
      </c>
      <c r="AR364" s="144" t="s">
        <v>263</v>
      </c>
      <c r="AT364" s="144" t="s">
        <v>327</v>
      </c>
      <c r="AU364" s="144" t="s">
        <v>86</v>
      </c>
      <c r="AY364" s="17" t="s">
        <v>210</v>
      </c>
      <c r="BE364" s="145">
        <f t="shared" si="14"/>
        <v>0</v>
      </c>
      <c r="BF364" s="145">
        <f t="shared" si="15"/>
        <v>0</v>
      </c>
      <c r="BG364" s="145">
        <f t="shared" si="16"/>
        <v>0</v>
      </c>
      <c r="BH364" s="145">
        <f t="shared" si="17"/>
        <v>0</v>
      </c>
      <c r="BI364" s="145">
        <f t="shared" si="18"/>
        <v>0</v>
      </c>
      <c r="BJ364" s="17" t="s">
        <v>84</v>
      </c>
      <c r="BK364" s="145">
        <f t="shared" si="19"/>
        <v>0</v>
      </c>
      <c r="BL364" s="17" t="s">
        <v>217</v>
      </c>
      <c r="BM364" s="144" t="s">
        <v>2274</v>
      </c>
    </row>
    <row r="365" spans="2:65" s="1" customFormat="1" ht="37.9" customHeight="1">
      <c r="B365" s="32"/>
      <c r="C365" s="133" t="s">
        <v>546</v>
      </c>
      <c r="D365" s="133" t="s">
        <v>212</v>
      </c>
      <c r="E365" s="134" t="s">
        <v>1822</v>
      </c>
      <c r="F365" s="135" t="s">
        <v>1823</v>
      </c>
      <c r="G365" s="136" t="s">
        <v>266</v>
      </c>
      <c r="H365" s="137">
        <v>24</v>
      </c>
      <c r="I365" s="138"/>
      <c r="J365" s="139">
        <f t="shared" si="10"/>
        <v>0</v>
      </c>
      <c r="K365" s="135" t="s">
        <v>1</v>
      </c>
      <c r="L365" s="32"/>
      <c r="M365" s="140" t="s">
        <v>1</v>
      </c>
      <c r="N365" s="141" t="s">
        <v>41</v>
      </c>
      <c r="P365" s="142">
        <f t="shared" si="11"/>
        <v>0</v>
      </c>
      <c r="Q365" s="142">
        <v>0</v>
      </c>
      <c r="R365" s="142">
        <f t="shared" si="12"/>
        <v>0</v>
      </c>
      <c r="S365" s="142">
        <v>0</v>
      </c>
      <c r="T365" s="143">
        <f t="shared" si="13"/>
        <v>0</v>
      </c>
      <c r="AR365" s="144" t="s">
        <v>217</v>
      </c>
      <c r="AT365" s="144" t="s">
        <v>212</v>
      </c>
      <c r="AU365" s="144" t="s">
        <v>86</v>
      </c>
      <c r="AY365" s="17" t="s">
        <v>210</v>
      </c>
      <c r="BE365" s="145">
        <f t="shared" si="14"/>
        <v>0</v>
      </c>
      <c r="BF365" s="145">
        <f t="shared" si="15"/>
        <v>0</v>
      </c>
      <c r="BG365" s="145">
        <f t="shared" si="16"/>
        <v>0</v>
      </c>
      <c r="BH365" s="145">
        <f t="shared" si="17"/>
        <v>0</v>
      </c>
      <c r="BI365" s="145">
        <f t="shared" si="18"/>
        <v>0</v>
      </c>
      <c r="BJ365" s="17" t="s">
        <v>84</v>
      </c>
      <c r="BK365" s="145">
        <f t="shared" si="19"/>
        <v>0</v>
      </c>
      <c r="BL365" s="17" t="s">
        <v>217</v>
      </c>
      <c r="BM365" s="144" t="s">
        <v>2275</v>
      </c>
    </row>
    <row r="366" spans="2:65" s="1" customFormat="1" ht="16.5" customHeight="1">
      <c r="B366" s="32"/>
      <c r="C366" s="170" t="s">
        <v>550</v>
      </c>
      <c r="D366" s="170" t="s">
        <v>327</v>
      </c>
      <c r="E366" s="171" t="s">
        <v>1825</v>
      </c>
      <c r="F366" s="172" t="s">
        <v>1826</v>
      </c>
      <c r="G366" s="173" t="s">
        <v>266</v>
      </c>
      <c r="H366" s="174">
        <v>24</v>
      </c>
      <c r="I366" s="175"/>
      <c r="J366" s="176">
        <f t="shared" si="10"/>
        <v>0</v>
      </c>
      <c r="K366" s="172" t="s">
        <v>1</v>
      </c>
      <c r="L366" s="177"/>
      <c r="M366" s="178" t="s">
        <v>1</v>
      </c>
      <c r="N366" s="179" t="s">
        <v>41</v>
      </c>
      <c r="P366" s="142">
        <f t="shared" si="11"/>
        <v>0</v>
      </c>
      <c r="Q366" s="142">
        <v>5.4999999999999997E-3</v>
      </c>
      <c r="R366" s="142">
        <f t="shared" si="12"/>
        <v>0.13200000000000001</v>
      </c>
      <c r="S366" s="142">
        <v>0</v>
      </c>
      <c r="T366" s="143">
        <f t="shared" si="13"/>
        <v>0</v>
      </c>
      <c r="AR366" s="144" t="s">
        <v>263</v>
      </c>
      <c r="AT366" s="144" t="s">
        <v>327</v>
      </c>
      <c r="AU366" s="144" t="s">
        <v>86</v>
      </c>
      <c r="AY366" s="17" t="s">
        <v>210</v>
      </c>
      <c r="BE366" s="145">
        <f t="shared" si="14"/>
        <v>0</v>
      </c>
      <c r="BF366" s="145">
        <f t="shared" si="15"/>
        <v>0</v>
      </c>
      <c r="BG366" s="145">
        <f t="shared" si="16"/>
        <v>0</v>
      </c>
      <c r="BH366" s="145">
        <f t="shared" si="17"/>
        <v>0</v>
      </c>
      <c r="BI366" s="145">
        <f t="shared" si="18"/>
        <v>0</v>
      </c>
      <c r="BJ366" s="17" t="s">
        <v>84</v>
      </c>
      <c r="BK366" s="145">
        <f t="shared" si="19"/>
        <v>0</v>
      </c>
      <c r="BL366" s="17" t="s">
        <v>217</v>
      </c>
      <c r="BM366" s="144" t="s">
        <v>2276</v>
      </c>
    </row>
    <row r="367" spans="2:65" s="1" customFormat="1" ht="24.25" customHeight="1">
      <c r="B367" s="32"/>
      <c r="C367" s="133" t="s">
        <v>554</v>
      </c>
      <c r="D367" s="133" t="s">
        <v>212</v>
      </c>
      <c r="E367" s="134" t="s">
        <v>2277</v>
      </c>
      <c r="F367" s="135" t="s">
        <v>2278</v>
      </c>
      <c r="G367" s="136" t="s">
        <v>1830</v>
      </c>
      <c r="H367" s="137">
        <v>2</v>
      </c>
      <c r="I367" s="138"/>
      <c r="J367" s="139">
        <f t="shared" si="10"/>
        <v>0</v>
      </c>
      <c r="K367" s="135" t="s">
        <v>1</v>
      </c>
      <c r="L367" s="32"/>
      <c r="M367" s="140" t="s">
        <v>1</v>
      </c>
      <c r="N367" s="141" t="s">
        <v>41</v>
      </c>
      <c r="P367" s="142">
        <f t="shared" si="11"/>
        <v>0</v>
      </c>
      <c r="Q367" s="142">
        <v>3.1E-4</v>
      </c>
      <c r="R367" s="142">
        <f t="shared" si="12"/>
        <v>6.2E-4</v>
      </c>
      <c r="S367" s="142">
        <v>0</v>
      </c>
      <c r="T367" s="143">
        <f t="shared" si="13"/>
        <v>0</v>
      </c>
      <c r="AR367" s="144" t="s">
        <v>217</v>
      </c>
      <c r="AT367" s="144" t="s">
        <v>212</v>
      </c>
      <c r="AU367" s="144" t="s">
        <v>86</v>
      </c>
      <c r="AY367" s="17" t="s">
        <v>210</v>
      </c>
      <c r="BE367" s="145">
        <f t="shared" si="14"/>
        <v>0</v>
      </c>
      <c r="BF367" s="145">
        <f t="shared" si="15"/>
        <v>0</v>
      </c>
      <c r="BG367" s="145">
        <f t="shared" si="16"/>
        <v>0</v>
      </c>
      <c r="BH367" s="145">
        <f t="shared" si="17"/>
        <v>0</v>
      </c>
      <c r="BI367" s="145">
        <f t="shared" si="18"/>
        <v>0</v>
      </c>
      <c r="BJ367" s="17" t="s">
        <v>84</v>
      </c>
      <c r="BK367" s="145">
        <f t="shared" si="19"/>
        <v>0</v>
      </c>
      <c r="BL367" s="17" t="s">
        <v>217</v>
      </c>
      <c r="BM367" s="144" t="s">
        <v>2279</v>
      </c>
    </row>
    <row r="368" spans="2:65" s="1" customFormat="1" ht="24.25" customHeight="1">
      <c r="B368" s="32"/>
      <c r="C368" s="133" t="s">
        <v>558</v>
      </c>
      <c r="D368" s="133" t="s">
        <v>212</v>
      </c>
      <c r="E368" s="134" t="s">
        <v>1828</v>
      </c>
      <c r="F368" s="135" t="s">
        <v>1829</v>
      </c>
      <c r="G368" s="136" t="s">
        <v>1830</v>
      </c>
      <c r="H368" s="137">
        <v>21</v>
      </c>
      <c r="I368" s="138"/>
      <c r="J368" s="139">
        <f t="shared" si="10"/>
        <v>0</v>
      </c>
      <c r="K368" s="135" t="s">
        <v>1</v>
      </c>
      <c r="L368" s="32"/>
      <c r="M368" s="140" t="s">
        <v>1</v>
      </c>
      <c r="N368" s="141" t="s">
        <v>41</v>
      </c>
      <c r="P368" s="142">
        <f t="shared" si="11"/>
        <v>0</v>
      </c>
      <c r="Q368" s="142">
        <v>3.1E-4</v>
      </c>
      <c r="R368" s="142">
        <f t="shared" si="12"/>
        <v>6.5100000000000002E-3</v>
      </c>
      <c r="S368" s="142">
        <v>0</v>
      </c>
      <c r="T368" s="143">
        <f t="shared" si="13"/>
        <v>0</v>
      </c>
      <c r="AR368" s="144" t="s">
        <v>217</v>
      </c>
      <c r="AT368" s="144" t="s">
        <v>212</v>
      </c>
      <c r="AU368" s="144" t="s">
        <v>86</v>
      </c>
      <c r="AY368" s="17" t="s">
        <v>210</v>
      </c>
      <c r="BE368" s="145">
        <f t="shared" si="14"/>
        <v>0</v>
      </c>
      <c r="BF368" s="145">
        <f t="shared" si="15"/>
        <v>0</v>
      </c>
      <c r="BG368" s="145">
        <f t="shared" si="16"/>
        <v>0</v>
      </c>
      <c r="BH368" s="145">
        <f t="shared" si="17"/>
        <v>0</v>
      </c>
      <c r="BI368" s="145">
        <f t="shared" si="18"/>
        <v>0</v>
      </c>
      <c r="BJ368" s="17" t="s">
        <v>84</v>
      </c>
      <c r="BK368" s="145">
        <f t="shared" si="19"/>
        <v>0</v>
      </c>
      <c r="BL368" s="17" t="s">
        <v>217</v>
      </c>
      <c r="BM368" s="144" t="s">
        <v>2280</v>
      </c>
    </row>
    <row r="369" spans="2:65" s="1" customFormat="1" ht="24.25" customHeight="1">
      <c r="B369" s="32"/>
      <c r="C369" s="133" t="s">
        <v>563</v>
      </c>
      <c r="D369" s="133" t="s">
        <v>212</v>
      </c>
      <c r="E369" s="134" t="s">
        <v>1838</v>
      </c>
      <c r="F369" s="135" t="s">
        <v>1839</v>
      </c>
      <c r="G369" s="136" t="s">
        <v>266</v>
      </c>
      <c r="H369" s="137">
        <v>14</v>
      </c>
      <c r="I369" s="138"/>
      <c r="J369" s="139">
        <f t="shared" si="10"/>
        <v>0</v>
      </c>
      <c r="K369" s="135" t="s">
        <v>1</v>
      </c>
      <c r="L369" s="32"/>
      <c r="M369" s="140" t="s">
        <v>1</v>
      </c>
      <c r="N369" s="141" t="s">
        <v>41</v>
      </c>
      <c r="P369" s="142">
        <f t="shared" si="11"/>
        <v>0</v>
      </c>
      <c r="Q369" s="142">
        <v>0.41948000000000002</v>
      </c>
      <c r="R369" s="142">
        <f t="shared" si="12"/>
        <v>5.8727200000000002</v>
      </c>
      <c r="S369" s="142">
        <v>0</v>
      </c>
      <c r="T369" s="143">
        <f t="shared" si="13"/>
        <v>0</v>
      </c>
      <c r="AR369" s="144" t="s">
        <v>217</v>
      </c>
      <c r="AT369" s="144" t="s">
        <v>212</v>
      </c>
      <c r="AU369" s="144" t="s">
        <v>86</v>
      </c>
      <c r="AY369" s="17" t="s">
        <v>210</v>
      </c>
      <c r="BE369" s="145">
        <f t="shared" si="14"/>
        <v>0</v>
      </c>
      <c r="BF369" s="145">
        <f t="shared" si="15"/>
        <v>0</v>
      </c>
      <c r="BG369" s="145">
        <f t="shared" si="16"/>
        <v>0</v>
      </c>
      <c r="BH369" s="145">
        <f t="shared" si="17"/>
        <v>0</v>
      </c>
      <c r="BI369" s="145">
        <f t="shared" si="18"/>
        <v>0</v>
      </c>
      <c r="BJ369" s="17" t="s">
        <v>84</v>
      </c>
      <c r="BK369" s="145">
        <f t="shared" si="19"/>
        <v>0</v>
      </c>
      <c r="BL369" s="17" t="s">
        <v>217</v>
      </c>
      <c r="BM369" s="144" t="s">
        <v>2281</v>
      </c>
    </row>
    <row r="370" spans="2:65" s="1" customFormat="1" ht="21.75" customHeight="1">
      <c r="B370" s="32"/>
      <c r="C370" s="170" t="s">
        <v>568</v>
      </c>
      <c r="D370" s="170" t="s">
        <v>327</v>
      </c>
      <c r="E370" s="171" t="s">
        <v>1841</v>
      </c>
      <c r="F370" s="172" t="s">
        <v>1842</v>
      </c>
      <c r="G370" s="173" t="s">
        <v>266</v>
      </c>
      <c r="H370" s="174">
        <v>14</v>
      </c>
      <c r="I370" s="175"/>
      <c r="J370" s="176">
        <f t="shared" si="10"/>
        <v>0</v>
      </c>
      <c r="K370" s="172" t="s">
        <v>1</v>
      </c>
      <c r="L370" s="177"/>
      <c r="M370" s="178" t="s">
        <v>1</v>
      </c>
      <c r="N370" s="179" t="s">
        <v>41</v>
      </c>
      <c r="P370" s="142">
        <f t="shared" si="11"/>
        <v>0</v>
      </c>
      <c r="Q370" s="142">
        <v>1.23</v>
      </c>
      <c r="R370" s="142">
        <f t="shared" si="12"/>
        <v>17.22</v>
      </c>
      <c r="S370" s="142">
        <v>0</v>
      </c>
      <c r="T370" s="143">
        <f t="shared" si="13"/>
        <v>0</v>
      </c>
      <c r="AR370" s="144" t="s">
        <v>263</v>
      </c>
      <c r="AT370" s="144" t="s">
        <v>327</v>
      </c>
      <c r="AU370" s="144" t="s">
        <v>86</v>
      </c>
      <c r="AY370" s="17" t="s">
        <v>210</v>
      </c>
      <c r="BE370" s="145">
        <f t="shared" si="14"/>
        <v>0</v>
      </c>
      <c r="BF370" s="145">
        <f t="shared" si="15"/>
        <v>0</v>
      </c>
      <c r="BG370" s="145">
        <f t="shared" si="16"/>
        <v>0</v>
      </c>
      <c r="BH370" s="145">
        <f t="shared" si="17"/>
        <v>0</v>
      </c>
      <c r="BI370" s="145">
        <f t="shared" si="18"/>
        <v>0</v>
      </c>
      <c r="BJ370" s="17" t="s">
        <v>84</v>
      </c>
      <c r="BK370" s="145">
        <f t="shared" si="19"/>
        <v>0</v>
      </c>
      <c r="BL370" s="17" t="s">
        <v>217</v>
      </c>
      <c r="BM370" s="144" t="s">
        <v>2282</v>
      </c>
    </row>
    <row r="371" spans="2:65" s="1" customFormat="1" ht="24.25" customHeight="1">
      <c r="B371" s="32"/>
      <c r="C371" s="133" t="s">
        <v>574</v>
      </c>
      <c r="D371" s="133" t="s">
        <v>212</v>
      </c>
      <c r="E371" s="134" t="s">
        <v>1850</v>
      </c>
      <c r="F371" s="135" t="s">
        <v>1851</v>
      </c>
      <c r="G371" s="136" t="s">
        <v>266</v>
      </c>
      <c r="H371" s="137">
        <v>8</v>
      </c>
      <c r="I371" s="138"/>
      <c r="J371" s="139">
        <f t="shared" si="10"/>
        <v>0</v>
      </c>
      <c r="K371" s="135" t="s">
        <v>1</v>
      </c>
      <c r="L371" s="32"/>
      <c r="M371" s="140" t="s">
        <v>1</v>
      </c>
      <c r="N371" s="141" t="s">
        <v>41</v>
      </c>
      <c r="P371" s="142">
        <f t="shared" si="11"/>
        <v>0</v>
      </c>
      <c r="Q371" s="142">
        <v>0.41948000000000002</v>
      </c>
      <c r="R371" s="142">
        <f t="shared" si="12"/>
        <v>3.3558400000000002</v>
      </c>
      <c r="S371" s="142">
        <v>0</v>
      </c>
      <c r="T371" s="143">
        <f t="shared" si="13"/>
        <v>0</v>
      </c>
      <c r="AR371" s="144" t="s">
        <v>217</v>
      </c>
      <c r="AT371" s="144" t="s">
        <v>212</v>
      </c>
      <c r="AU371" s="144" t="s">
        <v>86</v>
      </c>
      <c r="AY371" s="17" t="s">
        <v>210</v>
      </c>
      <c r="BE371" s="145">
        <f t="shared" si="14"/>
        <v>0</v>
      </c>
      <c r="BF371" s="145">
        <f t="shared" si="15"/>
        <v>0</v>
      </c>
      <c r="BG371" s="145">
        <f t="shared" si="16"/>
        <v>0</v>
      </c>
      <c r="BH371" s="145">
        <f t="shared" si="17"/>
        <v>0</v>
      </c>
      <c r="BI371" s="145">
        <f t="shared" si="18"/>
        <v>0</v>
      </c>
      <c r="BJ371" s="17" t="s">
        <v>84</v>
      </c>
      <c r="BK371" s="145">
        <f t="shared" si="19"/>
        <v>0</v>
      </c>
      <c r="BL371" s="17" t="s">
        <v>217</v>
      </c>
      <c r="BM371" s="144" t="s">
        <v>2283</v>
      </c>
    </row>
    <row r="372" spans="2:65" s="1" customFormat="1" ht="21.75" customHeight="1">
      <c r="B372" s="32"/>
      <c r="C372" s="170" t="s">
        <v>579</v>
      </c>
      <c r="D372" s="170" t="s">
        <v>327</v>
      </c>
      <c r="E372" s="171" t="s">
        <v>1853</v>
      </c>
      <c r="F372" s="172" t="s">
        <v>1854</v>
      </c>
      <c r="G372" s="173" t="s">
        <v>266</v>
      </c>
      <c r="H372" s="174">
        <v>8</v>
      </c>
      <c r="I372" s="175"/>
      <c r="J372" s="176">
        <f t="shared" si="10"/>
        <v>0</v>
      </c>
      <c r="K372" s="172" t="s">
        <v>1</v>
      </c>
      <c r="L372" s="177"/>
      <c r="M372" s="178" t="s">
        <v>1</v>
      </c>
      <c r="N372" s="179" t="s">
        <v>41</v>
      </c>
      <c r="P372" s="142">
        <f t="shared" si="11"/>
        <v>0</v>
      </c>
      <c r="Q372" s="142">
        <v>1.87</v>
      </c>
      <c r="R372" s="142">
        <f t="shared" si="12"/>
        <v>14.96</v>
      </c>
      <c r="S372" s="142">
        <v>0</v>
      </c>
      <c r="T372" s="143">
        <f t="shared" si="13"/>
        <v>0</v>
      </c>
      <c r="AR372" s="144" t="s">
        <v>263</v>
      </c>
      <c r="AT372" s="144" t="s">
        <v>327</v>
      </c>
      <c r="AU372" s="144" t="s">
        <v>86</v>
      </c>
      <c r="AY372" s="17" t="s">
        <v>210</v>
      </c>
      <c r="BE372" s="145">
        <f t="shared" si="14"/>
        <v>0</v>
      </c>
      <c r="BF372" s="145">
        <f t="shared" si="15"/>
        <v>0</v>
      </c>
      <c r="BG372" s="145">
        <f t="shared" si="16"/>
        <v>0</v>
      </c>
      <c r="BH372" s="145">
        <f t="shared" si="17"/>
        <v>0</v>
      </c>
      <c r="BI372" s="145">
        <f t="shared" si="18"/>
        <v>0</v>
      </c>
      <c r="BJ372" s="17" t="s">
        <v>84</v>
      </c>
      <c r="BK372" s="145">
        <f t="shared" si="19"/>
        <v>0</v>
      </c>
      <c r="BL372" s="17" t="s">
        <v>217</v>
      </c>
      <c r="BM372" s="144" t="s">
        <v>2284</v>
      </c>
    </row>
    <row r="373" spans="2:65" s="1" customFormat="1" ht="24.25" customHeight="1">
      <c r="B373" s="32"/>
      <c r="C373" s="133" t="s">
        <v>446</v>
      </c>
      <c r="D373" s="133" t="s">
        <v>212</v>
      </c>
      <c r="E373" s="134" t="s">
        <v>1874</v>
      </c>
      <c r="F373" s="135" t="s">
        <v>1875</v>
      </c>
      <c r="G373" s="136" t="s">
        <v>266</v>
      </c>
      <c r="H373" s="137">
        <v>7</v>
      </c>
      <c r="I373" s="138"/>
      <c r="J373" s="139">
        <f t="shared" si="10"/>
        <v>0</v>
      </c>
      <c r="K373" s="135" t="s">
        <v>1</v>
      </c>
      <c r="L373" s="32"/>
      <c r="M373" s="140" t="s">
        <v>1</v>
      </c>
      <c r="N373" s="141" t="s">
        <v>41</v>
      </c>
      <c r="P373" s="142">
        <f t="shared" si="11"/>
        <v>0</v>
      </c>
      <c r="Q373" s="142">
        <v>9.8899999999999995E-3</v>
      </c>
      <c r="R373" s="142">
        <f t="shared" si="12"/>
        <v>6.923E-2</v>
      </c>
      <c r="S373" s="142">
        <v>0</v>
      </c>
      <c r="T373" s="143">
        <f t="shared" si="13"/>
        <v>0</v>
      </c>
      <c r="AR373" s="144" t="s">
        <v>217</v>
      </c>
      <c r="AT373" s="144" t="s">
        <v>212</v>
      </c>
      <c r="AU373" s="144" t="s">
        <v>86</v>
      </c>
      <c r="AY373" s="17" t="s">
        <v>210</v>
      </c>
      <c r="BE373" s="145">
        <f t="shared" si="14"/>
        <v>0</v>
      </c>
      <c r="BF373" s="145">
        <f t="shared" si="15"/>
        <v>0</v>
      </c>
      <c r="BG373" s="145">
        <f t="shared" si="16"/>
        <v>0</v>
      </c>
      <c r="BH373" s="145">
        <f t="shared" si="17"/>
        <v>0</v>
      </c>
      <c r="BI373" s="145">
        <f t="shared" si="18"/>
        <v>0</v>
      </c>
      <c r="BJ373" s="17" t="s">
        <v>84</v>
      </c>
      <c r="BK373" s="145">
        <f t="shared" si="19"/>
        <v>0</v>
      </c>
      <c r="BL373" s="17" t="s">
        <v>217</v>
      </c>
      <c r="BM373" s="144" t="s">
        <v>2285</v>
      </c>
    </row>
    <row r="374" spans="2:65" s="1" customFormat="1" ht="16.5" customHeight="1">
      <c r="B374" s="32"/>
      <c r="C374" s="170" t="s">
        <v>589</v>
      </c>
      <c r="D374" s="170" t="s">
        <v>327</v>
      </c>
      <c r="E374" s="171" t="s">
        <v>1877</v>
      </c>
      <c r="F374" s="172" t="s">
        <v>1878</v>
      </c>
      <c r="G374" s="173" t="s">
        <v>266</v>
      </c>
      <c r="H374" s="174">
        <v>7</v>
      </c>
      <c r="I374" s="175"/>
      <c r="J374" s="176">
        <f t="shared" si="10"/>
        <v>0</v>
      </c>
      <c r="K374" s="172" t="s">
        <v>1</v>
      </c>
      <c r="L374" s="177"/>
      <c r="M374" s="178" t="s">
        <v>1</v>
      </c>
      <c r="N374" s="179" t="s">
        <v>41</v>
      </c>
      <c r="P374" s="142">
        <f t="shared" si="11"/>
        <v>0</v>
      </c>
      <c r="Q374" s="142">
        <v>0.26200000000000001</v>
      </c>
      <c r="R374" s="142">
        <f t="shared" si="12"/>
        <v>1.8340000000000001</v>
      </c>
      <c r="S374" s="142">
        <v>0</v>
      </c>
      <c r="T374" s="143">
        <f t="shared" si="13"/>
        <v>0</v>
      </c>
      <c r="AR374" s="144" t="s">
        <v>263</v>
      </c>
      <c r="AT374" s="144" t="s">
        <v>327</v>
      </c>
      <c r="AU374" s="144" t="s">
        <v>86</v>
      </c>
      <c r="AY374" s="17" t="s">
        <v>210</v>
      </c>
      <c r="BE374" s="145">
        <f t="shared" si="14"/>
        <v>0</v>
      </c>
      <c r="BF374" s="145">
        <f t="shared" si="15"/>
        <v>0</v>
      </c>
      <c r="BG374" s="145">
        <f t="shared" si="16"/>
        <v>0</v>
      </c>
      <c r="BH374" s="145">
        <f t="shared" si="17"/>
        <v>0</v>
      </c>
      <c r="BI374" s="145">
        <f t="shared" si="18"/>
        <v>0</v>
      </c>
      <c r="BJ374" s="17" t="s">
        <v>84</v>
      </c>
      <c r="BK374" s="145">
        <f t="shared" si="19"/>
        <v>0</v>
      </c>
      <c r="BL374" s="17" t="s">
        <v>217</v>
      </c>
      <c r="BM374" s="144" t="s">
        <v>2286</v>
      </c>
    </row>
    <row r="375" spans="2:65" s="1" customFormat="1" ht="24.25" customHeight="1">
      <c r="B375" s="32"/>
      <c r="C375" s="133" t="s">
        <v>595</v>
      </c>
      <c r="D375" s="133" t="s">
        <v>212</v>
      </c>
      <c r="E375" s="134" t="s">
        <v>1880</v>
      </c>
      <c r="F375" s="135" t="s">
        <v>1881</v>
      </c>
      <c r="G375" s="136" t="s">
        <v>266</v>
      </c>
      <c r="H375" s="137">
        <v>16</v>
      </c>
      <c r="I375" s="138"/>
      <c r="J375" s="139">
        <f t="shared" si="10"/>
        <v>0</v>
      </c>
      <c r="K375" s="135" t="s">
        <v>1</v>
      </c>
      <c r="L375" s="32"/>
      <c r="M375" s="140" t="s">
        <v>1</v>
      </c>
      <c r="N375" s="141" t="s">
        <v>41</v>
      </c>
      <c r="P375" s="142">
        <f t="shared" si="11"/>
        <v>0</v>
      </c>
      <c r="Q375" s="142">
        <v>9.8899999999999995E-3</v>
      </c>
      <c r="R375" s="142">
        <f t="shared" si="12"/>
        <v>0.15823999999999999</v>
      </c>
      <c r="S375" s="142">
        <v>0</v>
      </c>
      <c r="T375" s="143">
        <f t="shared" si="13"/>
        <v>0</v>
      </c>
      <c r="AR375" s="144" t="s">
        <v>217</v>
      </c>
      <c r="AT375" s="144" t="s">
        <v>212</v>
      </c>
      <c r="AU375" s="144" t="s">
        <v>86</v>
      </c>
      <c r="AY375" s="17" t="s">
        <v>210</v>
      </c>
      <c r="BE375" s="145">
        <f t="shared" si="14"/>
        <v>0</v>
      </c>
      <c r="BF375" s="145">
        <f t="shared" si="15"/>
        <v>0</v>
      </c>
      <c r="BG375" s="145">
        <f t="shared" si="16"/>
        <v>0</v>
      </c>
      <c r="BH375" s="145">
        <f t="shared" si="17"/>
        <v>0</v>
      </c>
      <c r="BI375" s="145">
        <f t="shared" si="18"/>
        <v>0</v>
      </c>
      <c r="BJ375" s="17" t="s">
        <v>84</v>
      </c>
      <c r="BK375" s="145">
        <f t="shared" si="19"/>
        <v>0</v>
      </c>
      <c r="BL375" s="17" t="s">
        <v>217</v>
      </c>
      <c r="BM375" s="144" t="s">
        <v>2287</v>
      </c>
    </row>
    <row r="376" spans="2:65" s="1" customFormat="1" ht="16.5" customHeight="1">
      <c r="B376" s="32"/>
      <c r="C376" s="170" t="s">
        <v>601</v>
      </c>
      <c r="D376" s="170" t="s">
        <v>327</v>
      </c>
      <c r="E376" s="171" t="s">
        <v>1883</v>
      </c>
      <c r="F376" s="172" t="s">
        <v>1884</v>
      </c>
      <c r="G376" s="173" t="s">
        <v>266</v>
      </c>
      <c r="H376" s="174">
        <v>16</v>
      </c>
      <c r="I376" s="175"/>
      <c r="J376" s="176">
        <f t="shared" si="10"/>
        <v>0</v>
      </c>
      <c r="K376" s="172" t="s">
        <v>1</v>
      </c>
      <c r="L376" s="177"/>
      <c r="M376" s="178" t="s">
        <v>1</v>
      </c>
      <c r="N376" s="179" t="s">
        <v>41</v>
      </c>
      <c r="P376" s="142">
        <f t="shared" si="11"/>
        <v>0</v>
      </c>
      <c r="Q376" s="142">
        <v>0.52600000000000002</v>
      </c>
      <c r="R376" s="142">
        <f t="shared" si="12"/>
        <v>8.4160000000000004</v>
      </c>
      <c r="S376" s="142">
        <v>0</v>
      </c>
      <c r="T376" s="143">
        <f t="shared" si="13"/>
        <v>0</v>
      </c>
      <c r="AR376" s="144" t="s">
        <v>263</v>
      </c>
      <c r="AT376" s="144" t="s">
        <v>327</v>
      </c>
      <c r="AU376" s="144" t="s">
        <v>86</v>
      </c>
      <c r="AY376" s="17" t="s">
        <v>210</v>
      </c>
      <c r="BE376" s="145">
        <f t="shared" si="14"/>
        <v>0</v>
      </c>
      <c r="BF376" s="145">
        <f t="shared" si="15"/>
        <v>0</v>
      </c>
      <c r="BG376" s="145">
        <f t="shared" si="16"/>
        <v>0</v>
      </c>
      <c r="BH376" s="145">
        <f t="shared" si="17"/>
        <v>0</v>
      </c>
      <c r="BI376" s="145">
        <f t="shared" si="18"/>
        <v>0</v>
      </c>
      <c r="BJ376" s="17" t="s">
        <v>84</v>
      </c>
      <c r="BK376" s="145">
        <f t="shared" si="19"/>
        <v>0</v>
      </c>
      <c r="BL376" s="17" t="s">
        <v>217</v>
      </c>
      <c r="BM376" s="144" t="s">
        <v>2288</v>
      </c>
    </row>
    <row r="377" spans="2:65" s="1" customFormat="1" ht="24.25" customHeight="1">
      <c r="B377" s="32"/>
      <c r="C377" s="133" t="s">
        <v>609</v>
      </c>
      <c r="D377" s="133" t="s">
        <v>212</v>
      </c>
      <c r="E377" s="134" t="s">
        <v>1910</v>
      </c>
      <c r="F377" s="135" t="s">
        <v>1911</v>
      </c>
      <c r="G377" s="136" t="s">
        <v>266</v>
      </c>
      <c r="H377" s="137">
        <v>19</v>
      </c>
      <c r="I377" s="138"/>
      <c r="J377" s="139">
        <f t="shared" si="10"/>
        <v>0</v>
      </c>
      <c r="K377" s="135" t="s">
        <v>1</v>
      </c>
      <c r="L377" s="32"/>
      <c r="M377" s="140" t="s">
        <v>1</v>
      </c>
      <c r="N377" s="141" t="s">
        <v>41</v>
      </c>
      <c r="P377" s="142">
        <f t="shared" si="11"/>
        <v>0</v>
      </c>
      <c r="Q377" s="142">
        <v>1.218E-2</v>
      </c>
      <c r="R377" s="142">
        <f t="shared" si="12"/>
        <v>0.23141999999999999</v>
      </c>
      <c r="S377" s="142">
        <v>0</v>
      </c>
      <c r="T377" s="143">
        <f t="shared" si="13"/>
        <v>0</v>
      </c>
      <c r="AR377" s="144" t="s">
        <v>217</v>
      </c>
      <c r="AT377" s="144" t="s">
        <v>212</v>
      </c>
      <c r="AU377" s="144" t="s">
        <v>86</v>
      </c>
      <c r="AY377" s="17" t="s">
        <v>210</v>
      </c>
      <c r="BE377" s="145">
        <f t="shared" si="14"/>
        <v>0</v>
      </c>
      <c r="BF377" s="145">
        <f t="shared" si="15"/>
        <v>0</v>
      </c>
      <c r="BG377" s="145">
        <f t="shared" si="16"/>
        <v>0</v>
      </c>
      <c r="BH377" s="145">
        <f t="shared" si="17"/>
        <v>0</v>
      </c>
      <c r="BI377" s="145">
        <f t="shared" si="18"/>
        <v>0</v>
      </c>
      <c r="BJ377" s="17" t="s">
        <v>84</v>
      </c>
      <c r="BK377" s="145">
        <f t="shared" si="19"/>
        <v>0</v>
      </c>
      <c r="BL377" s="17" t="s">
        <v>217</v>
      </c>
      <c r="BM377" s="144" t="s">
        <v>2289</v>
      </c>
    </row>
    <row r="378" spans="2:65" s="1" customFormat="1" ht="24.25" customHeight="1">
      <c r="B378" s="32"/>
      <c r="C378" s="170" t="s">
        <v>615</v>
      </c>
      <c r="D378" s="170" t="s">
        <v>327</v>
      </c>
      <c r="E378" s="171" t="s">
        <v>1913</v>
      </c>
      <c r="F378" s="172" t="s">
        <v>1914</v>
      </c>
      <c r="G378" s="173" t="s">
        <v>266</v>
      </c>
      <c r="H378" s="174">
        <v>19</v>
      </c>
      <c r="I378" s="175"/>
      <c r="J378" s="176">
        <f t="shared" si="10"/>
        <v>0</v>
      </c>
      <c r="K378" s="172" t="s">
        <v>1</v>
      </c>
      <c r="L378" s="177"/>
      <c r="M378" s="178" t="s">
        <v>1</v>
      </c>
      <c r="N378" s="179" t="s">
        <v>41</v>
      </c>
      <c r="P378" s="142">
        <f t="shared" si="11"/>
        <v>0</v>
      </c>
      <c r="Q378" s="142">
        <v>0.58499999999999996</v>
      </c>
      <c r="R378" s="142">
        <f t="shared" si="12"/>
        <v>11.114999999999998</v>
      </c>
      <c r="S378" s="142">
        <v>0</v>
      </c>
      <c r="T378" s="143">
        <f t="shared" si="13"/>
        <v>0</v>
      </c>
      <c r="AR378" s="144" t="s">
        <v>263</v>
      </c>
      <c r="AT378" s="144" t="s">
        <v>327</v>
      </c>
      <c r="AU378" s="144" t="s">
        <v>86</v>
      </c>
      <c r="AY378" s="17" t="s">
        <v>210</v>
      </c>
      <c r="BE378" s="145">
        <f t="shared" si="14"/>
        <v>0</v>
      </c>
      <c r="BF378" s="145">
        <f t="shared" si="15"/>
        <v>0</v>
      </c>
      <c r="BG378" s="145">
        <f t="shared" si="16"/>
        <v>0</v>
      </c>
      <c r="BH378" s="145">
        <f t="shared" si="17"/>
        <v>0</v>
      </c>
      <c r="BI378" s="145">
        <f t="shared" si="18"/>
        <v>0</v>
      </c>
      <c r="BJ378" s="17" t="s">
        <v>84</v>
      </c>
      <c r="BK378" s="145">
        <f t="shared" si="19"/>
        <v>0</v>
      </c>
      <c r="BL378" s="17" t="s">
        <v>217</v>
      </c>
      <c r="BM378" s="144" t="s">
        <v>2290</v>
      </c>
    </row>
    <row r="379" spans="2:65" s="1" customFormat="1" ht="24.25" customHeight="1">
      <c r="B379" s="32"/>
      <c r="C379" s="170" t="s">
        <v>621</v>
      </c>
      <c r="D379" s="170" t="s">
        <v>327</v>
      </c>
      <c r="E379" s="171" t="s">
        <v>1916</v>
      </c>
      <c r="F379" s="172" t="s">
        <v>1917</v>
      </c>
      <c r="G379" s="173" t="s">
        <v>266</v>
      </c>
      <c r="H379" s="174">
        <v>47</v>
      </c>
      <c r="I379" s="175"/>
      <c r="J379" s="176">
        <f t="shared" si="10"/>
        <v>0</v>
      </c>
      <c r="K379" s="172" t="s">
        <v>1</v>
      </c>
      <c r="L379" s="177"/>
      <c r="M379" s="178" t="s">
        <v>1</v>
      </c>
      <c r="N379" s="179" t="s">
        <v>41</v>
      </c>
      <c r="P379" s="142">
        <f t="shared" si="11"/>
        <v>0</v>
      </c>
      <c r="Q379" s="142">
        <v>2E-3</v>
      </c>
      <c r="R379" s="142">
        <f t="shared" si="12"/>
        <v>9.4E-2</v>
      </c>
      <c r="S379" s="142">
        <v>0</v>
      </c>
      <c r="T379" s="143">
        <f t="shared" si="13"/>
        <v>0</v>
      </c>
      <c r="AR379" s="144" t="s">
        <v>263</v>
      </c>
      <c r="AT379" s="144" t="s">
        <v>327</v>
      </c>
      <c r="AU379" s="144" t="s">
        <v>86</v>
      </c>
      <c r="AY379" s="17" t="s">
        <v>210</v>
      </c>
      <c r="BE379" s="145">
        <f t="shared" si="14"/>
        <v>0</v>
      </c>
      <c r="BF379" s="145">
        <f t="shared" si="15"/>
        <v>0</v>
      </c>
      <c r="BG379" s="145">
        <f t="shared" si="16"/>
        <v>0</v>
      </c>
      <c r="BH379" s="145">
        <f t="shared" si="17"/>
        <v>0</v>
      </c>
      <c r="BI379" s="145">
        <f t="shared" si="18"/>
        <v>0</v>
      </c>
      <c r="BJ379" s="17" t="s">
        <v>84</v>
      </c>
      <c r="BK379" s="145">
        <f t="shared" si="19"/>
        <v>0</v>
      </c>
      <c r="BL379" s="17" t="s">
        <v>217</v>
      </c>
      <c r="BM379" s="144" t="s">
        <v>2291</v>
      </c>
    </row>
    <row r="380" spans="2:65" s="1" customFormat="1" ht="24.25" customHeight="1">
      <c r="B380" s="32"/>
      <c r="C380" s="133" t="s">
        <v>626</v>
      </c>
      <c r="D380" s="133" t="s">
        <v>212</v>
      </c>
      <c r="E380" s="134" t="s">
        <v>1937</v>
      </c>
      <c r="F380" s="135" t="s">
        <v>1938</v>
      </c>
      <c r="G380" s="136" t="s">
        <v>266</v>
      </c>
      <c r="H380" s="137">
        <v>6</v>
      </c>
      <c r="I380" s="138"/>
      <c r="J380" s="139">
        <f t="shared" si="10"/>
        <v>0</v>
      </c>
      <c r="K380" s="135" t="s">
        <v>1</v>
      </c>
      <c r="L380" s="32"/>
      <c r="M380" s="140" t="s">
        <v>1</v>
      </c>
      <c r="N380" s="141" t="s">
        <v>41</v>
      </c>
      <c r="P380" s="142">
        <f t="shared" si="11"/>
        <v>0</v>
      </c>
      <c r="Q380" s="142">
        <v>9.8899999999999995E-3</v>
      </c>
      <c r="R380" s="142">
        <f t="shared" si="12"/>
        <v>5.9339999999999997E-2</v>
      </c>
      <c r="S380" s="142">
        <v>0</v>
      </c>
      <c r="T380" s="143">
        <f t="shared" si="13"/>
        <v>0</v>
      </c>
      <c r="AR380" s="144" t="s">
        <v>217</v>
      </c>
      <c r="AT380" s="144" t="s">
        <v>212</v>
      </c>
      <c r="AU380" s="144" t="s">
        <v>86</v>
      </c>
      <c r="AY380" s="17" t="s">
        <v>210</v>
      </c>
      <c r="BE380" s="145">
        <f t="shared" si="14"/>
        <v>0</v>
      </c>
      <c r="BF380" s="145">
        <f t="shared" si="15"/>
        <v>0</v>
      </c>
      <c r="BG380" s="145">
        <f t="shared" si="16"/>
        <v>0</v>
      </c>
      <c r="BH380" s="145">
        <f t="shared" si="17"/>
        <v>0</v>
      </c>
      <c r="BI380" s="145">
        <f t="shared" si="18"/>
        <v>0</v>
      </c>
      <c r="BJ380" s="17" t="s">
        <v>84</v>
      </c>
      <c r="BK380" s="145">
        <f t="shared" si="19"/>
        <v>0</v>
      </c>
      <c r="BL380" s="17" t="s">
        <v>217</v>
      </c>
      <c r="BM380" s="144" t="s">
        <v>2292</v>
      </c>
    </row>
    <row r="381" spans="2:65" s="1" customFormat="1" ht="24.25" customHeight="1">
      <c r="B381" s="32"/>
      <c r="C381" s="170" t="s">
        <v>632</v>
      </c>
      <c r="D381" s="170" t="s">
        <v>327</v>
      </c>
      <c r="E381" s="171" t="s">
        <v>1940</v>
      </c>
      <c r="F381" s="172" t="s">
        <v>1941</v>
      </c>
      <c r="G381" s="173" t="s">
        <v>266</v>
      </c>
      <c r="H381" s="174">
        <v>2</v>
      </c>
      <c r="I381" s="175"/>
      <c r="J381" s="176">
        <f t="shared" si="10"/>
        <v>0</v>
      </c>
      <c r="K381" s="172" t="s">
        <v>1</v>
      </c>
      <c r="L381" s="177"/>
      <c r="M381" s="178" t="s">
        <v>1</v>
      </c>
      <c r="N381" s="179" t="s">
        <v>41</v>
      </c>
      <c r="P381" s="142">
        <f t="shared" si="11"/>
        <v>0</v>
      </c>
      <c r="Q381" s="142">
        <v>0.48399999999999999</v>
      </c>
      <c r="R381" s="142">
        <f t="shared" si="12"/>
        <v>0.96799999999999997</v>
      </c>
      <c r="S381" s="142">
        <v>0</v>
      </c>
      <c r="T381" s="143">
        <f t="shared" si="13"/>
        <v>0</v>
      </c>
      <c r="AR381" s="144" t="s">
        <v>263</v>
      </c>
      <c r="AT381" s="144" t="s">
        <v>327</v>
      </c>
      <c r="AU381" s="144" t="s">
        <v>86</v>
      </c>
      <c r="AY381" s="17" t="s">
        <v>210</v>
      </c>
      <c r="BE381" s="145">
        <f t="shared" si="14"/>
        <v>0</v>
      </c>
      <c r="BF381" s="145">
        <f t="shared" si="15"/>
        <v>0</v>
      </c>
      <c r="BG381" s="145">
        <f t="shared" si="16"/>
        <v>0</v>
      </c>
      <c r="BH381" s="145">
        <f t="shared" si="17"/>
        <v>0</v>
      </c>
      <c r="BI381" s="145">
        <f t="shared" si="18"/>
        <v>0</v>
      </c>
      <c r="BJ381" s="17" t="s">
        <v>84</v>
      </c>
      <c r="BK381" s="145">
        <f t="shared" si="19"/>
        <v>0</v>
      </c>
      <c r="BL381" s="17" t="s">
        <v>217</v>
      </c>
      <c r="BM381" s="144" t="s">
        <v>2293</v>
      </c>
    </row>
    <row r="382" spans="2:65" s="1" customFormat="1" ht="44.25" customHeight="1">
      <c r="B382" s="32"/>
      <c r="C382" s="133" t="s">
        <v>637</v>
      </c>
      <c r="D382" s="133" t="s">
        <v>212</v>
      </c>
      <c r="E382" s="134" t="s">
        <v>1974</v>
      </c>
      <c r="F382" s="135" t="s">
        <v>1975</v>
      </c>
      <c r="G382" s="136" t="s">
        <v>266</v>
      </c>
      <c r="H382" s="137">
        <v>3</v>
      </c>
      <c r="I382" s="138"/>
      <c r="J382" s="139">
        <f t="shared" si="10"/>
        <v>0</v>
      </c>
      <c r="K382" s="135" t="s">
        <v>1</v>
      </c>
      <c r="L382" s="32"/>
      <c r="M382" s="140" t="s">
        <v>1</v>
      </c>
      <c r="N382" s="141" t="s">
        <v>41</v>
      </c>
      <c r="P382" s="142">
        <f t="shared" si="11"/>
        <v>0</v>
      </c>
      <c r="Q382" s="142">
        <v>2.2558199999999999</v>
      </c>
      <c r="R382" s="142">
        <f t="shared" si="12"/>
        <v>6.7674599999999998</v>
      </c>
      <c r="S382" s="142">
        <v>0</v>
      </c>
      <c r="T382" s="143">
        <f t="shared" si="13"/>
        <v>0</v>
      </c>
      <c r="AR382" s="144" t="s">
        <v>217</v>
      </c>
      <c r="AT382" s="144" t="s">
        <v>212</v>
      </c>
      <c r="AU382" s="144" t="s">
        <v>86</v>
      </c>
      <c r="AY382" s="17" t="s">
        <v>210</v>
      </c>
      <c r="BE382" s="145">
        <f t="shared" si="14"/>
        <v>0</v>
      </c>
      <c r="BF382" s="145">
        <f t="shared" si="15"/>
        <v>0</v>
      </c>
      <c r="BG382" s="145">
        <f t="shared" si="16"/>
        <v>0</v>
      </c>
      <c r="BH382" s="145">
        <f t="shared" si="17"/>
        <v>0</v>
      </c>
      <c r="BI382" s="145">
        <f t="shared" si="18"/>
        <v>0</v>
      </c>
      <c r="BJ382" s="17" t="s">
        <v>84</v>
      </c>
      <c r="BK382" s="145">
        <f t="shared" si="19"/>
        <v>0</v>
      </c>
      <c r="BL382" s="17" t="s">
        <v>217</v>
      </c>
      <c r="BM382" s="144" t="s">
        <v>2294</v>
      </c>
    </row>
    <row r="383" spans="2:65" s="1" customFormat="1" ht="24.25" customHeight="1">
      <c r="B383" s="32"/>
      <c r="C383" s="133" t="s">
        <v>641</v>
      </c>
      <c r="D383" s="133" t="s">
        <v>212</v>
      </c>
      <c r="E383" s="134" t="s">
        <v>1977</v>
      </c>
      <c r="F383" s="135" t="s">
        <v>1978</v>
      </c>
      <c r="G383" s="136" t="s">
        <v>215</v>
      </c>
      <c r="H383" s="137">
        <v>5.4509999999999996</v>
      </c>
      <c r="I383" s="138"/>
      <c r="J383" s="139">
        <f t="shared" si="10"/>
        <v>0</v>
      </c>
      <c r="K383" s="135" t="s">
        <v>1</v>
      </c>
      <c r="L383" s="32"/>
      <c r="M383" s="140" t="s">
        <v>1</v>
      </c>
      <c r="N383" s="141" t="s">
        <v>41</v>
      </c>
      <c r="P383" s="142">
        <f t="shared" si="11"/>
        <v>0</v>
      </c>
      <c r="Q383" s="142">
        <v>1.1769999999999999E-2</v>
      </c>
      <c r="R383" s="142">
        <f t="shared" si="12"/>
        <v>6.4158269999999989E-2</v>
      </c>
      <c r="S383" s="142">
        <v>0</v>
      </c>
      <c r="T383" s="143">
        <f t="shared" si="13"/>
        <v>0</v>
      </c>
      <c r="AR383" s="144" t="s">
        <v>217</v>
      </c>
      <c r="AT383" s="144" t="s">
        <v>212</v>
      </c>
      <c r="AU383" s="144" t="s">
        <v>86</v>
      </c>
      <c r="AY383" s="17" t="s">
        <v>210</v>
      </c>
      <c r="BE383" s="145">
        <f t="shared" si="14"/>
        <v>0</v>
      </c>
      <c r="BF383" s="145">
        <f t="shared" si="15"/>
        <v>0</v>
      </c>
      <c r="BG383" s="145">
        <f t="shared" si="16"/>
        <v>0</v>
      </c>
      <c r="BH383" s="145">
        <f t="shared" si="17"/>
        <v>0</v>
      </c>
      <c r="BI383" s="145">
        <f t="shared" si="18"/>
        <v>0</v>
      </c>
      <c r="BJ383" s="17" t="s">
        <v>84</v>
      </c>
      <c r="BK383" s="145">
        <f t="shared" si="19"/>
        <v>0</v>
      </c>
      <c r="BL383" s="17" t="s">
        <v>217</v>
      </c>
      <c r="BM383" s="144" t="s">
        <v>2295</v>
      </c>
    </row>
    <row r="384" spans="2:65" s="13" customFormat="1">
      <c r="B384" s="156"/>
      <c r="D384" s="146" t="s">
        <v>221</v>
      </c>
      <c r="E384" s="157" t="s">
        <v>1</v>
      </c>
      <c r="F384" s="158" t="s">
        <v>2296</v>
      </c>
      <c r="H384" s="159">
        <v>3.504</v>
      </c>
      <c r="I384" s="160"/>
      <c r="L384" s="156"/>
      <c r="M384" s="161"/>
      <c r="T384" s="162"/>
      <c r="AT384" s="157" t="s">
        <v>221</v>
      </c>
      <c r="AU384" s="157" t="s">
        <v>86</v>
      </c>
      <c r="AV384" s="13" t="s">
        <v>86</v>
      </c>
      <c r="AW384" s="13" t="s">
        <v>32</v>
      </c>
      <c r="AX384" s="13" t="s">
        <v>76</v>
      </c>
      <c r="AY384" s="157" t="s">
        <v>210</v>
      </c>
    </row>
    <row r="385" spans="2:65" s="13" customFormat="1">
      <c r="B385" s="156"/>
      <c r="D385" s="146" t="s">
        <v>221</v>
      </c>
      <c r="E385" s="157" t="s">
        <v>1</v>
      </c>
      <c r="F385" s="158" t="s">
        <v>2297</v>
      </c>
      <c r="H385" s="159">
        <v>1.9470000000000001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76</v>
      </c>
      <c r="AY385" s="157" t="s">
        <v>210</v>
      </c>
    </row>
    <row r="386" spans="2:65" s="14" customFormat="1">
      <c r="B386" s="163"/>
      <c r="D386" s="146" t="s">
        <v>221</v>
      </c>
      <c r="E386" s="164" t="s">
        <v>1</v>
      </c>
      <c r="F386" s="165" t="s">
        <v>224</v>
      </c>
      <c r="H386" s="166">
        <v>5.4509999999999996</v>
      </c>
      <c r="I386" s="167"/>
      <c r="L386" s="163"/>
      <c r="M386" s="168"/>
      <c r="T386" s="169"/>
      <c r="AT386" s="164" t="s">
        <v>221</v>
      </c>
      <c r="AU386" s="164" t="s">
        <v>86</v>
      </c>
      <c r="AV386" s="14" t="s">
        <v>217</v>
      </c>
      <c r="AW386" s="14" t="s">
        <v>32</v>
      </c>
      <c r="AX386" s="14" t="s">
        <v>84</v>
      </c>
      <c r="AY386" s="164" t="s">
        <v>210</v>
      </c>
    </row>
    <row r="387" spans="2:65" s="1" customFormat="1" ht="37.9" customHeight="1">
      <c r="B387" s="32"/>
      <c r="C387" s="133" t="s">
        <v>645</v>
      </c>
      <c r="D387" s="133" t="s">
        <v>212</v>
      </c>
      <c r="E387" s="134" t="s">
        <v>1995</v>
      </c>
      <c r="F387" s="135" t="s">
        <v>1996</v>
      </c>
      <c r="G387" s="136" t="s">
        <v>266</v>
      </c>
      <c r="H387" s="137">
        <v>3</v>
      </c>
      <c r="I387" s="138"/>
      <c r="J387" s="139">
        <f>ROUND(I387*H387,2)</f>
        <v>0</v>
      </c>
      <c r="K387" s="135" t="s">
        <v>1</v>
      </c>
      <c r="L387" s="32"/>
      <c r="M387" s="140" t="s">
        <v>1</v>
      </c>
      <c r="N387" s="141" t="s">
        <v>41</v>
      </c>
      <c r="P387" s="142">
        <f>O387*H387</f>
        <v>0</v>
      </c>
      <c r="Q387" s="142">
        <v>0.09</v>
      </c>
      <c r="R387" s="142">
        <f>Q387*H387</f>
        <v>0.27</v>
      </c>
      <c r="S387" s="142">
        <v>0</v>
      </c>
      <c r="T387" s="143">
        <f>S387*H387</f>
        <v>0</v>
      </c>
      <c r="AR387" s="144" t="s">
        <v>217</v>
      </c>
      <c r="AT387" s="144" t="s">
        <v>212</v>
      </c>
      <c r="AU387" s="144" t="s">
        <v>86</v>
      </c>
      <c r="AY387" s="17" t="s">
        <v>210</v>
      </c>
      <c r="BE387" s="145">
        <f>IF(N387="základní",J387,0)</f>
        <v>0</v>
      </c>
      <c r="BF387" s="145">
        <f>IF(N387="snížená",J387,0)</f>
        <v>0</v>
      </c>
      <c r="BG387" s="145">
        <f>IF(N387="zákl. přenesená",J387,0)</f>
        <v>0</v>
      </c>
      <c r="BH387" s="145">
        <f>IF(N387="sníž. přenesená",J387,0)</f>
        <v>0</v>
      </c>
      <c r="BI387" s="145">
        <f>IF(N387="nulová",J387,0)</f>
        <v>0</v>
      </c>
      <c r="BJ387" s="17" t="s">
        <v>84</v>
      </c>
      <c r="BK387" s="145">
        <f>ROUND(I387*H387,2)</f>
        <v>0</v>
      </c>
      <c r="BL387" s="17" t="s">
        <v>217</v>
      </c>
      <c r="BM387" s="144" t="s">
        <v>2298</v>
      </c>
    </row>
    <row r="388" spans="2:65" s="1" customFormat="1" ht="24.25" customHeight="1">
      <c r="B388" s="32"/>
      <c r="C388" s="170" t="s">
        <v>650</v>
      </c>
      <c r="D388" s="170" t="s">
        <v>327</v>
      </c>
      <c r="E388" s="171" t="s">
        <v>2002</v>
      </c>
      <c r="F388" s="172" t="s">
        <v>2003</v>
      </c>
      <c r="G388" s="173" t="s">
        <v>266</v>
      </c>
      <c r="H388" s="174">
        <v>1</v>
      </c>
      <c r="I388" s="175"/>
      <c r="J388" s="176">
        <f>ROUND(I388*H388,2)</f>
        <v>0</v>
      </c>
      <c r="K388" s="172" t="s">
        <v>1</v>
      </c>
      <c r="L388" s="177"/>
      <c r="M388" s="178" t="s">
        <v>1</v>
      </c>
      <c r="N388" s="179" t="s">
        <v>41</v>
      </c>
      <c r="P388" s="142">
        <f>O388*H388</f>
        <v>0</v>
      </c>
      <c r="Q388" s="142">
        <v>0.156</v>
      </c>
      <c r="R388" s="142">
        <f>Q388*H388</f>
        <v>0.156</v>
      </c>
      <c r="S388" s="142">
        <v>0</v>
      </c>
      <c r="T388" s="143">
        <f>S388*H388</f>
        <v>0</v>
      </c>
      <c r="AR388" s="144" t="s">
        <v>263</v>
      </c>
      <c r="AT388" s="144" t="s">
        <v>327</v>
      </c>
      <c r="AU388" s="144" t="s">
        <v>86</v>
      </c>
      <c r="AY388" s="17" t="s">
        <v>210</v>
      </c>
      <c r="BE388" s="145">
        <f>IF(N388="základní",J388,0)</f>
        <v>0</v>
      </c>
      <c r="BF388" s="145">
        <f>IF(N388="snížená",J388,0)</f>
        <v>0</v>
      </c>
      <c r="BG388" s="145">
        <f>IF(N388="zákl. přenesená",J388,0)</f>
        <v>0</v>
      </c>
      <c r="BH388" s="145">
        <f>IF(N388="sníž. přenesená",J388,0)</f>
        <v>0</v>
      </c>
      <c r="BI388" s="145">
        <f>IF(N388="nulová",J388,0)</f>
        <v>0</v>
      </c>
      <c r="BJ388" s="17" t="s">
        <v>84</v>
      </c>
      <c r="BK388" s="145">
        <f>ROUND(I388*H388,2)</f>
        <v>0</v>
      </c>
      <c r="BL388" s="17" t="s">
        <v>217</v>
      </c>
      <c r="BM388" s="144" t="s">
        <v>2299</v>
      </c>
    </row>
    <row r="389" spans="2:65" s="1" customFormat="1" ht="24.25" customHeight="1">
      <c r="B389" s="32"/>
      <c r="C389" s="170" t="s">
        <v>654</v>
      </c>
      <c r="D389" s="170" t="s">
        <v>327</v>
      </c>
      <c r="E389" s="171" t="s">
        <v>2006</v>
      </c>
      <c r="F389" s="172" t="s">
        <v>2007</v>
      </c>
      <c r="G389" s="173" t="s">
        <v>266</v>
      </c>
      <c r="H389" s="174">
        <v>2</v>
      </c>
      <c r="I389" s="175"/>
      <c r="J389" s="176">
        <f>ROUND(I389*H389,2)</f>
        <v>0</v>
      </c>
      <c r="K389" s="172" t="s">
        <v>1</v>
      </c>
      <c r="L389" s="177"/>
      <c r="M389" s="178" t="s">
        <v>1</v>
      </c>
      <c r="N389" s="179" t="s">
        <v>41</v>
      </c>
      <c r="P389" s="142">
        <f>O389*H389</f>
        <v>0</v>
      </c>
      <c r="Q389" s="142">
        <v>9.9000000000000005E-2</v>
      </c>
      <c r="R389" s="142">
        <f>Q389*H389</f>
        <v>0.19800000000000001</v>
      </c>
      <c r="S389" s="142">
        <v>0</v>
      </c>
      <c r="T389" s="143">
        <f>S389*H389</f>
        <v>0</v>
      </c>
      <c r="AR389" s="144" t="s">
        <v>263</v>
      </c>
      <c r="AT389" s="144" t="s">
        <v>327</v>
      </c>
      <c r="AU389" s="144" t="s">
        <v>86</v>
      </c>
      <c r="AY389" s="17" t="s">
        <v>210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7" t="s">
        <v>84</v>
      </c>
      <c r="BK389" s="145">
        <f>ROUND(I389*H389,2)</f>
        <v>0</v>
      </c>
      <c r="BL389" s="17" t="s">
        <v>217</v>
      </c>
      <c r="BM389" s="144" t="s">
        <v>2300</v>
      </c>
    </row>
    <row r="390" spans="2:65" s="1" customFormat="1" ht="37.9" customHeight="1">
      <c r="B390" s="32"/>
      <c r="C390" s="133" t="s">
        <v>658</v>
      </c>
      <c r="D390" s="133" t="s">
        <v>212</v>
      </c>
      <c r="E390" s="134" t="s">
        <v>2010</v>
      </c>
      <c r="F390" s="135" t="s">
        <v>2011</v>
      </c>
      <c r="G390" s="136" t="s">
        <v>155</v>
      </c>
      <c r="H390" s="137">
        <v>21.2</v>
      </c>
      <c r="I390" s="138"/>
      <c r="J390" s="139">
        <f>ROUND(I390*H390,2)</f>
        <v>0</v>
      </c>
      <c r="K390" s="135" t="s">
        <v>1</v>
      </c>
      <c r="L390" s="32"/>
      <c r="M390" s="140" t="s">
        <v>1</v>
      </c>
      <c r="N390" s="141" t="s">
        <v>41</v>
      </c>
      <c r="P390" s="142">
        <f>O390*H390</f>
        <v>0</v>
      </c>
      <c r="Q390" s="142">
        <v>2.3010199999999998</v>
      </c>
      <c r="R390" s="142">
        <f>Q390*H390</f>
        <v>48.781623999999994</v>
      </c>
      <c r="S390" s="142">
        <v>0</v>
      </c>
      <c r="T390" s="143">
        <f>S390*H390</f>
        <v>0</v>
      </c>
      <c r="AR390" s="144" t="s">
        <v>217</v>
      </c>
      <c r="AT390" s="144" t="s">
        <v>212</v>
      </c>
      <c r="AU390" s="144" t="s">
        <v>86</v>
      </c>
      <c r="AY390" s="17" t="s">
        <v>210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7" t="s">
        <v>84</v>
      </c>
      <c r="BK390" s="145">
        <f>ROUND(I390*H390,2)</f>
        <v>0</v>
      </c>
      <c r="BL390" s="17" t="s">
        <v>217</v>
      </c>
      <c r="BM390" s="144" t="s">
        <v>2301</v>
      </c>
    </row>
    <row r="391" spans="2:65" s="13" customFormat="1">
      <c r="B391" s="156"/>
      <c r="D391" s="146" t="s">
        <v>221</v>
      </c>
      <c r="E391" s="157" t="s">
        <v>1</v>
      </c>
      <c r="F391" s="158" t="s">
        <v>2302</v>
      </c>
      <c r="H391" s="159">
        <v>8.6999999999999993</v>
      </c>
      <c r="I391" s="160"/>
      <c r="L391" s="156"/>
      <c r="M391" s="161"/>
      <c r="T391" s="162"/>
      <c r="AT391" s="157" t="s">
        <v>221</v>
      </c>
      <c r="AU391" s="157" t="s">
        <v>86</v>
      </c>
      <c r="AV391" s="13" t="s">
        <v>86</v>
      </c>
      <c r="AW391" s="13" t="s">
        <v>32</v>
      </c>
      <c r="AX391" s="13" t="s">
        <v>76</v>
      </c>
      <c r="AY391" s="157" t="s">
        <v>210</v>
      </c>
    </row>
    <row r="392" spans="2:65" s="13" customFormat="1">
      <c r="B392" s="156"/>
      <c r="D392" s="146" t="s">
        <v>221</v>
      </c>
      <c r="E392" s="157" t="s">
        <v>1</v>
      </c>
      <c r="F392" s="158" t="s">
        <v>2303</v>
      </c>
      <c r="H392" s="159">
        <v>12.5</v>
      </c>
      <c r="I392" s="160"/>
      <c r="L392" s="156"/>
      <c r="M392" s="161"/>
      <c r="T392" s="162"/>
      <c r="AT392" s="157" t="s">
        <v>221</v>
      </c>
      <c r="AU392" s="157" t="s">
        <v>86</v>
      </c>
      <c r="AV392" s="13" t="s">
        <v>86</v>
      </c>
      <c r="AW392" s="13" t="s">
        <v>32</v>
      </c>
      <c r="AX392" s="13" t="s">
        <v>76</v>
      </c>
      <c r="AY392" s="157" t="s">
        <v>210</v>
      </c>
    </row>
    <row r="393" spans="2:65" s="14" customFormat="1">
      <c r="B393" s="163"/>
      <c r="D393" s="146" t="s">
        <v>221</v>
      </c>
      <c r="E393" s="164" t="s">
        <v>1</v>
      </c>
      <c r="F393" s="165" t="s">
        <v>224</v>
      </c>
      <c r="H393" s="166">
        <v>21.2</v>
      </c>
      <c r="I393" s="167"/>
      <c r="L393" s="163"/>
      <c r="M393" s="168"/>
      <c r="T393" s="169"/>
      <c r="AT393" s="164" t="s">
        <v>221</v>
      </c>
      <c r="AU393" s="164" t="s">
        <v>86</v>
      </c>
      <c r="AV393" s="14" t="s">
        <v>217</v>
      </c>
      <c r="AW393" s="14" t="s">
        <v>32</v>
      </c>
      <c r="AX393" s="14" t="s">
        <v>84</v>
      </c>
      <c r="AY393" s="164" t="s">
        <v>210</v>
      </c>
    </row>
    <row r="394" spans="2:65" s="1" customFormat="1" ht="24.25" customHeight="1">
      <c r="B394" s="32"/>
      <c r="C394" s="133" t="s">
        <v>664</v>
      </c>
      <c r="D394" s="133" t="s">
        <v>212</v>
      </c>
      <c r="E394" s="134" t="s">
        <v>2014</v>
      </c>
      <c r="F394" s="135" t="s">
        <v>2015</v>
      </c>
      <c r="G394" s="136" t="s">
        <v>330</v>
      </c>
      <c r="H394" s="137">
        <v>1.3</v>
      </c>
      <c r="I394" s="138"/>
      <c r="J394" s="139">
        <f>ROUND(I394*H394,2)</f>
        <v>0</v>
      </c>
      <c r="K394" s="135" t="s">
        <v>1</v>
      </c>
      <c r="L394" s="32"/>
      <c r="M394" s="140" t="s">
        <v>1</v>
      </c>
      <c r="N394" s="141" t="s">
        <v>41</v>
      </c>
      <c r="P394" s="142">
        <f>O394*H394</f>
        <v>0</v>
      </c>
      <c r="Q394" s="142">
        <v>0.99734999999999996</v>
      </c>
      <c r="R394" s="142">
        <f>Q394*H394</f>
        <v>1.2965549999999999</v>
      </c>
      <c r="S394" s="142">
        <v>0</v>
      </c>
      <c r="T394" s="143">
        <f>S394*H394</f>
        <v>0</v>
      </c>
      <c r="AR394" s="144" t="s">
        <v>217</v>
      </c>
      <c r="AT394" s="144" t="s">
        <v>212</v>
      </c>
      <c r="AU394" s="144" t="s">
        <v>86</v>
      </c>
      <c r="AY394" s="17" t="s">
        <v>210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7" t="s">
        <v>84</v>
      </c>
      <c r="BK394" s="145">
        <f>ROUND(I394*H394,2)</f>
        <v>0</v>
      </c>
      <c r="BL394" s="17" t="s">
        <v>217</v>
      </c>
      <c r="BM394" s="144" t="s">
        <v>2304</v>
      </c>
    </row>
    <row r="395" spans="2:65" s="1" customFormat="1" ht="21.75" customHeight="1">
      <c r="B395" s="32"/>
      <c r="C395" s="133" t="s">
        <v>668</v>
      </c>
      <c r="D395" s="133" t="s">
        <v>212</v>
      </c>
      <c r="E395" s="134" t="s">
        <v>2018</v>
      </c>
      <c r="F395" s="135" t="s">
        <v>2019</v>
      </c>
      <c r="G395" s="136" t="s">
        <v>240</v>
      </c>
      <c r="H395" s="137">
        <v>809</v>
      </c>
      <c r="I395" s="138"/>
      <c r="J395" s="139">
        <f>ROUND(I395*H395,2)</f>
        <v>0</v>
      </c>
      <c r="K395" s="135" t="s">
        <v>1</v>
      </c>
      <c r="L395" s="32"/>
      <c r="M395" s="140" t="s">
        <v>1</v>
      </c>
      <c r="N395" s="141" t="s">
        <v>41</v>
      </c>
      <c r="P395" s="142">
        <f>O395*H395</f>
        <v>0</v>
      </c>
      <c r="Q395" s="142">
        <v>9.0000000000000006E-5</v>
      </c>
      <c r="R395" s="142">
        <f>Q395*H395</f>
        <v>7.281E-2</v>
      </c>
      <c r="S395" s="142">
        <v>0</v>
      </c>
      <c r="T395" s="143">
        <f>S395*H395</f>
        <v>0</v>
      </c>
      <c r="AR395" s="144" t="s">
        <v>217</v>
      </c>
      <c r="AT395" s="144" t="s">
        <v>212</v>
      </c>
      <c r="AU395" s="144" t="s">
        <v>86</v>
      </c>
      <c r="AY395" s="17" t="s">
        <v>210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7" t="s">
        <v>84</v>
      </c>
      <c r="BK395" s="145">
        <f>ROUND(I395*H395,2)</f>
        <v>0</v>
      </c>
      <c r="BL395" s="17" t="s">
        <v>217</v>
      </c>
      <c r="BM395" s="144" t="s">
        <v>2305</v>
      </c>
    </row>
    <row r="396" spans="2:65" s="13" customFormat="1">
      <c r="B396" s="156"/>
      <c r="D396" s="146" t="s">
        <v>221</v>
      </c>
      <c r="E396" s="157" t="s">
        <v>1</v>
      </c>
      <c r="F396" s="158" t="s">
        <v>2306</v>
      </c>
      <c r="H396" s="159">
        <v>809</v>
      </c>
      <c r="I396" s="160"/>
      <c r="L396" s="156"/>
      <c r="M396" s="161"/>
      <c r="T396" s="162"/>
      <c r="AT396" s="157" t="s">
        <v>221</v>
      </c>
      <c r="AU396" s="157" t="s">
        <v>86</v>
      </c>
      <c r="AV396" s="13" t="s">
        <v>86</v>
      </c>
      <c r="AW396" s="13" t="s">
        <v>32</v>
      </c>
      <c r="AX396" s="13" t="s">
        <v>84</v>
      </c>
      <c r="AY396" s="157" t="s">
        <v>210</v>
      </c>
    </row>
    <row r="397" spans="2:65" s="1" customFormat="1" ht="38.65" customHeight="1">
      <c r="B397" s="32"/>
      <c r="C397" s="133" t="s">
        <v>672</v>
      </c>
      <c r="D397" s="133" t="s">
        <v>212</v>
      </c>
      <c r="E397" s="134" t="s">
        <v>2307</v>
      </c>
      <c r="F397" s="135" t="s">
        <v>2023</v>
      </c>
      <c r="G397" s="136" t="s">
        <v>810</v>
      </c>
      <c r="H397" s="137">
        <v>22</v>
      </c>
      <c r="I397" s="138"/>
      <c r="J397" s="139">
        <f>ROUND(I397*H397,2)</f>
        <v>0</v>
      </c>
      <c r="K397" s="135" t="s">
        <v>1</v>
      </c>
      <c r="L397" s="32"/>
      <c r="M397" s="140" t="s">
        <v>1</v>
      </c>
      <c r="N397" s="141" t="s">
        <v>41</v>
      </c>
      <c r="P397" s="142">
        <f>O397*H397</f>
        <v>0</v>
      </c>
      <c r="Q397" s="142">
        <v>0</v>
      </c>
      <c r="R397" s="142">
        <f>Q397*H397</f>
        <v>0</v>
      </c>
      <c r="S397" s="142">
        <v>0</v>
      </c>
      <c r="T397" s="143">
        <f>S397*H397</f>
        <v>0</v>
      </c>
      <c r="AR397" s="144" t="s">
        <v>217</v>
      </c>
      <c r="AT397" s="144" t="s">
        <v>212</v>
      </c>
      <c r="AU397" s="144" t="s">
        <v>86</v>
      </c>
      <c r="AY397" s="17" t="s">
        <v>210</v>
      </c>
      <c r="BE397" s="145">
        <f>IF(N397="základní",J397,0)</f>
        <v>0</v>
      </c>
      <c r="BF397" s="145">
        <f>IF(N397="snížená",J397,0)</f>
        <v>0</v>
      </c>
      <c r="BG397" s="145">
        <f>IF(N397="zákl. přenesená",J397,0)</f>
        <v>0</v>
      </c>
      <c r="BH397" s="145">
        <f>IF(N397="sníž. přenesená",J397,0)</f>
        <v>0</v>
      </c>
      <c r="BI397" s="145">
        <f>IF(N397="nulová",J397,0)</f>
        <v>0</v>
      </c>
      <c r="BJ397" s="17" t="s">
        <v>84</v>
      </c>
      <c r="BK397" s="145">
        <f>ROUND(I397*H397,2)</f>
        <v>0</v>
      </c>
      <c r="BL397" s="17" t="s">
        <v>217</v>
      </c>
      <c r="BM397" s="144" t="s">
        <v>2308</v>
      </c>
    </row>
    <row r="398" spans="2:65" s="1" customFormat="1" ht="56.25" customHeight="1">
      <c r="B398" s="32"/>
      <c r="C398" s="133" t="s">
        <v>676</v>
      </c>
      <c r="D398" s="133" t="s">
        <v>212</v>
      </c>
      <c r="E398" s="134" t="s">
        <v>2309</v>
      </c>
      <c r="F398" s="135" t="s">
        <v>2034</v>
      </c>
      <c r="G398" s="136" t="s">
        <v>810</v>
      </c>
      <c r="H398" s="137">
        <v>2</v>
      </c>
      <c r="I398" s="138"/>
      <c r="J398" s="139">
        <f>ROUND(I398*H398,2)</f>
        <v>0</v>
      </c>
      <c r="K398" s="135" t="s">
        <v>1</v>
      </c>
      <c r="L398" s="32"/>
      <c r="M398" s="140" t="s">
        <v>1</v>
      </c>
      <c r="N398" s="141" t="s">
        <v>41</v>
      </c>
      <c r="P398" s="142">
        <f>O398*H398</f>
        <v>0</v>
      </c>
      <c r="Q398" s="142">
        <v>0</v>
      </c>
      <c r="R398" s="142">
        <f>Q398*H398</f>
        <v>0</v>
      </c>
      <c r="S398" s="142">
        <v>0</v>
      </c>
      <c r="T398" s="143">
        <f>S398*H398</f>
        <v>0</v>
      </c>
      <c r="AR398" s="144" t="s">
        <v>217</v>
      </c>
      <c r="AT398" s="144" t="s">
        <v>212</v>
      </c>
      <c r="AU398" s="144" t="s">
        <v>86</v>
      </c>
      <c r="AY398" s="17" t="s">
        <v>210</v>
      </c>
      <c r="BE398" s="145">
        <f>IF(N398="základní",J398,0)</f>
        <v>0</v>
      </c>
      <c r="BF398" s="145">
        <f>IF(N398="snížená",J398,0)</f>
        <v>0</v>
      </c>
      <c r="BG398" s="145">
        <f>IF(N398="zákl. přenesená",J398,0)</f>
        <v>0</v>
      </c>
      <c r="BH398" s="145">
        <f>IF(N398="sníž. přenesená",J398,0)</f>
        <v>0</v>
      </c>
      <c r="BI398" s="145">
        <f>IF(N398="nulová",J398,0)</f>
        <v>0</v>
      </c>
      <c r="BJ398" s="17" t="s">
        <v>84</v>
      </c>
      <c r="BK398" s="145">
        <f>ROUND(I398*H398,2)</f>
        <v>0</v>
      </c>
      <c r="BL398" s="17" t="s">
        <v>217</v>
      </c>
      <c r="BM398" s="144" t="s">
        <v>2310</v>
      </c>
    </row>
    <row r="399" spans="2:65" s="1" customFormat="1" ht="52.15" customHeight="1">
      <c r="B399" s="32"/>
      <c r="C399" s="133" t="s">
        <v>680</v>
      </c>
      <c r="D399" s="133" t="s">
        <v>212</v>
      </c>
      <c r="E399" s="134" t="s">
        <v>2311</v>
      </c>
      <c r="F399" s="135" t="s">
        <v>2041</v>
      </c>
      <c r="G399" s="136" t="s">
        <v>810</v>
      </c>
      <c r="H399" s="137">
        <v>1</v>
      </c>
      <c r="I399" s="138"/>
      <c r="J399" s="139">
        <f>ROUND(I399*H399,2)</f>
        <v>0</v>
      </c>
      <c r="K399" s="135" t="s">
        <v>1</v>
      </c>
      <c r="L399" s="32"/>
      <c r="M399" s="140" t="s">
        <v>1</v>
      </c>
      <c r="N399" s="141" t="s">
        <v>41</v>
      </c>
      <c r="P399" s="142">
        <f>O399*H399</f>
        <v>0</v>
      </c>
      <c r="Q399" s="142">
        <v>0</v>
      </c>
      <c r="R399" s="142">
        <f>Q399*H399</f>
        <v>0</v>
      </c>
      <c r="S399" s="142">
        <v>0</v>
      </c>
      <c r="T399" s="143">
        <f>S399*H399</f>
        <v>0</v>
      </c>
      <c r="AR399" s="144" t="s">
        <v>217</v>
      </c>
      <c r="AT399" s="144" t="s">
        <v>212</v>
      </c>
      <c r="AU399" s="144" t="s">
        <v>86</v>
      </c>
      <c r="AY399" s="17" t="s">
        <v>210</v>
      </c>
      <c r="BE399" s="145">
        <f>IF(N399="základní",J399,0)</f>
        <v>0</v>
      </c>
      <c r="BF399" s="145">
        <f>IF(N399="snížená",J399,0)</f>
        <v>0</v>
      </c>
      <c r="BG399" s="145">
        <f>IF(N399="zákl. přenesená",J399,0)</f>
        <v>0</v>
      </c>
      <c r="BH399" s="145">
        <f>IF(N399="sníž. přenesená",J399,0)</f>
        <v>0</v>
      </c>
      <c r="BI399" s="145">
        <f>IF(N399="nulová",J399,0)</f>
        <v>0</v>
      </c>
      <c r="BJ399" s="17" t="s">
        <v>84</v>
      </c>
      <c r="BK399" s="145">
        <f>ROUND(I399*H399,2)</f>
        <v>0</v>
      </c>
      <c r="BL399" s="17" t="s">
        <v>217</v>
      </c>
      <c r="BM399" s="144" t="s">
        <v>2312</v>
      </c>
    </row>
    <row r="400" spans="2:65" s="11" customFormat="1" ht="22.9" customHeight="1">
      <c r="B400" s="121"/>
      <c r="D400" s="122" t="s">
        <v>75</v>
      </c>
      <c r="E400" s="131" t="s">
        <v>269</v>
      </c>
      <c r="F400" s="131" t="s">
        <v>562</v>
      </c>
      <c r="I400" s="124"/>
      <c r="J400" s="132">
        <f>BK400</f>
        <v>0</v>
      </c>
      <c r="L400" s="121"/>
      <c r="M400" s="126"/>
      <c r="P400" s="127">
        <f>P401</f>
        <v>0</v>
      </c>
      <c r="R400" s="127">
        <f>R401</f>
        <v>0</v>
      </c>
      <c r="T400" s="128">
        <f>T401</f>
        <v>0</v>
      </c>
      <c r="AR400" s="122" t="s">
        <v>84</v>
      </c>
      <c r="AT400" s="129" t="s">
        <v>75</v>
      </c>
      <c r="AU400" s="129" t="s">
        <v>84</v>
      </c>
      <c r="AY400" s="122" t="s">
        <v>210</v>
      </c>
      <c r="BK400" s="130">
        <f>BK401</f>
        <v>0</v>
      </c>
    </row>
    <row r="401" spans="2:65" s="11" customFormat="1" ht="20.9" customHeight="1">
      <c r="B401" s="121"/>
      <c r="D401" s="122" t="s">
        <v>75</v>
      </c>
      <c r="E401" s="131" t="s">
        <v>689</v>
      </c>
      <c r="F401" s="131" t="s">
        <v>2057</v>
      </c>
      <c r="I401" s="124"/>
      <c r="J401" s="132">
        <f>BK401</f>
        <v>0</v>
      </c>
      <c r="L401" s="121"/>
      <c r="M401" s="126"/>
      <c r="P401" s="127">
        <f>SUM(P402:P403)</f>
        <v>0</v>
      </c>
      <c r="R401" s="127">
        <f>SUM(R402:R403)</f>
        <v>0</v>
      </c>
      <c r="T401" s="128">
        <f>SUM(T402:T403)</f>
        <v>0</v>
      </c>
      <c r="AR401" s="122" t="s">
        <v>84</v>
      </c>
      <c r="AT401" s="129" t="s">
        <v>75</v>
      </c>
      <c r="AU401" s="129" t="s">
        <v>86</v>
      </c>
      <c r="AY401" s="122" t="s">
        <v>210</v>
      </c>
      <c r="BK401" s="130">
        <f>SUM(BK402:BK403)</f>
        <v>0</v>
      </c>
    </row>
    <row r="402" spans="2:65" s="1" customFormat="1" ht="24.25" customHeight="1">
      <c r="B402" s="32"/>
      <c r="C402" s="133" t="s">
        <v>685</v>
      </c>
      <c r="D402" s="133" t="s">
        <v>212</v>
      </c>
      <c r="E402" s="134" t="s">
        <v>638</v>
      </c>
      <c r="F402" s="135" t="s">
        <v>639</v>
      </c>
      <c r="G402" s="136" t="s">
        <v>240</v>
      </c>
      <c r="H402" s="137">
        <v>44.8</v>
      </c>
      <c r="I402" s="138"/>
      <c r="J402" s="139">
        <f>ROUND(I402*H402,2)</f>
        <v>0</v>
      </c>
      <c r="K402" s="135" t="s">
        <v>1</v>
      </c>
      <c r="L402" s="32"/>
      <c r="M402" s="140" t="s">
        <v>1</v>
      </c>
      <c r="N402" s="141" t="s">
        <v>41</v>
      </c>
      <c r="P402" s="142">
        <f>O402*H402</f>
        <v>0</v>
      </c>
      <c r="Q402" s="142">
        <v>0</v>
      </c>
      <c r="R402" s="142">
        <f>Q402*H402</f>
        <v>0</v>
      </c>
      <c r="S402" s="142">
        <v>0</v>
      </c>
      <c r="T402" s="143">
        <f>S402*H402</f>
        <v>0</v>
      </c>
      <c r="AR402" s="144" t="s">
        <v>217</v>
      </c>
      <c r="AT402" s="144" t="s">
        <v>212</v>
      </c>
      <c r="AU402" s="144" t="s">
        <v>231</v>
      </c>
      <c r="AY402" s="17" t="s">
        <v>210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7" t="s">
        <v>84</v>
      </c>
      <c r="BK402" s="145">
        <f>ROUND(I402*H402,2)</f>
        <v>0</v>
      </c>
      <c r="BL402" s="17" t="s">
        <v>217</v>
      </c>
      <c r="BM402" s="144" t="s">
        <v>2313</v>
      </c>
    </row>
    <row r="403" spans="2:65" s="13" customFormat="1">
      <c r="B403" s="156"/>
      <c r="D403" s="146" t="s">
        <v>221</v>
      </c>
      <c r="E403" s="157" t="s">
        <v>1</v>
      </c>
      <c r="F403" s="158" t="s">
        <v>2314</v>
      </c>
      <c r="H403" s="159">
        <v>44.8</v>
      </c>
      <c r="I403" s="160"/>
      <c r="L403" s="156"/>
      <c r="M403" s="161"/>
      <c r="T403" s="162"/>
      <c r="AT403" s="157" t="s">
        <v>221</v>
      </c>
      <c r="AU403" s="157" t="s">
        <v>231</v>
      </c>
      <c r="AV403" s="13" t="s">
        <v>86</v>
      </c>
      <c r="AW403" s="13" t="s">
        <v>32</v>
      </c>
      <c r="AX403" s="13" t="s">
        <v>84</v>
      </c>
      <c r="AY403" s="157" t="s">
        <v>210</v>
      </c>
    </row>
    <row r="404" spans="2:65" s="11" customFormat="1" ht="22.9" customHeight="1">
      <c r="B404" s="121"/>
      <c r="D404" s="122" t="s">
        <v>75</v>
      </c>
      <c r="E404" s="131" t="s">
        <v>735</v>
      </c>
      <c r="F404" s="131" t="s">
        <v>736</v>
      </c>
      <c r="I404" s="124"/>
      <c r="J404" s="132">
        <f>BK404</f>
        <v>0</v>
      </c>
      <c r="L404" s="121"/>
      <c r="M404" s="126"/>
      <c r="P404" s="127">
        <f>SUM(P405:P409)</f>
        <v>0</v>
      </c>
      <c r="R404" s="127">
        <f>SUM(R405:R409)</f>
        <v>0</v>
      </c>
      <c r="T404" s="128">
        <f>SUM(T405:T409)</f>
        <v>0</v>
      </c>
      <c r="AR404" s="122" t="s">
        <v>84</v>
      </c>
      <c r="AT404" s="129" t="s">
        <v>75</v>
      </c>
      <c r="AU404" s="129" t="s">
        <v>84</v>
      </c>
      <c r="AY404" s="122" t="s">
        <v>210</v>
      </c>
      <c r="BK404" s="130">
        <f>SUM(BK405:BK409)</f>
        <v>0</v>
      </c>
    </row>
    <row r="405" spans="2:65" s="1" customFormat="1" ht="49.15" customHeight="1">
      <c r="B405" s="32"/>
      <c r="C405" s="133" t="s">
        <v>689</v>
      </c>
      <c r="D405" s="133" t="s">
        <v>212</v>
      </c>
      <c r="E405" s="134" t="s">
        <v>738</v>
      </c>
      <c r="F405" s="135" t="s">
        <v>739</v>
      </c>
      <c r="G405" s="136" t="s">
        <v>330</v>
      </c>
      <c r="H405" s="137">
        <v>126.78100000000001</v>
      </c>
      <c r="I405" s="138"/>
      <c r="J405" s="139">
        <f>ROUND(I405*H405,2)</f>
        <v>0</v>
      </c>
      <c r="K405" s="135" t="s">
        <v>1</v>
      </c>
      <c r="L405" s="32"/>
      <c r="M405" s="140" t="s">
        <v>1</v>
      </c>
      <c r="N405" s="141" t="s">
        <v>41</v>
      </c>
      <c r="P405" s="142">
        <f>O405*H405</f>
        <v>0</v>
      </c>
      <c r="Q405" s="142">
        <v>0</v>
      </c>
      <c r="R405" s="142">
        <f>Q405*H405</f>
        <v>0</v>
      </c>
      <c r="S405" s="142">
        <v>0</v>
      </c>
      <c r="T405" s="143">
        <f>S405*H405</f>
        <v>0</v>
      </c>
      <c r="AR405" s="144" t="s">
        <v>217</v>
      </c>
      <c r="AT405" s="144" t="s">
        <v>212</v>
      </c>
      <c r="AU405" s="144" t="s">
        <v>86</v>
      </c>
      <c r="AY405" s="17" t="s">
        <v>210</v>
      </c>
      <c r="BE405" s="145">
        <f>IF(N405="základní",J405,0)</f>
        <v>0</v>
      </c>
      <c r="BF405" s="145">
        <f>IF(N405="snížená",J405,0)</f>
        <v>0</v>
      </c>
      <c r="BG405" s="145">
        <f>IF(N405="zákl. přenesená",J405,0)</f>
        <v>0</v>
      </c>
      <c r="BH405" s="145">
        <f>IF(N405="sníž. přenesená",J405,0)</f>
        <v>0</v>
      </c>
      <c r="BI405" s="145">
        <f>IF(N405="nulová",J405,0)</f>
        <v>0</v>
      </c>
      <c r="BJ405" s="17" t="s">
        <v>84</v>
      </c>
      <c r="BK405" s="145">
        <f>ROUND(I405*H405,2)</f>
        <v>0</v>
      </c>
      <c r="BL405" s="17" t="s">
        <v>217</v>
      </c>
      <c r="BM405" s="144" t="s">
        <v>2315</v>
      </c>
    </row>
    <row r="406" spans="2:65" s="13" customFormat="1">
      <c r="B406" s="156"/>
      <c r="D406" s="146" t="s">
        <v>221</v>
      </c>
      <c r="E406" s="157" t="s">
        <v>1</v>
      </c>
      <c r="F406" s="158" t="s">
        <v>2316</v>
      </c>
      <c r="H406" s="159">
        <v>3.7450000000000001</v>
      </c>
      <c r="I406" s="160"/>
      <c r="L406" s="156"/>
      <c r="M406" s="161"/>
      <c r="T406" s="162"/>
      <c r="AT406" s="157" t="s">
        <v>221</v>
      </c>
      <c r="AU406" s="157" t="s">
        <v>86</v>
      </c>
      <c r="AV406" s="13" t="s">
        <v>86</v>
      </c>
      <c r="AW406" s="13" t="s">
        <v>32</v>
      </c>
      <c r="AX406" s="13" t="s">
        <v>76</v>
      </c>
      <c r="AY406" s="157" t="s">
        <v>210</v>
      </c>
    </row>
    <row r="407" spans="2:65" s="13" customFormat="1">
      <c r="B407" s="156"/>
      <c r="D407" s="146" t="s">
        <v>221</v>
      </c>
      <c r="E407" s="157" t="s">
        <v>1</v>
      </c>
      <c r="F407" s="158" t="s">
        <v>2317</v>
      </c>
      <c r="H407" s="159">
        <v>4.1399999999999997</v>
      </c>
      <c r="I407" s="160"/>
      <c r="L407" s="156"/>
      <c r="M407" s="161"/>
      <c r="T407" s="162"/>
      <c r="AT407" s="157" t="s">
        <v>221</v>
      </c>
      <c r="AU407" s="157" t="s">
        <v>86</v>
      </c>
      <c r="AV407" s="13" t="s">
        <v>86</v>
      </c>
      <c r="AW407" s="13" t="s">
        <v>32</v>
      </c>
      <c r="AX407" s="13" t="s">
        <v>76</v>
      </c>
      <c r="AY407" s="157" t="s">
        <v>210</v>
      </c>
    </row>
    <row r="408" spans="2:65" s="13" customFormat="1">
      <c r="B408" s="156"/>
      <c r="D408" s="146" t="s">
        <v>221</v>
      </c>
      <c r="E408" s="157" t="s">
        <v>1</v>
      </c>
      <c r="F408" s="158" t="s">
        <v>2318</v>
      </c>
      <c r="H408" s="159">
        <v>118.896</v>
      </c>
      <c r="I408" s="160"/>
      <c r="L408" s="156"/>
      <c r="M408" s="161"/>
      <c r="T408" s="162"/>
      <c r="AT408" s="157" t="s">
        <v>221</v>
      </c>
      <c r="AU408" s="157" t="s">
        <v>86</v>
      </c>
      <c r="AV408" s="13" t="s">
        <v>86</v>
      </c>
      <c r="AW408" s="13" t="s">
        <v>32</v>
      </c>
      <c r="AX408" s="13" t="s">
        <v>76</v>
      </c>
      <c r="AY408" s="157" t="s">
        <v>210</v>
      </c>
    </row>
    <row r="409" spans="2:65" s="14" customFormat="1">
      <c r="B409" s="163"/>
      <c r="D409" s="146" t="s">
        <v>221</v>
      </c>
      <c r="E409" s="164" t="s">
        <v>1</v>
      </c>
      <c r="F409" s="165" t="s">
        <v>224</v>
      </c>
      <c r="H409" s="166">
        <v>126.78100000000001</v>
      </c>
      <c r="I409" s="167"/>
      <c r="L409" s="163"/>
      <c r="M409" s="168"/>
      <c r="T409" s="169"/>
      <c r="AT409" s="164" t="s">
        <v>221</v>
      </c>
      <c r="AU409" s="164" t="s">
        <v>86</v>
      </c>
      <c r="AV409" s="14" t="s">
        <v>217</v>
      </c>
      <c r="AW409" s="14" t="s">
        <v>32</v>
      </c>
      <c r="AX409" s="14" t="s">
        <v>84</v>
      </c>
      <c r="AY409" s="164" t="s">
        <v>210</v>
      </c>
    </row>
    <row r="410" spans="2:65" s="11" customFormat="1" ht="22.9" customHeight="1">
      <c r="B410" s="121"/>
      <c r="D410" s="122" t="s">
        <v>75</v>
      </c>
      <c r="E410" s="131" t="s">
        <v>758</v>
      </c>
      <c r="F410" s="131" t="s">
        <v>759</v>
      </c>
      <c r="I410" s="124"/>
      <c r="J410" s="132">
        <f>BK410</f>
        <v>0</v>
      </c>
      <c r="L410" s="121"/>
      <c r="M410" s="126"/>
      <c r="P410" s="127">
        <f>SUM(P411:P412)</f>
        <v>0</v>
      </c>
      <c r="R410" s="127">
        <f>SUM(R411:R412)</f>
        <v>0</v>
      </c>
      <c r="T410" s="128">
        <f>SUM(T411:T412)</f>
        <v>0</v>
      </c>
      <c r="AR410" s="122" t="s">
        <v>84</v>
      </c>
      <c r="AT410" s="129" t="s">
        <v>75</v>
      </c>
      <c r="AU410" s="129" t="s">
        <v>84</v>
      </c>
      <c r="AY410" s="122" t="s">
        <v>210</v>
      </c>
      <c r="BK410" s="130">
        <f>SUM(BK411:BK412)</f>
        <v>0</v>
      </c>
    </row>
    <row r="411" spans="2:65" s="1" customFormat="1" ht="44.25" customHeight="1">
      <c r="B411" s="32"/>
      <c r="C411" s="133" t="s">
        <v>694</v>
      </c>
      <c r="D411" s="133" t="s">
        <v>212</v>
      </c>
      <c r="E411" s="134" t="s">
        <v>760</v>
      </c>
      <c r="F411" s="135" t="s">
        <v>2066</v>
      </c>
      <c r="G411" s="136" t="s">
        <v>330</v>
      </c>
      <c r="H411" s="137">
        <v>213.76499999999999</v>
      </c>
      <c r="I411" s="138"/>
      <c r="J411" s="139">
        <f>ROUND(I411*H411,2)</f>
        <v>0</v>
      </c>
      <c r="K411" s="135" t="s">
        <v>1</v>
      </c>
      <c r="L411" s="32"/>
      <c r="M411" s="140" t="s">
        <v>1</v>
      </c>
      <c r="N411" s="141" t="s">
        <v>41</v>
      </c>
      <c r="P411" s="142">
        <f>O411*H411</f>
        <v>0</v>
      </c>
      <c r="Q411" s="142">
        <v>0</v>
      </c>
      <c r="R411" s="142">
        <f>Q411*H411</f>
        <v>0</v>
      </c>
      <c r="S411" s="142">
        <v>0</v>
      </c>
      <c r="T411" s="143">
        <f>S411*H411</f>
        <v>0</v>
      </c>
      <c r="AR411" s="144" t="s">
        <v>217</v>
      </c>
      <c r="AT411" s="144" t="s">
        <v>212</v>
      </c>
      <c r="AU411" s="144" t="s">
        <v>86</v>
      </c>
      <c r="AY411" s="17" t="s">
        <v>210</v>
      </c>
      <c r="BE411" s="145">
        <f>IF(N411="základní",J411,0)</f>
        <v>0</v>
      </c>
      <c r="BF411" s="145">
        <f>IF(N411="snížená",J411,0)</f>
        <v>0</v>
      </c>
      <c r="BG411" s="145">
        <f>IF(N411="zákl. přenesená",J411,0)</f>
        <v>0</v>
      </c>
      <c r="BH411" s="145">
        <f>IF(N411="sníž. přenesená",J411,0)</f>
        <v>0</v>
      </c>
      <c r="BI411" s="145">
        <f>IF(N411="nulová",J411,0)</f>
        <v>0</v>
      </c>
      <c r="BJ411" s="17" t="s">
        <v>84</v>
      </c>
      <c r="BK411" s="145">
        <f>ROUND(I411*H411,2)</f>
        <v>0</v>
      </c>
      <c r="BL411" s="17" t="s">
        <v>217</v>
      </c>
      <c r="BM411" s="144" t="s">
        <v>2319</v>
      </c>
    </row>
    <row r="412" spans="2:65" s="1" customFormat="1" ht="49.15" customHeight="1">
      <c r="B412" s="32"/>
      <c r="C412" s="133" t="s">
        <v>698</v>
      </c>
      <c r="D412" s="133" t="s">
        <v>212</v>
      </c>
      <c r="E412" s="134" t="s">
        <v>2069</v>
      </c>
      <c r="F412" s="135" t="s">
        <v>2070</v>
      </c>
      <c r="G412" s="136" t="s">
        <v>330</v>
      </c>
      <c r="H412" s="137">
        <v>133.02600000000001</v>
      </c>
      <c r="I412" s="138"/>
      <c r="J412" s="139">
        <f>ROUND(I412*H412,2)</f>
        <v>0</v>
      </c>
      <c r="K412" s="135" t="s">
        <v>1</v>
      </c>
      <c r="L412" s="32"/>
      <c r="M412" s="140" t="s">
        <v>1</v>
      </c>
      <c r="N412" s="141" t="s">
        <v>41</v>
      </c>
      <c r="P412" s="142">
        <f>O412*H412</f>
        <v>0</v>
      </c>
      <c r="Q412" s="142">
        <v>0</v>
      </c>
      <c r="R412" s="142">
        <f>Q412*H412</f>
        <v>0</v>
      </c>
      <c r="S412" s="142">
        <v>0</v>
      </c>
      <c r="T412" s="143">
        <f>S412*H412</f>
        <v>0</v>
      </c>
      <c r="AR412" s="144" t="s">
        <v>217</v>
      </c>
      <c r="AT412" s="144" t="s">
        <v>212</v>
      </c>
      <c r="AU412" s="144" t="s">
        <v>86</v>
      </c>
      <c r="AY412" s="17" t="s">
        <v>210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7" t="s">
        <v>84</v>
      </c>
      <c r="BK412" s="145">
        <f>ROUND(I412*H412,2)</f>
        <v>0</v>
      </c>
      <c r="BL412" s="17" t="s">
        <v>217</v>
      </c>
      <c r="BM412" s="144" t="s">
        <v>2320</v>
      </c>
    </row>
    <row r="413" spans="2:65" s="11" customFormat="1" ht="25.9" customHeight="1">
      <c r="B413" s="121"/>
      <c r="D413" s="122" t="s">
        <v>75</v>
      </c>
      <c r="E413" s="123" t="s">
        <v>763</v>
      </c>
      <c r="F413" s="123" t="s">
        <v>764</v>
      </c>
      <c r="I413" s="124"/>
      <c r="J413" s="125">
        <f>BK413</f>
        <v>0</v>
      </c>
      <c r="L413" s="121"/>
      <c r="M413" s="126"/>
      <c r="P413" s="127">
        <f>P414+P420+P422</f>
        <v>0</v>
      </c>
      <c r="R413" s="127">
        <f>R414+R420+R422</f>
        <v>0</v>
      </c>
      <c r="T413" s="128">
        <f>T414+T420+T422</f>
        <v>0</v>
      </c>
      <c r="AR413" s="122" t="s">
        <v>245</v>
      </c>
      <c r="AT413" s="129" t="s">
        <v>75</v>
      </c>
      <c r="AU413" s="129" t="s">
        <v>76</v>
      </c>
      <c r="AY413" s="122" t="s">
        <v>210</v>
      </c>
      <c r="BK413" s="130">
        <f>BK414+BK420+BK422</f>
        <v>0</v>
      </c>
    </row>
    <row r="414" spans="2:65" s="11" customFormat="1" ht="22.9" customHeight="1">
      <c r="B414" s="121"/>
      <c r="D414" s="122" t="s">
        <v>75</v>
      </c>
      <c r="E414" s="131" t="s">
        <v>765</v>
      </c>
      <c r="F414" s="131" t="s">
        <v>2072</v>
      </c>
      <c r="I414" s="124"/>
      <c r="J414" s="132">
        <f>BK414</f>
        <v>0</v>
      </c>
      <c r="L414" s="121"/>
      <c r="M414" s="126"/>
      <c r="P414" s="127">
        <f>SUM(P415:P419)</f>
        <v>0</v>
      </c>
      <c r="R414" s="127">
        <f>SUM(R415:R419)</f>
        <v>0</v>
      </c>
      <c r="T414" s="128">
        <f>SUM(T415:T419)</f>
        <v>0</v>
      </c>
      <c r="AR414" s="122" t="s">
        <v>245</v>
      </c>
      <c r="AT414" s="129" t="s">
        <v>75</v>
      </c>
      <c r="AU414" s="129" t="s">
        <v>84</v>
      </c>
      <c r="AY414" s="122" t="s">
        <v>210</v>
      </c>
      <c r="BK414" s="130">
        <f>SUM(BK415:BK419)</f>
        <v>0</v>
      </c>
    </row>
    <row r="415" spans="2:65" s="1" customFormat="1" ht="24.25" customHeight="1">
      <c r="B415" s="32"/>
      <c r="C415" s="133" t="s">
        <v>703</v>
      </c>
      <c r="D415" s="133" t="s">
        <v>212</v>
      </c>
      <c r="E415" s="134" t="s">
        <v>2074</v>
      </c>
      <c r="F415" s="135" t="s">
        <v>2075</v>
      </c>
      <c r="G415" s="136" t="s">
        <v>2076</v>
      </c>
      <c r="H415" s="137">
        <v>1</v>
      </c>
      <c r="I415" s="138"/>
      <c r="J415" s="139">
        <f>ROUND(I415*H415,2)</f>
        <v>0</v>
      </c>
      <c r="K415" s="135" t="s">
        <v>1</v>
      </c>
      <c r="L415" s="32"/>
      <c r="M415" s="140" t="s">
        <v>1</v>
      </c>
      <c r="N415" s="141" t="s">
        <v>41</v>
      </c>
      <c r="P415" s="142">
        <f>O415*H415</f>
        <v>0</v>
      </c>
      <c r="Q415" s="142">
        <v>0</v>
      </c>
      <c r="R415" s="142">
        <f>Q415*H415</f>
        <v>0</v>
      </c>
      <c r="S415" s="142">
        <v>0</v>
      </c>
      <c r="T415" s="143">
        <f>S415*H415</f>
        <v>0</v>
      </c>
      <c r="AR415" s="144" t="s">
        <v>770</v>
      </c>
      <c r="AT415" s="144" t="s">
        <v>212</v>
      </c>
      <c r="AU415" s="144" t="s">
        <v>86</v>
      </c>
      <c r="AY415" s="17" t="s">
        <v>210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7" t="s">
        <v>84</v>
      </c>
      <c r="BK415" s="145">
        <f>ROUND(I415*H415,2)</f>
        <v>0</v>
      </c>
      <c r="BL415" s="17" t="s">
        <v>770</v>
      </c>
      <c r="BM415" s="144" t="s">
        <v>2321</v>
      </c>
    </row>
    <row r="416" spans="2:65" s="1" customFormat="1" ht="16.5" customHeight="1">
      <c r="B416" s="32"/>
      <c r="C416" s="133" t="s">
        <v>707</v>
      </c>
      <c r="D416" s="133" t="s">
        <v>212</v>
      </c>
      <c r="E416" s="134" t="s">
        <v>768</v>
      </c>
      <c r="F416" s="135" t="s">
        <v>2079</v>
      </c>
      <c r="G416" s="136" t="s">
        <v>2076</v>
      </c>
      <c r="H416" s="137">
        <v>1</v>
      </c>
      <c r="I416" s="138"/>
      <c r="J416" s="139">
        <f>ROUND(I416*H416,2)</f>
        <v>0</v>
      </c>
      <c r="K416" s="135" t="s">
        <v>1</v>
      </c>
      <c r="L416" s="32"/>
      <c r="M416" s="140" t="s">
        <v>1</v>
      </c>
      <c r="N416" s="141" t="s">
        <v>41</v>
      </c>
      <c r="P416" s="142">
        <f>O416*H416</f>
        <v>0</v>
      </c>
      <c r="Q416" s="142">
        <v>0</v>
      </c>
      <c r="R416" s="142">
        <f>Q416*H416</f>
        <v>0</v>
      </c>
      <c r="S416" s="142">
        <v>0</v>
      </c>
      <c r="T416" s="143">
        <f>S416*H416</f>
        <v>0</v>
      </c>
      <c r="AR416" s="144" t="s">
        <v>770</v>
      </c>
      <c r="AT416" s="144" t="s">
        <v>212</v>
      </c>
      <c r="AU416" s="144" t="s">
        <v>86</v>
      </c>
      <c r="AY416" s="17" t="s">
        <v>210</v>
      </c>
      <c r="BE416" s="145">
        <f>IF(N416="základní",J416,0)</f>
        <v>0</v>
      </c>
      <c r="BF416" s="145">
        <f>IF(N416="snížená",J416,0)</f>
        <v>0</v>
      </c>
      <c r="BG416" s="145">
        <f>IF(N416="zákl. přenesená",J416,0)</f>
        <v>0</v>
      </c>
      <c r="BH416" s="145">
        <f>IF(N416="sníž. přenesená",J416,0)</f>
        <v>0</v>
      </c>
      <c r="BI416" s="145">
        <f>IF(N416="nulová",J416,0)</f>
        <v>0</v>
      </c>
      <c r="BJ416" s="17" t="s">
        <v>84</v>
      </c>
      <c r="BK416" s="145">
        <f>ROUND(I416*H416,2)</f>
        <v>0</v>
      </c>
      <c r="BL416" s="17" t="s">
        <v>770</v>
      </c>
      <c r="BM416" s="144" t="s">
        <v>2322</v>
      </c>
    </row>
    <row r="417" spans="2:65" s="1" customFormat="1" ht="16.5" customHeight="1">
      <c r="B417" s="32"/>
      <c r="C417" s="133" t="s">
        <v>713</v>
      </c>
      <c r="D417" s="133" t="s">
        <v>212</v>
      </c>
      <c r="E417" s="134" t="s">
        <v>773</v>
      </c>
      <c r="F417" s="135" t="s">
        <v>2082</v>
      </c>
      <c r="G417" s="136" t="s">
        <v>2076</v>
      </c>
      <c r="H417" s="137">
        <v>1</v>
      </c>
      <c r="I417" s="138"/>
      <c r="J417" s="139">
        <f>ROUND(I417*H417,2)</f>
        <v>0</v>
      </c>
      <c r="K417" s="135" t="s">
        <v>1</v>
      </c>
      <c r="L417" s="32"/>
      <c r="M417" s="140" t="s">
        <v>1</v>
      </c>
      <c r="N417" s="141" t="s">
        <v>41</v>
      </c>
      <c r="P417" s="142">
        <f>O417*H417</f>
        <v>0</v>
      </c>
      <c r="Q417" s="142">
        <v>0</v>
      </c>
      <c r="R417" s="142">
        <f>Q417*H417</f>
        <v>0</v>
      </c>
      <c r="S417" s="142">
        <v>0</v>
      </c>
      <c r="T417" s="143">
        <f>S417*H417</f>
        <v>0</v>
      </c>
      <c r="AR417" s="144" t="s">
        <v>770</v>
      </c>
      <c r="AT417" s="144" t="s">
        <v>212</v>
      </c>
      <c r="AU417" s="144" t="s">
        <v>86</v>
      </c>
      <c r="AY417" s="17" t="s">
        <v>210</v>
      </c>
      <c r="BE417" s="145">
        <f>IF(N417="základní",J417,0)</f>
        <v>0</v>
      </c>
      <c r="BF417" s="145">
        <f>IF(N417="snížená",J417,0)</f>
        <v>0</v>
      </c>
      <c r="BG417" s="145">
        <f>IF(N417="zákl. přenesená",J417,0)</f>
        <v>0</v>
      </c>
      <c r="BH417" s="145">
        <f>IF(N417="sníž. přenesená",J417,0)</f>
        <v>0</v>
      </c>
      <c r="BI417" s="145">
        <f>IF(N417="nulová",J417,0)</f>
        <v>0</v>
      </c>
      <c r="BJ417" s="17" t="s">
        <v>84</v>
      </c>
      <c r="BK417" s="145">
        <f>ROUND(I417*H417,2)</f>
        <v>0</v>
      </c>
      <c r="BL417" s="17" t="s">
        <v>770</v>
      </c>
      <c r="BM417" s="144" t="s">
        <v>2323</v>
      </c>
    </row>
    <row r="418" spans="2:65" s="1" customFormat="1" ht="16.5" customHeight="1">
      <c r="B418" s="32"/>
      <c r="C418" s="133" t="s">
        <v>717</v>
      </c>
      <c r="D418" s="133" t="s">
        <v>212</v>
      </c>
      <c r="E418" s="134" t="s">
        <v>778</v>
      </c>
      <c r="F418" s="135" t="s">
        <v>2084</v>
      </c>
      <c r="G418" s="136" t="s">
        <v>2076</v>
      </c>
      <c r="H418" s="137">
        <v>1</v>
      </c>
      <c r="I418" s="138"/>
      <c r="J418" s="139">
        <f>ROUND(I418*H418,2)</f>
        <v>0</v>
      </c>
      <c r="K418" s="135" t="s">
        <v>1</v>
      </c>
      <c r="L418" s="32"/>
      <c r="M418" s="140" t="s">
        <v>1</v>
      </c>
      <c r="N418" s="141" t="s">
        <v>41</v>
      </c>
      <c r="P418" s="142">
        <f>O418*H418</f>
        <v>0</v>
      </c>
      <c r="Q418" s="142">
        <v>0</v>
      </c>
      <c r="R418" s="142">
        <f>Q418*H418</f>
        <v>0</v>
      </c>
      <c r="S418" s="142">
        <v>0</v>
      </c>
      <c r="T418" s="143">
        <f>S418*H418</f>
        <v>0</v>
      </c>
      <c r="AR418" s="144" t="s">
        <v>770</v>
      </c>
      <c r="AT418" s="144" t="s">
        <v>212</v>
      </c>
      <c r="AU418" s="144" t="s">
        <v>86</v>
      </c>
      <c r="AY418" s="17" t="s">
        <v>210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7" t="s">
        <v>84</v>
      </c>
      <c r="BK418" s="145">
        <f>ROUND(I418*H418,2)</f>
        <v>0</v>
      </c>
      <c r="BL418" s="17" t="s">
        <v>770</v>
      </c>
      <c r="BM418" s="144" t="s">
        <v>2324</v>
      </c>
    </row>
    <row r="419" spans="2:65" s="1" customFormat="1" ht="16.5" customHeight="1">
      <c r="B419" s="32"/>
      <c r="C419" s="133" t="s">
        <v>721</v>
      </c>
      <c r="D419" s="133" t="s">
        <v>212</v>
      </c>
      <c r="E419" s="134" t="s">
        <v>783</v>
      </c>
      <c r="F419" s="135" t="s">
        <v>784</v>
      </c>
      <c r="G419" s="136" t="s">
        <v>2076</v>
      </c>
      <c r="H419" s="137">
        <v>1</v>
      </c>
      <c r="I419" s="138"/>
      <c r="J419" s="139">
        <f>ROUND(I419*H419,2)</f>
        <v>0</v>
      </c>
      <c r="K419" s="135" t="s">
        <v>1</v>
      </c>
      <c r="L419" s="32"/>
      <c r="M419" s="140" t="s">
        <v>1</v>
      </c>
      <c r="N419" s="141" t="s">
        <v>41</v>
      </c>
      <c r="P419" s="142">
        <f>O419*H419</f>
        <v>0</v>
      </c>
      <c r="Q419" s="142">
        <v>0</v>
      </c>
      <c r="R419" s="142">
        <f>Q419*H419</f>
        <v>0</v>
      </c>
      <c r="S419" s="142">
        <v>0</v>
      </c>
      <c r="T419" s="143">
        <f>S419*H419</f>
        <v>0</v>
      </c>
      <c r="AR419" s="144" t="s">
        <v>770</v>
      </c>
      <c r="AT419" s="144" t="s">
        <v>212</v>
      </c>
      <c r="AU419" s="144" t="s">
        <v>86</v>
      </c>
      <c r="AY419" s="17" t="s">
        <v>210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7" t="s">
        <v>84</v>
      </c>
      <c r="BK419" s="145">
        <f>ROUND(I419*H419,2)</f>
        <v>0</v>
      </c>
      <c r="BL419" s="17" t="s">
        <v>770</v>
      </c>
      <c r="BM419" s="144" t="s">
        <v>2325</v>
      </c>
    </row>
    <row r="420" spans="2:65" s="11" customFormat="1" ht="22.9" customHeight="1">
      <c r="B420" s="121"/>
      <c r="D420" s="122" t="s">
        <v>75</v>
      </c>
      <c r="E420" s="131" t="s">
        <v>786</v>
      </c>
      <c r="F420" s="131" t="s">
        <v>787</v>
      </c>
      <c r="I420" s="124"/>
      <c r="J420" s="132">
        <f>BK420</f>
        <v>0</v>
      </c>
      <c r="L420" s="121"/>
      <c r="M420" s="126"/>
      <c r="P420" s="127">
        <f>P421</f>
        <v>0</v>
      </c>
      <c r="R420" s="127">
        <f>R421</f>
        <v>0</v>
      </c>
      <c r="T420" s="128">
        <f>T421</f>
        <v>0</v>
      </c>
      <c r="AR420" s="122" t="s">
        <v>245</v>
      </c>
      <c r="AT420" s="129" t="s">
        <v>75</v>
      </c>
      <c r="AU420" s="129" t="s">
        <v>84</v>
      </c>
      <c r="AY420" s="122" t="s">
        <v>210</v>
      </c>
      <c r="BK420" s="130">
        <f>BK421</f>
        <v>0</v>
      </c>
    </row>
    <row r="421" spans="2:65" s="1" customFormat="1" ht="16.5" customHeight="1">
      <c r="B421" s="32"/>
      <c r="C421" s="133" t="s">
        <v>725</v>
      </c>
      <c r="D421" s="133" t="s">
        <v>212</v>
      </c>
      <c r="E421" s="134" t="s">
        <v>789</v>
      </c>
      <c r="F421" s="135" t="s">
        <v>787</v>
      </c>
      <c r="G421" s="136" t="s">
        <v>2076</v>
      </c>
      <c r="H421" s="137">
        <v>1</v>
      </c>
      <c r="I421" s="138"/>
      <c r="J421" s="139">
        <f>ROUND(I421*H421,2)</f>
        <v>0</v>
      </c>
      <c r="K421" s="135" t="s">
        <v>1</v>
      </c>
      <c r="L421" s="32"/>
      <c r="M421" s="140" t="s">
        <v>1</v>
      </c>
      <c r="N421" s="141" t="s">
        <v>41</v>
      </c>
      <c r="P421" s="142">
        <f>O421*H421</f>
        <v>0</v>
      </c>
      <c r="Q421" s="142">
        <v>0</v>
      </c>
      <c r="R421" s="142">
        <f>Q421*H421</f>
        <v>0</v>
      </c>
      <c r="S421" s="142">
        <v>0</v>
      </c>
      <c r="T421" s="143">
        <f>S421*H421</f>
        <v>0</v>
      </c>
      <c r="AR421" s="144" t="s">
        <v>770</v>
      </c>
      <c r="AT421" s="144" t="s">
        <v>212</v>
      </c>
      <c r="AU421" s="144" t="s">
        <v>86</v>
      </c>
      <c r="AY421" s="17" t="s">
        <v>210</v>
      </c>
      <c r="BE421" s="145">
        <f>IF(N421="základní",J421,0)</f>
        <v>0</v>
      </c>
      <c r="BF421" s="145">
        <f>IF(N421="snížená",J421,0)</f>
        <v>0</v>
      </c>
      <c r="BG421" s="145">
        <f>IF(N421="zákl. přenesená",J421,0)</f>
        <v>0</v>
      </c>
      <c r="BH421" s="145">
        <f>IF(N421="sníž. přenesená",J421,0)</f>
        <v>0</v>
      </c>
      <c r="BI421" s="145">
        <f>IF(N421="nulová",J421,0)</f>
        <v>0</v>
      </c>
      <c r="BJ421" s="17" t="s">
        <v>84</v>
      </c>
      <c r="BK421" s="145">
        <f>ROUND(I421*H421,2)</f>
        <v>0</v>
      </c>
      <c r="BL421" s="17" t="s">
        <v>770</v>
      </c>
      <c r="BM421" s="144" t="s">
        <v>2326</v>
      </c>
    </row>
    <row r="422" spans="2:65" s="11" customFormat="1" ht="22.9" customHeight="1">
      <c r="B422" s="121"/>
      <c r="D422" s="122" t="s">
        <v>75</v>
      </c>
      <c r="E422" s="131" t="s">
        <v>805</v>
      </c>
      <c r="F422" s="131" t="s">
        <v>806</v>
      </c>
      <c r="I422" s="124"/>
      <c r="J422" s="132">
        <f>BK422</f>
        <v>0</v>
      </c>
      <c r="L422" s="121"/>
      <c r="M422" s="126"/>
      <c r="P422" s="127">
        <f>P423</f>
        <v>0</v>
      </c>
      <c r="R422" s="127">
        <f>R423</f>
        <v>0</v>
      </c>
      <c r="T422" s="128">
        <f>T423</f>
        <v>0</v>
      </c>
      <c r="AR422" s="122" t="s">
        <v>245</v>
      </c>
      <c r="AT422" s="129" t="s">
        <v>75</v>
      </c>
      <c r="AU422" s="129" t="s">
        <v>84</v>
      </c>
      <c r="AY422" s="122" t="s">
        <v>210</v>
      </c>
      <c r="BK422" s="130">
        <f>BK423</f>
        <v>0</v>
      </c>
    </row>
    <row r="423" spans="2:65" s="1" customFormat="1" ht="16.5" customHeight="1">
      <c r="B423" s="32"/>
      <c r="C423" s="133" t="s">
        <v>729</v>
      </c>
      <c r="D423" s="133" t="s">
        <v>212</v>
      </c>
      <c r="E423" s="134" t="s">
        <v>2091</v>
      </c>
      <c r="F423" s="135" t="s">
        <v>2092</v>
      </c>
      <c r="G423" s="136" t="s">
        <v>2076</v>
      </c>
      <c r="H423" s="137">
        <v>1</v>
      </c>
      <c r="I423" s="138"/>
      <c r="J423" s="139">
        <f>ROUND(I423*H423,2)</f>
        <v>0</v>
      </c>
      <c r="K423" s="135" t="s">
        <v>1</v>
      </c>
      <c r="L423" s="32"/>
      <c r="M423" s="180" t="s">
        <v>1</v>
      </c>
      <c r="N423" s="181" t="s">
        <v>41</v>
      </c>
      <c r="O423" s="182"/>
      <c r="P423" s="183">
        <f>O423*H423</f>
        <v>0</v>
      </c>
      <c r="Q423" s="183">
        <v>0</v>
      </c>
      <c r="R423" s="183">
        <f>Q423*H423</f>
        <v>0</v>
      </c>
      <c r="S423" s="183">
        <v>0</v>
      </c>
      <c r="T423" s="184">
        <f>S423*H423</f>
        <v>0</v>
      </c>
      <c r="AR423" s="144" t="s">
        <v>770</v>
      </c>
      <c r="AT423" s="144" t="s">
        <v>212</v>
      </c>
      <c r="AU423" s="144" t="s">
        <v>86</v>
      </c>
      <c r="AY423" s="17" t="s">
        <v>210</v>
      </c>
      <c r="BE423" s="145">
        <f>IF(N423="základní",J423,0)</f>
        <v>0</v>
      </c>
      <c r="BF423" s="145">
        <f>IF(N423="snížená",J423,0)</f>
        <v>0</v>
      </c>
      <c r="BG423" s="145">
        <f>IF(N423="zákl. přenesená",J423,0)</f>
        <v>0</v>
      </c>
      <c r="BH423" s="145">
        <f>IF(N423="sníž. přenesená",J423,0)</f>
        <v>0</v>
      </c>
      <c r="BI423" s="145">
        <f>IF(N423="nulová",J423,0)</f>
        <v>0</v>
      </c>
      <c r="BJ423" s="17" t="s">
        <v>84</v>
      </c>
      <c r="BK423" s="145">
        <f>ROUND(I423*H423,2)</f>
        <v>0</v>
      </c>
      <c r="BL423" s="17" t="s">
        <v>770</v>
      </c>
      <c r="BM423" s="144" t="s">
        <v>2327</v>
      </c>
    </row>
    <row r="424" spans="2:65" s="1" customFormat="1" ht="7" customHeight="1">
      <c r="B424" s="44"/>
      <c r="C424" s="45"/>
      <c r="D424" s="45"/>
      <c r="E424" s="45"/>
      <c r="F424" s="45"/>
      <c r="G424" s="45"/>
      <c r="H424" s="45"/>
      <c r="I424" s="45"/>
      <c r="J424" s="45"/>
      <c r="K424" s="45"/>
      <c r="L424" s="32"/>
    </row>
  </sheetData>
  <sheetProtection algorithmName="SHA-512" hashValue="jr70tAXKefgUzPOEfhdHyDyW0jUFez8u6uOsPSvGnzpaq+FeEkhNtizbCn4yBdZB7UfD19q3V0EzEmjshZ5Yeg==" saltValue="U9fjCyowLxqFRYLxDYlNLS1lhV5ybowLZgyHMcZc+yzn2o8bZpfC0W8y1MOWmbGYQdffN6+7K3qmQpsPVLNH+g==" spinCount="100000" sheet="1" objects="1" scenarios="1" formatColumns="0" formatRows="0" autoFilter="0"/>
  <autoFilter ref="C130:K423" xr:uid="{00000000-0009-0000-0000-000009000000}"/>
  <mergeCells count="9">
    <mergeCell ref="E87:H87"/>
    <mergeCell ref="E121:H121"/>
    <mergeCell ref="E123:H12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347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113</v>
      </c>
      <c r="AZ2" s="88" t="s">
        <v>1386</v>
      </c>
      <c r="BA2" s="88" t="s">
        <v>1387</v>
      </c>
      <c r="BB2" s="88" t="s">
        <v>215</v>
      </c>
      <c r="BC2" s="88" t="s">
        <v>2328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1389</v>
      </c>
      <c r="BA3" s="88" t="s">
        <v>1390</v>
      </c>
      <c r="BB3" s="88" t="s">
        <v>215</v>
      </c>
      <c r="BC3" s="88" t="s">
        <v>2329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1392</v>
      </c>
      <c r="BA4" s="88" t="s">
        <v>1393</v>
      </c>
      <c r="BB4" s="88" t="s">
        <v>215</v>
      </c>
      <c r="BC4" s="88" t="s">
        <v>2330</v>
      </c>
      <c r="BD4" s="88" t="s">
        <v>86</v>
      </c>
    </row>
    <row r="5" spans="2:56" ht="7" customHeight="1">
      <c r="B5" s="20"/>
      <c r="L5" s="20"/>
      <c r="AZ5" s="88" t="s">
        <v>1395</v>
      </c>
      <c r="BA5" s="88" t="s">
        <v>1395</v>
      </c>
      <c r="BB5" s="88" t="s">
        <v>215</v>
      </c>
      <c r="BC5" s="88" t="s">
        <v>2331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1397</v>
      </c>
      <c r="BA6" s="88" t="s">
        <v>1398</v>
      </c>
      <c r="BB6" s="88" t="s">
        <v>155</v>
      </c>
      <c r="BC6" s="88" t="s">
        <v>2332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1400</v>
      </c>
      <c r="BA7" s="88" t="s">
        <v>1400</v>
      </c>
      <c r="BB7" s="88" t="s">
        <v>155</v>
      </c>
      <c r="BC7" s="88" t="s">
        <v>2333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1402</v>
      </c>
      <c r="BA8" s="88" t="s">
        <v>1403</v>
      </c>
      <c r="BB8" s="88" t="s">
        <v>155</v>
      </c>
      <c r="BC8" s="88" t="s">
        <v>2334</v>
      </c>
      <c r="BD8" s="88" t="s">
        <v>86</v>
      </c>
    </row>
    <row r="9" spans="2:56" s="1" customFormat="1" ht="16.5" customHeight="1">
      <c r="B9" s="32"/>
      <c r="E9" s="253" t="s">
        <v>2335</v>
      </c>
      <c r="F9" s="256"/>
      <c r="G9" s="256"/>
      <c r="H9" s="256"/>
      <c r="L9" s="32"/>
      <c r="AZ9" s="88" t="s">
        <v>164</v>
      </c>
      <c r="BA9" s="88" t="s">
        <v>164</v>
      </c>
      <c r="BB9" s="88" t="s">
        <v>155</v>
      </c>
      <c r="BC9" s="88" t="s">
        <v>2336</v>
      </c>
      <c r="BD9" s="88" t="s">
        <v>86</v>
      </c>
    </row>
    <row r="10" spans="2:56" s="1" customFormat="1">
      <c r="B10" s="32"/>
      <c r="L10" s="32"/>
      <c r="AZ10" s="88" t="s">
        <v>167</v>
      </c>
      <c r="BA10" s="88" t="s">
        <v>167</v>
      </c>
      <c r="BB10" s="88" t="s">
        <v>155</v>
      </c>
      <c r="BC10" s="88" t="s">
        <v>2337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2338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1411</v>
      </c>
      <c r="BA12" s="88" t="s">
        <v>1412</v>
      </c>
      <c r="BB12" s="88" t="s">
        <v>155</v>
      </c>
      <c r="BC12" s="88" t="s">
        <v>2339</v>
      </c>
      <c r="BD12" s="88" t="s">
        <v>86</v>
      </c>
    </row>
    <row r="13" spans="2:56" s="1" customFormat="1" ht="10.9" customHeight="1">
      <c r="B13" s="32"/>
      <c r="L13" s="32"/>
      <c r="AZ13" s="88" t="s">
        <v>1414</v>
      </c>
      <c r="BA13" s="88" t="s">
        <v>1415</v>
      </c>
      <c r="BB13" s="88" t="s">
        <v>155</v>
      </c>
      <c r="BC13" s="88" t="s">
        <v>2340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2341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  <c r="AZ15" s="88" t="s">
        <v>2106</v>
      </c>
      <c r="BA15" s="88" t="s">
        <v>2342</v>
      </c>
      <c r="BB15" s="88" t="s">
        <v>155</v>
      </c>
      <c r="BC15" s="88" t="s">
        <v>2343</v>
      </c>
      <c r="BD15" s="88" t="s">
        <v>86</v>
      </c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ROUND(J128,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ROUND((SUM(BE128:BE346)),  2)</f>
        <v>0</v>
      </c>
      <c r="I33" s="93">
        <v>0.21</v>
      </c>
      <c r="J33" s="92">
        <f>ROUND(((SUM(BE128:BE346))*I33),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ROUND((SUM(BF128:BF346)),  2)</f>
        <v>0</v>
      </c>
      <c r="I34" s="93">
        <v>0.12</v>
      </c>
      <c r="J34" s="92">
        <f>ROUND(((SUM(BF128:BF346))*I34),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ROUND((SUM(BG128:BG346)),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ROUND((SUM(BH128:BH346)),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ROUND((SUM(BI128:BI346)),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SO301b-I - Dešťové přípojky - 1.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J128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J129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J130</f>
        <v>0</v>
      </c>
      <c r="L98" s="109"/>
    </row>
    <row r="99" spans="2:12" s="9" customFormat="1" ht="19.899999999999999" customHeight="1">
      <c r="B99" s="109"/>
      <c r="D99" s="110" t="s">
        <v>185</v>
      </c>
      <c r="E99" s="111"/>
      <c r="F99" s="111"/>
      <c r="G99" s="111"/>
      <c r="H99" s="111"/>
      <c r="I99" s="111"/>
      <c r="J99" s="112">
        <f>J266</f>
        <v>0</v>
      </c>
      <c r="L99" s="109"/>
    </row>
    <row r="100" spans="2:12" s="9" customFormat="1" ht="19.899999999999999" customHeight="1">
      <c r="B100" s="109"/>
      <c r="D100" s="110" t="s">
        <v>186</v>
      </c>
      <c r="E100" s="111"/>
      <c r="F100" s="111"/>
      <c r="G100" s="111"/>
      <c r="H100" s="111"/>
      <c r="I100" s="111"/>
      <c r="J100" s="112">
        <f>J270</f>
        <v>0</v>
      </c>
      <c r="L100" s="109"/>
    </row>
    <row r="101" spans="2:12" s="9" customFormat="1" ht="19.899999999999999" customHeight="1">
      <c r="B101" s="109"/>
      <c r="D101" s="110" t="s">
        <v>1423</v>
      </c>
      <c r="E101" s="111"/>
      <c r="F101" s="111"/>
      <c r="G101" s="111"/>
      <c r="H101" s="111"/>
      <c r="I101" s="111"/>
      <c r="J101" s="112">
        <f>J286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J323</f>
        <v>0</v>
      </c>
      <c r="L102" s="109"/>
    </row>
    <row r="103" spans="2:12" s="9" customFormat="1" ht="14.9" customHeight="1">
      <c r="B103" s="109"/>
      <c r="D103" s="110" t="s">
        <v>1424</v>
      </c>
      <c r="E103" s="111"/>
      <c r="F103" s="111"/>
      <c r="G103" s="111"/>
      <c r="H103" s="111"/>
      <c r="I103" s="111"/>
      <c r="J103" s="112">
        <f>J326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J329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J335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J338</f>
        <v>0</v>
      </c>
      <c r="L106" s="105"/>
    </row>
    <row r="107" spans="2:12" s="9" customFormat="1" ht="19.899999999999999" customHeight="1">
      <c r="B107" s="109"/>
      <c r="D107" s="110" t="s">
        <v>1425</v>
      </c>
      <c r="E107" s="111"/>
      <c r="F107" s="111"/>
      <c r="G107" s="111"/>
      <c r="H107" s="111"/>
      <c r="I107" s="111"/>
      <c r="J107" s="112">
        <f>J339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J345</f>
        <v>0</v>
      </c>
      <c r="L108" s="109"/>
    </row>
    <row r="109" spans="2:12" s="1" customFormat="1" ht="21.75" customHeight="1">
      <c r="B109" s="32"/>
      <c r="L109" s="32"/>
    </row>
    <row r="110" spans="2:12" s="1" customFormat="1" ht="7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63" s="1" customFormat="1" ht="7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63" s="1" customFormat="1" ht="25" customHeight="1">
      <c r="B115" s="32"/>
      <c r="C115" s="21" t="s">
        <v>195</v>
      </c>
      <c r="L115" s="32"/>
    </row>
    <row r="116" spans="2:63" s="1" customFormat="1" ht="7" customHeight="1">
      <c r="B116" s="32"/>
      <c r="L116" s="32"/>
    </row>
    <row r="117" spans="2:63" s="1" customFormat="1" ht="12" customHeight="1">
      <c r="B117" s="32"/>
      <c r="C117" s="27" t="s">
        <v>16</v>
      </c>
      <c r="L117" s="32"/>
    </row>
    <row r="118" spans="2:63" s="1" customFormat="1" ht="16.5" customHeight="1">
      <c r="B118" s="32"/>
      <c r="E118" s="257" t="str">
        <f>E7</f>
        <v>II/184 PRŮTAH CHUDENICE, REKONSTRUKCE</v>
      </c>
      <c r="F118" s="258"/>
      <c r="G118" s="258"/>
      <c r="H118" s="258"/>
      <c r="L118" s="32"/>
    </row>
    <row r="119" spans="2:63" s="1" customFormat="1" ht="12" customHeight="1">
      <c r="B119" s="32"/>
      <c r="C119" s="27" t="s">
        <v>173</v>
      </c>
      <c r="L119" s="32"/>
    </row>
    <row r="120" spans="2:63" s="1" customFormat="1" ht="16.5" customHeight="1">
      <c r="B120" s="32"/>
      <c r="E120" s="253" t="str">
        <f>E9</f>
        <v>SO301b-I - Dešťové přípojky - 1. etapa</v>
      </c>
      <c r="F120" s="256"/>
      <c r="G120" s="256"/>
      <c r="H120" s="256"/>
      <c r="L120" s="32"/>
    </row>
    <row r="121" spans="2:63" s="1" customFormat="1" ht="7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F12</f>
        <v xml:space="preserve"> </v>
      </c>
      <c r="I122" s="27" t="s">
        <v>22</v>
      </c>
      <c r="J122" s="52" t="str">
        <f>IF(J12="","",J12)</f>
        <v>7. 11. 2025</v>
      </c>
      <c r="L122" s="32"/>
    </row>
    <row r="123" spans="2:63" s="1" customFormat="1" ht="7" customHeight="1">
      <c r="B123" s="32"/>
      <c r="L123" s="32"/>
    </row>
    <row r="124" spans="2:63" s="1" customFormat="1" ht="15.25" customHeight="1">
      <c r="B124" s="32"/>
      <c r="C124" s="27" t="s">
        <v>24</v>
      </c>
      <c r="F124" s="25" t="str">
        <f>E15</f>
        <v>SÚS PK a Městys Chudenice</v>
      </c>
      <c r="I124" s="27" t="s">
        <v>30</v>
      </c>
      <c r="J124" s="30" t="str">
        <f>E21</f>
        <v>VAK SERVIS s.r.o.</v>
      </c>
      <c r="L124" s="32"/>
    </row>
    <row r="125" spans="2:63" s="1" customFormat="1" ht="15.25" customHeight="1">
      <c r="B125" s="32"/>
      <c r="C125" s="27" t="s">
        <v>28</v>
      </c>
      <c r="F125" s="25" t="str">
        <f>IF(E18="","",E18)</f>
        <v>Vyplň údaj</v>
      </c>
      <c r="I125" s="27" t="s">
        <v>33</v>
      </c>
      <c r="J125" s="30" t="str">
        <f>E24</f>
        <v xml:space="preserve"> </v>
      </c>
      <c r="L125" s="32"/>
    </row>
    <row r="126" spans="2:63" s="1" customFormat="1" ht="10.4" customHeight="1">
      <c r="B126" s="32"/>
      <c r="L126" s="32"/>
    </row>
    <row r="127" spans="2:63" s="10" customFormat="1" ht="29.25" customHeight="1">
      <c r="B127" s="113"/>
      <c r="C127" s="114" t="s">
        <v>196</v>
      </c>
      <c r="D127" s="115" t="s">
        <v>61</v>
      </c>
      <c r="E127" s="115" t="s">
        <v>57</v>
      </c>
      <c r="F127" s="115" t="s">
        <v>58</v>
      </c>
      <c r="G127" s="115" t="s">
        <v>197</v>
      </c>
      <c r="H127" s="115" t="s">
        <v>198</v>
      </c>
      <c r="I127" s="115" t="s">
        <v>199</v>
      </c>
      <c r="J127" s="115" t="s">
        <v>179</v>
      </c>
      <c r="K127" s="116" t="s">
        <v>200</v>
      </c>
      <c r="L127" s="113"/>
      <c r="M127" s="59" t="s">
        <v>1</v>
      </c>
      <c r="N127" s="60" t="s">
        <v>40</v>
      </c>
      <c r="O127" s="60" t="s">
        <v>201</v>
      </c>
      <c r="P127" s="60" t="s">
        <v>202</v>
      </c>
      <c r="Q127" s="60" t="s">
        <v>203</v>
      </c>
      <c r="R127" s="60" t="s">
        <v>204</v>
      </c>
      <c r="S127" s="60" t="s">
        <v>205</v>
      </c>
      <c r="T127" s="61" t="s">
        <v>206</v>
      </c>
    </row>
    <row r="128" spans="2:63" s="1" customFormat="1" ht="22.9" customHeight="1">
      <c r="B128" s="32"/>
      <c r="C128" s="64" t="s">
        <v>207</v>
      </c>
      <c r="J128" s="117">
        <f>BK128</f>
        <v>0</v>
      </c>
      <c r="L128" s="32"/>
      <c r="M128" s="62"/>
      <c r="N128" s="53"/>
      <c r="O128" s="53"/>
      <c r="P128" s="118">
        <f>P129+P338</f>
        <v>0</v>
      </c>
      <c r="Q128" s="53"/>
      <c r="R128" s="118">
        <f>R129+R338</f>
        <v>1212.5723243</v>
      </c>
      <c r="S128" s="53"/>
      <c r="T128" s="119">
        <f>T129+T338</f>
        <v>115.22847999999999</v>
      </c>
      <c r="AT128" s="17" t="s">
        <v>75</v>
      </c>
      <c r="AU128" s="17" t="s">
        <v>181</v>
      </c>
      <c r="BK128" s="120">
        <f>BK129+BK338</f>
        <v>0</v>
      </c>
    </row>
    <row r="129" spans="2:65" s="11" customFormat="1" ht="25.9" customHeight="1">
      <c r="B129" s="121"/>
      <c r="D129" s="122" t="s">
        <v>75</v>
      </c>
      <c r="E129" s="123" t="s">
        <v>208</v>
      </c>
      <c r="F129" s="123" t="s">
        <v>209</v>
      </c>
      <c r="I129" s="124"/>
      <c r="J129" s="125">
        <f>BK129</f>
        <v>0</v>
      </c>
      <c r="L129" s="121"/>
      <c r="M129" s="126"/>
      <c r="P129" s="127">
        <f>P130+P266+P270+P286+P323+P329+P335</f>
        <v>0</v>
      </c>
      <c r="R129" s="127">
        <f>R130+R266+R270+R286+R323+R329+R335</f>
        <v>1212.5723243</v>
      </c>
      <c r="T129" s="128">
        <f>T130+T266+T270+T286+T323+T329+T335</f>
        <v>115.22847999999999</v>
      </c>
      <c r="AR129" s="122" t="s">
        <v>84</v>
      </c>
      <c r="AT129" s="129" t="s">
        <v>75</v>
      </c>
      <c r="AU129" s="129" t="s">
        <v>76</v>
      </c>
      <c r="AY129" s="122" t="s">
        <v>210</v>
      </c>
      <c r="BK129" s="130">
        <f>BK130+BK266+BK270+BK286+BK323+BK329+BK335</f>
        <v>0</v>
      </c>
    </row>
    <row r="130" spans="2:65" s="11" customFormat="1" ht="22.9" customHeight="1">
      <c r="B130" s="121"/>
      <c r="D130" s="122" t="s">
        <v>75</v>
      </c>
      <c r="E130" s="131" t="s">
        <v>84</v>
      </c>
      <c r="F130" s="131" t="s">
        <v>211</v>
      </c>
      <c r="I130" s="124"/>
      <c r="J130" s="132">
        <f>BK130</f>
        <v>0</v>
      </c>
      <c r="L130" s="121"/>
      <c r="M130" s="126"/>
      <c r="P130" s="127">
        <f>SUM(P131:P265)</f>
        <v>0</v>
      </c>
      <c r="R130" s="127">
        <f>SUM(R131:R265)</f>
        <v>1206.0714992800001</v>
      </c>
      <c r="T130" s="128">
        <f>SUM(T131:T265)</f>
        <v>115.22847999999999</v>
      </c>
      <c r="AR130" s="122" t="s">
        <v>84</v>
      </c>
      <c r="AT130" s="129" t="s">
        <v>75</v>
      </c>
      <c r="AU130" s="129" t="s">
        <v>84</v>
      </c>
      <c r="AY130" s="122" t="s">
        <v>210</v>
      </c>
      <c r="BK130" s="130">
        <f>SUM(BK131:BK265)</f>
        <v>0</v>
      </c>
    </row>
    <row r="131" spans="2:65" s="1" customFormat="1" ht="66.75" customHeight="1">
      <c r="B131" s="32"/>
      <c r="C131" s="133" t="s">
        <v>84</v>
      </c>
      <c r="D131" s="133" t="s">
        <v>212</v>
      </c>
      <c r="E131" s="134" t="s">
        <v>1444</v>
      </c>
      <c r="F131" s="135" t="s">
        <v>1445</v>
      </c>
      <c r="G131" s="136" t="s">
        <v>215</v>
      </c>
      <c r="H131" s="137">
        <v>3.008</v>
      </c>
      <c r="I131" s="138"/>
      <c r="J131" s="139">
        <f>ROUND(I131*H131,2)</f>
        <v>0</v>
      </c>
      <c r="K131" s="135" t="s">
        <v>1</v>
      </c>
      <c r="L131" s="32"/>
      <c r="M131" s="140" t="s">
        <v>1</v>
      </c>
      <c r="N131" s="141" t="s">
        <v>41</v>
      </c>
      <c r="P131" s="142">
        <f>O131*H131</f>
        <v>0</v>
      </c>
      <c r="Q131" s="142">
        <v>0</v>
      </c>
      <c r="R131" s="142">
        <f>Q131*H131</f>
        <v>0</v>
      </c>
      <c r="S131" s="142">
        <v>0.23499999999999999</v>
      </c>
      <c r="T131" s="143">
        <f>S131*H131</f>
        <v>0.70687999999999995</v>
      </c>
      <c r="AR131" s="144" t="s">
        <v>217</v>
      </c>
      <c r="AT131" s="144" t="s">
        <v>212</v>
      </c>
      <c r="AU131" s="144" t="s">
        <v>86</v>
      </c>
      <c r="AY131" s="17" t="s">
        <v>210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7" t="s">
        <v>84</v>
      </c>
      <c r="BK131" s="145">
        <f>ROUND(I131*H131,2)</f>
        <v>0</v>
      </c>
      <c r="BL131" s="17" t="s">
        <v>217</v>
      </c>
      <c r="BM131" s="144" t="s">
        <v>2344</v>
      </c>
    </row>
    <row r="132" spans="2:65" s="12" customFormat="1">
      <c r="B132" s="150"/>
      <c r="D132" s="146" t="s">
        <v>221</v>
      </c>
      <c r="E132" s="151" t="s">
        <v>1</v>
      </c>
      <c r="F132" s="152" t="s">
        <v>1447</v>
      </c>
      <c r="H132" s="151" t="s">
        <v>1</v>
      </c>
      <c r="I132" s="153"/>
      <c r="L132" s="150"/>
      <c r="M132" s="154"/>
      <c r="T132" s="155"/>
      <c r="AT132" s="151" t="s">
        <v>221</v>
      </c>
      <c r="AU132" s="151" t="s">
        <v>86</v>
      </c>
      <c r="AV132" s="12" t="s">
        <v>84</v>
      </c>
      <c r="AW132" s="12" t="s">
        <v>32</v>
      </c>
      <c r="AX132" s="12" t="s">
        <v>76</v>
      </c>
      <c r="AY132" s="151" t="s">
        <v>210</v>
      </c>
    </row>
    <row r="133" spans="2:65" s="13" customFormat="1">
      <c r="B133" s="156"/>
      <c r="D133" s="146" t="s">
        <v>221</v>
      </c>
      <c r="E133" s="157" t="s">
        <v>1</v>
      </c>
      <c r="F133" s="158" t="s">
        <v>2345</v>
      </c>
      <c r="H133" s="159">
        <v>3.008</v>
      </c>
      <c r="I133" s="160"/>
      <c r="L133" s="156"/>
      <c r="M133" s="161"/>
      <c r="T133" s="162"/>
      <c r="AT133" s="157" t="s">
        <v>221</v>
      </c>
      <c r="AU133" s="157" t="s">
        <v>86</v>
      </c>
      <c r="AV133" s="13" t="s">
        <v>86</v>
      </c>
      <c r="AW133" s="13" t="s">
        <v>32</v>
      </c>
      <c r="AX133" s="13" t="s">
        <v>76</v>
      </c>
      <c r="AY133" s="157" t="s">
        <v>210</v>
      </c>
    </row>
    <row r="134" spans="2:65" s="14" customFormat="1">
      <c r="B134" s="163"/>
      <c r="D134" s="146" t="s">
        <v>221</v>
      </c>
      <c r="E134" s="164" t="s">
        <v>1386</v>
      </c>
      <c r="F134" s="165" t="s">
        <v>224</v>
      </c>
      <c r="H134" s="166">
        <v>3.008</v>
      </c>
      <c r="I134" s="167"/>
      <c r="L134" s="163"/>
      <c r="M134" s="168"/>
      <c r="T134" s="169"/>
      <c r="AT134" s="164" t="s">
        <v>221</v>
      </c>
      <c r="AU134" s="164" t="s">
        <v>86</v>
      </c>
      <c r="AV134" s="14" t="s">
        <v>217</v>
      </c>
      <c r="AW134" s="14" t="s">
        <v>32</v>
      </c>
      <c r="AX134" s="14" t="s">
        <v>84</v>
      </c>
      <c r="AY134" s="164" t="s">
        <v>210</v>
      </c>
    </row>
    <row r="135" spans="2:65" s="1" customFormat="1" ht="66.75" customHeight="1">
      <c r="B135" s="32"/>
      <c r="C135" s="133" t="s">
        <v>86</v>
      </c>
      <c r="D135" s="133" t="s">
        <v>212</v>
      </c>
      <c r="E135" s="134" t="s">
        <v>1451</v>
      </c>
      <c r="F135" s="135" t="s">
        <v>1452</v>
      </c>
      <c r="G135" s="136" t="s">
        <v>215</v>
      </c>
      <c r="H135" s="137">
        <v>4.8</v>
      </c>
      <c r="I135" s="138"/>
      <c r="J135" s="139">
        <f>ROUND(I135*H135,2)</f>
        <v>0</v>
      </c>
      <c r="K135" s="135" t="s">
        <v>1</v>
      </c>
      <c r="L135" s="32"/>
      <c r="M135" s="140" t="s">
        <v>1</v>
      </c>
      <c r="N135" s="141" t="s">
        <v>41</v>
      </c>
      <c r="P135" s="142">
        <f>O135*H135</f>
        <v>0</v>
      </c>
      <c r="Q135" s="142">
        <v>0</v>
      </c>
      <c r="R135" s="142">
        <f>Q135*H135</f>
        <v>0</v>
      </c>
      <c r="S135" s="142">
        <v>0.22</v>
      </c>
      <c r="T135" s="143">
        <f>S135*H135</f>
        <v>1.056</v>
      </c>
      <c r="AR135" s="144" t="s">
        <v>217</v>
      </c>
      <c r="AT135" s="144" t="s">
        <v>212</v>
      </c>
      <c r="AU135" s="144" t="s">
        <v>86</v>
      </c>
      <c r="AY135" s="17" t="s">
        <v>210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7" t="s">
        <v>84</v>
      </c>
      <c r="BK135" s="145">
        <f>ROUND(I135*H135,2)</f>
        <v>0</v>
      </c>
      <c r="BL135" s="17" t="s">
        <v>217</v>
      </c>
      <c r="BM135" s="144" t="s">
        <v>2346</v>
      </c>
    </row>
    <row r="136" spans="2:65" s="13" customFormat="1">
      <c r="B136" s="156"/>
      <c r="D136" s="146" t="s">
        <v>221</v>
      </c>
      <c r="E136" s="157" t="s">
        <v>1</v>
      </c>
      <c r="F136" s="158" t="s">
        <v>1389</v>
      </c>
      <c r="H136" s="159">
        <v>4.8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84</v>
      </c>
      <c r="AY136" s="157" t="s">
        <v>210</v>
      </c>
    </row>
    <row r="137" spans="2:65" s="1" customFormat="1" ht="66.75" customHeight="1">
      <c r="B137" s="32"/>
      <c r="C137" s="133" t="s">
        <v>231</v>
      </c>
      <c r="D137" s="133" t="s">
        <v>212</v>
      </c>
      <c r="E137" s="134" t="s">
        <v>1454</v>
      </c>
      <c r="F137" s="135" t="s">
        <v>1455</v>
      </c>
      <c r="G137" s="136" t="s">
        <v>215</v>
      </c>
      <c r="H137" s="137">
        <v>192.096</v>
      </c>
      <c r="I137" s="138"/>
      <c r="J137" s="139">
        <f>ROUND(I137*H137,2)</f>
        <v>0</v>
      </c>
      <c r="K137" s="135" t="s">
        <v>1</v>
      </c>
      <c r="L137" s="32"/>
      <c r="M137" s="140" t="s">
        <v>1</v>
      </c>
      <c r="N137" s="141" t="s">
        <v>41</v>
      </c>
      <c r="P137" s="142">
        <f>O137*H137</f>
        <v>0</v>
      </c>
      <c r="Q137" s="142">
        <v>0</v>
      </c>
      <c r="R137" s="142">
        <f>Q137*H137</f>
        <v>0</v>
      </c>
      <c r="S137" s="142">
        <v>0.57999999999999996</v>
      </c>
      <c r="T137" s="143">
        <f>S137*H137</f>
        <v>111.41567999999999</v>
      </c>
      <c r="AR137" s="144" t="s">
        <v>217</v>
      </c>
      <c r="AT137" s="144" t="s">
        <v>212</v>
      </c>
      <c r="AU137" s="144" t="s">
        <v>86</v>
      </c>
      <c r="AY137" s="17" t="s">
        <v>210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7" t="s">
        <v>84</v>
      </c>
      <c r="BK137" s="145">
        <f>ROUND(I137*H137,2)</f>
        <v>0</v>
      </c>
      <c r="BL137" s="17" t="s">
        <v>217</v>
      </c>
      <c r="BM137" s="144" t="s">
        <v>2347</v>
      </c>
    </row>
    <row r="138" spans="2:65" s="12" customFormat="1">
      <c r="B138" s="150"/>
      <c r="D138" s="146" t="s">
        <v>221</v>
      </c>
      <c r="E138" s="151" t="s">
        <v>1</v>
      </c>
      <c r="F138" s="152" t="s">
        <v>1457</v>
      </c>
      <c r="H138" s="151" t="s">
        <v>1</v>
      </c>
      <c r="I138" s="153"/>
      <c r="L138" s="150"/>
      <c r="M138" s="154"/>
      <c r="T138" s="155"/>
      <c r="AT138" s="151" t="s">
        <v>221</v>
      </c>
      <c r="AU138" s="151" t="s">
        <v>86</v>
      </c>
      <c r="AV138" s="12" t="s">
        <v>84</v>
      </c>
      <c r="AW138" s="12" t="s">
        <v>32</v>
      </c>
      <c r="AX138" s="12" t="s">
        <v>76</v>
      </c>
      <c r="AY138" s="151" t="s">
        <v>210</v>
      </c>
    </row>
    <row r="139" spans="2:65" s="13" customFormat="1">
      <c r="B139" s="156"/>
      <c r="D139" s="146" t="s">
        <v>221</v>
      </c>
      <c r="E139" s="157" t="s">
        <v>1</v>
      </c>
      <c r="F139" s="158" t="s">
        <v>2348</v>
      </c>
      <c r="H139" s="159">
        <v>4.8</v>
      </c>
      <c r="I139" s="160"/>
      <c r="L139" s="156"/>
      <c r="M139" s="161"/>
      <c r="T139" s="162"/>
      <c r="AT139" s="157" t="s">
        <v>221</v>
      </c>
      <c r="AU139" s="157" t="s">
        <v>86</v>
      </c>
      <c r="AV139" s="13" t="s">
        <v>86</v>
      </c>
      <c r="AW139" s="13" t="s">
        <v>32</v>
      </c>
      <c r="AX139" s="13" t="s">
        <v>76</v>
      </c>
      <c r="AY139" s="157" t="s">
        <v>210</v>
      </c>
    </row>
    <row r="140" spans="2:65" s="15" customFormat="1">
      <c r="B140" s="185"/>
      <c r="D140" s="146" t="s">
        <v>221</v>
      </c>
      <c r="E140" s="186" t="s">
        <v>1389</v>
      </c>
      <c r="F140" s="187" t="s">
        <v>1460</v>
      </c>
      <c r="H140" s="188">
        <v>4.8</v>
      </c>
      <c r="I140" s="189"/>
      <c r="L140" s="185"/>
      <c r="M140" s="190"/>
      <c r="T140" s="191"/>
      <c r="AT140" s="186" t="s">
        <v>221</v>
      </c>
      <c r="AU140" s="186" t="s">
        <v>86</v>
      </c>
      <c r="AV140" s="15" t="s">
        <v>231</v>
      </c>
      <c r="AW140" s="15" t="s">
        <v>32</v>
      </c>
      <c r="AX140" s="15" t="s">
        <v>76</v>
      </c>
      <c r="AY140" s="186" t="s">
        <v>210</v>
      </c>
    </row>
    <row r="141" spans="2:65" s="12" customFormat="1">
      <c r="B141" s="150"/>
      <c r="D141" s="146" t="s">
        <v>221</v>
      </c>
      <c r="E141" s="151" t="s">
        <v>1</v>
      </c>
      <c r="F141" s="152" t="s">
        <v>1461</v>
      </c>
      <c r="H141" s="151" t="s">
        <v>1</v>
      </c>
      <c r="I141" s="153"/>
      <c r="L141" s="150"/>
      <c r="M141" s="154"/>
      <c r="T141" s="155"/>
      <c r="AT141" s="151" t="s">
        <v>221</v>
      </c>
      <c r="AU141" s="151" t="s">
        <v>86</v>
      </c>
      <c r="AV141" s="12" t="s">
        <v>84</v>
      </c>
      <c r="AW141" s="12" t="s">
        <v>32</v>
      </c>
      <c r="AX141" s="12" t="s">
        <v>76</v>
      </c>
      <c r="AY141" s="151" t="s">
        <v>210</v>
      </c>
    </row>
    <row r="142" spans="2:65" s="13" customFormat="1">
      <c r="B142" s="156"/>
      <c r="D142" s="146" t="s">
        <v>221</v>
      </c>
      <c r="E142" s="157" t="s">
        <v>1</v>
      </c>
      <c r="F142" s="158" t="s">
        <v>2349</v>
      </c>
      <c r="H142" s="159">
        <v>187.29599999999999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76</v>
      </c>
      <c r="AY142" s="157" t="s">
        <v>210</v>
      </c>
    </row>
    <row r="143" spans="2:65" s="15" customFormat="1">
      <c r="B143" s="185"/>
      <c r="D143" s="146" t="s">
        <v>221</v>
      </c>
      <c r="E143" s="186" t="s">
        <v>1472</v>
      </c>
      <c r="F143" s="187" t="s">
        <v>1460</v>
      </c>
      <c r="H143" s="188">
        <v>187.29599999999999</v>
      </c>
      <c r="I143" s="189"/>
      <c r="L143" s="185"/>
      <c r="M143" s="190"/>
      <c r="T143" s="191"/>
      <c r="AT143" s="186" t="s">
        <v>221</v>
      </c>
      <c r="AU143" s="186" t="s">
        <v>86</v>
      </c>
      <c r="AV143" s="15" t="s">
        <v>231</v>
      </c>
      <c r="AW143" s="15" t="s">
        <v>32</v>
      </c>
      <c r="AX143" s="15" t="s">
        <v>76</v>
      </c>
      <c r="AY143" s="186" t="s">
        <v>210</v>
      </c>
    </row>
    <row r="144" spans="2:65" s="14" customFormat="1">
      <c r="B144" s="163"/>
      <c r="D144" s="146" t="s">
        <v>221</v>
      </c>
      <c r="E144" s="164" t="s">
        <v>1473</v>
      </c>
      <c r="F144" s="165" t="s">
        <v>224</v>
      </c>
      <c r="H144" s="166">
        <v>192.096</v>
      </c>
      <c r="I144" s="167"/>
      <c r="L144" s="163"/>
      <c r="M144" s="168"/>
      <c r="T144" s="169"/>
      <c r="AT144" s="164" t="s">
        <v>221</v>
      </c>
      <c r="AU144" s="164" t="s">
        <v>86</v>
      </c>
      <c r="AV144" s="14" t="s">
        <v>217</v>
      </c>
      <c r="AW144" s="14" t="s">
        <v>32</v>
      </c>
      <c r="AX144" s="14" t="s">
        <v>84</v>
      </c>
      <c r="AY144" s="164" t="s">
        <v>210</v>
      </c>
    </row>
    <row r="145" spans="2:65" s="1" customFormat="1" ht="66.75" customHeight="1">
      <c r="B145" s="32"/>
      <c r="C145" s="133" t="s">
        <v>217</v>
      </c>
      <c r="D145" s="133" t="s">
        <v>212</v>
      </c>
      <c r="E145" s="134" t="s">
        <v>1474</v>
      </c>
      <c r="F145" s="135" t="s">
        <v>1475</v>
      </c>
      <c r="G145" s="136" t="s">
        <v>215</v>
      </c>
      <c r="H145" s="137">
        <v>3.008</v>
      </c>
      <c r="I145" s="138"/>
      <c r="J145" s="139">
        <f>ROUND(I145*H145,2)</f>
        <v>0</v>
      </c>
      <c r="K145" s="135" t="s">
        <v>1</v>
      </c>
      <c r="L145" s="32"/>
      <c r="M145" s="140" t="s">
        <v>1</v>
      </c>
      <c r="N145" s="141" t="s">
        <v>41</v>
      </c>
      <c r="P145" s="142">
        <f>O145*H145</f>
        <v>0</v>
      </c>
      <c r="Q145" s="142">
        <v>0</v>
      </c>
      <c r="R145" s="142">
        <f>Q145*H145</f>
        <v>0</v>
      </c>
      <c r="S145" s="142">
        <v>0.28999999999999998</v>
      </c>
      <c r="T145" s="143">
        <f>S145*H145</f>
        <v>0.87231999999999998</v>
      </c>
      <c r="AR145" s="144" t="s">
        <v>217</v>
      </c>
      <c r="AT145" s="144" t="s">
        <v>212</v>
      </c>
      <c r="AU145" s="144" t="s">
        <v>86</v>
      </c>
      <c r="AY145" s="17" t="s">
        <v>210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7" t="s">
        <v>84</v>
      </c>
      <c r="BK145" s="145">
        <f>ROUND(I145*H145,2)</f>
        <v>0</v>
      </c>
      <c r="BL145" s="17" t="s">
        <v>217</v>
      </c>
      <c r="BM145" s="144" t="s">
        <v>2350</v>
      </c>
    </row>
    <row r="146" spans="2:65" s="13" customFormat="1">
      <c r="B146" s="156"/>
      <c r="D146" s="146" t="s">
        <v>221</v>
      </c>
      <c r="E146" s="157" t="s">
        <v>1</v>
      </c>
      <c r="F146" s="158" t="s">
        <v>1386</v>
      </c>
      <c r="H146" s="159">
        <v>3.008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84</v>
      </c>
      <c r="AY146" s="157" t="s">
        <v>210</v>
      </c>
    </row>
    <row r="147" spans="2:65" s="1" customFormat="1" ht="44.25" customHeight="1">
      <c r="B147" s="32"/>
      <c r="C147" s="133" t="s">
        <v>245</v>
      </c>
      <c r="D147" s="133" t="s">
        <v>212</v>
      </c>
      <c r="E147" s="134" t="s">
        <v>1477</v>
      </c>
      <c r="F147" s="135" t="s">
        <v>1478</v>
      </c>
      <c r="G147" s="136" t="s">
        <v>215</v>
      </c>
      <c r="H147" s="137">
        <v>7.8</v>
      </c>
      <c r="I147" s="138"/>
      <c r="J147" s="139">
        <f>ROUND(I147*H147,2)</f>
        <v>0</v>
      </c>
      <c r="K147" s="135" t="s">
        <v>1</v>
      </c>
      <c r="L147" s="32"/>
      <c r="M147" s="140" t="s">
        <v>1</v>
      </c>
      <c r="N147" s="141" t="s">
        <v>41</v>
      </c>
      <c r="P147" s="142">
        <f>O147*H147</f>
        <v>0</v>
      </c>
      <c r="Q147" s="142">
        <v>1.0000000000000001E-5</v>
      </c>
      <c r="R147" s="142">
        <f>Q147*H147</f>
        <v>7.7999999999999999E-5</v>
      </c>
      <c r="S147" s="142">
        <v>9.1999999999999998E-2</v>
      </c>
      <c r="T147" s="143">
        <f>S147*H147</f>
        <v>0.71760000000000002</v>
      </c>
      <c r="AR147" s="144" t="s">
        <v>217</v>
      </c>
      <c r="AT147" s="144" t="s">
        <v>212</v>
      </c>
      <c r="AU147" s="144" t="s">
        <v>86</v>
      </c>
      <c r="AY147" s="17" t="s">
        <v>210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7" t="s">
        <v>84</v>
      </c>
      <c r="BK147" s="145">
        <f>ROUND(I147*H147,2)</f>
        <v>0</v>
      </c>
      <c r="BL147" s="17" t="s">
        <v>217</v>
      </c>
      <c r="BM147" s="144" t="s">
        <v>2351</v>
      </c>
    </row>
    <row r="148" spans="2:65" s="12" customFormat="1">
      <c r="B148" s="150"/>
      <c r="D148" s="146" t="s">
        <v>221</v>
      </c>
      <c r="E148" s="151" t="s">
        <v>1</v>
      </c>
      <c r="F148" s="152" t="s">
        <v>1457</v>
      </c>
      <c r="H148" s="151" t="s">
        <v>1</v>
      </c>
      <c r="I148" s="153"/>
      <c r="L148" s="150"/>
      <c r="M148" s="154"/>
      <c r="T148" s="155"/>
      <c r="AT148" s="151" t="s">
        <v>221</v>
      </c>
      <c r="AU148" s="151" t="s">
        <v>86</v>
      </c>
      <c r="AV148" s="12" t="s">
        <v>84</v>
      </c>
      <c r="AW148" s="12" t="s">
        <v>32</v>
      </c>
      <c r="AX148" s="12" t="s">
        <v>76</v>
      </c>
      <c r="AY148" s="151" t="s">
        <v>210</v>
      </c>
    </row>
    <row r="149" spans="2:65" s="13" customFormat="1">
      <c r="B149" s="156"/>
      <c r="D149" s="146" t="s">
        <v>221</v>
      </c>
      <c r="E149" s="157" t="s">
        <v>1</v>
      </c>
      <c r="F149" s="158" t="s">
        <v>2352</v>
      </c>
      <c r="H149" s="159">
        <v>7.8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65" s="14" customFormat="1">
      <c r="B150" s="163"/>
      <c r="D150" s="146" t="s">
        <v>221</v>
      </c>
      <c r="E150" s="164" t="s">
        <v>1392</v>
      </c>
      <c r="F150" s="165" t="s">
        <v>224</v>
      </c>
      <c r="H150" s="166">
        <v>7.8</v>
      </c>
      <c r="I150" s="167"/>
      <c r="L150" s="163"/>
      <c r="M150" s="168"/>
      <c r="T150" s="169"/>
      <c r="AT150" s="164" t="s">
        <v>221</v>
      </c>
      <c r="AU150" s="164" t="s">
        <v>86</v>
      </c>
      <c r="AV150" s="14" t="s">
        <v>217</v>
      </c>
      <c r="AW150" s="14" t="s">
        <v>32</v>
      </c>
      <c r="AX150" s="14" t="s">
        <v>84</v>
      </c>
      <c r="AY150" s="164" t="s">
        <v>210</v>
      </c>
    </row>
    <row r="151" spans="2:65" s="1" customFormat="1" ht="44.25" customHeight="1">
      <c r="B151" s="32"/>
      <c r="C151" s="133" t="s">
        <v>251</v>
      </c>
      <c r="D151" s="133" t="s">
        <v>212</v>
      </c>
      <c r="E151" s="134" t="s">
        <v>1482</v>
      </c>
      <c r="F151" s="135" t="s">
        <v>1483</v>
      </c>
      <c r="G151" s="136" t="s">
        <v>240</v>
      </c>
      <c r="H151" s="137">
        <v>2</v>
      </c>
      <c r="I151" s="138"/>
      <c r="J151" s="139">
        <f>ROUND(I151*H151,2)</f>
        <v>0</v>
      </c>
      <c r="K151" s="135" t="s">
        <v>1</v>
      </c>
      <c r="L151" s="32"/>
      <c r="M151" s="140" t="s">
        <v>1</v>
      </c>
      <c r="N151" s="141" t="s">
        <v>41</v>
      </c>
      <c r="P151" s="142">
        <f>O151*H151</f>
        <v>0</v>
      </c>
      <c r="Q151" s="142">
        <v>0</v>
      </c>
      <c r="R151" s="142">
        <f>Q151*H151</f>
        <v>0</v>
      </c>
      <c r="S151" s="142">
        <v>0.23</v>
      </c>
      <c r="T151" s="143">
        <f>S151*H151</f>
        <v>0.46</v>
      </c>
      <c r="AR151" s="144" t="s">
        <v>217</v>
      </c>
      <c r="AT151" s="144" t="s">
        <v>212</v>
      </c>
      <c r="AU151" s="144" t="s">
        <v>86</v>
      </c>
      <c r="AY151" s="17" t="s">
        <v>210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7" t="s">
        <v>84</v>
      </c>
      <c r="BK151" s="145">
        <f>ROUND(I151*H151,2)</f>
        <v>0</v>
      </c>
      <c r="BL151" s="17" t="s">
        <v>217</v>
      </c>
      <c r="BM151" s="144" t="s">
        <v>2353</v>
      </c>
    </row>
    <row r="152" spans="2:65" s="1" customFormat="1" ht="24.25" customHeight="1">
      <c r="B152" s="32"/>
      <c r="C152" s="133" t="s">
        <v>257</v>
      </c>
      <c r="D152" s="133" t="s">
        <v>212</v>
      </c>
      <c r="E152" s="134" t="s">
        <v>1485</v>
      </c>
      <c r="F152" s="135" t="s">
        <v>1486</v>
      </c>
      <c r="G152" s="136" t="s">
        <v>1487</v>
      </c>
      <c r="H152" s="137">
        <v>192</v>
      </c>
      <c r="I152" s="138"/>
      <c r="J152" s="139">
        <f>ROUND(I152*H152,2)</f>
        <v>0</v>
      </c>
      <c r="K152" s="135" t="s">
        <v>1</v>
      </c>
      <c r="L152" s="32"/>
      <c r="M152" s="140" t="s">
        <v>1</v>
      </c>
      <c r="N152" s="141" t="s">
        <v>41</v>
      </c>
      <c r="P152" s="142">
        <f>O152*H152</f>
        <v>0</v>
      </c>
      <c r="Q152" s="142">
        <v>3.0000000000000001E-5</v>
      </c>
      <c r="R152" s="142">
        <f>Q152*H152</f>
        <v>5.7600000000000004E-3</v>
      </c>
      <c r="S152" s="142">
        <v>0</v>
      </c>
      <c r="T152" s="143">
        <f>S152*H152</f>
        <v>0</v>
      </c>
      <c r="AR152" s="144" t="s">
        <v>217</v>
      </c>
      <c r="AT152" s="144" t="s">
        <v>212</v>
      </c>
      <c r="AU152" s="144" t="s">
        <v>86</v>
      </c>
      <c r="AY152" s="17" t="s">
        <v>210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7" t="s">
        <v>84</v>
      </c>
      <c r="BK152" s="145">
        <f>ROUND(I152*H152,2)</f>
        <v>0</v>
      </c>
      <c r="BL152" s="17" t="s">
        <v>217</v>
      </c>
      <c r="BM152" s="144" t="s">
        <v>2354</v>
      </c>
    </row>
    <row r="153" spans="2:65" s="13" customFormat="1">
      <c r="B153" s="156"/>
      <c r="D153" s="146" t="s">
        <v>221</v>
      </c>
      <c r="E153" s="157" t="s">
        <v>1</v>
      </c>
      <c r="F153" s="158" t="s">
        <v>2355</v>
      </c>
      <c r="H153" s="159">
        <v>192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84</v>
      </c>
      <c r="AY153" s="157" t="s">
        <v>210</v>
      </c>
    </row>
    <row r="154" spans="2:65" s="1" customFormat="1" ht="37.9" customHeight="1">
      <c r="B154" s="32"/>
      <c r="C154" s="133" t="s">
        <v>263</v>
      </c>
      <c r="D154" s="133" t="s">
        <v>212</v>
      </c>
      <c r="E154" s="134" t="s">
        <v>1490</v>
      </c>
      <c r="F154" s="135" t="s">
        <v>1491</v>
      </c>
      <c r="G154" s="136" t="s">
        <v>1492</v>
      </c>
      <c r="H154" s="137">
        <v>48</v>
      </c>
      <c r="I154" s="138"/>
      <c r="J154" s="139">
        <f>ROUND(I154*H154,2)</f>
        <v>0</v>
      </c>
      <c r="K154" s="135" t="s">
        <v>1</v>
      </c>
      <c r="L154" s="32"/>
      <c r="M154" s="140" t="s">
        <v>1</v>
      </c>
      <c r="N154" s="141" t="s">
        <v>41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217</v>
      </c>
      <c r="AT154" s="144" t="s">
        <v>212</v>
      </c>
      <c r="AU154" s="144" t="s">
        <v>86</v>
      </c>
      <c r="AY154" s="17" t="s">
        <v>210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7" t="s">
        <v>84</v>
      </c>
      <c r="BK154" s="145">
        <f>ROUND(I154*H154,2)</f>
        <v>0</v>
      </c>
      <c r="BL154" s="17" t="s">
        <v>217</v>
      </c>
      <c r="BM154" s="144" t="s">
        <v>2356</v>
      </c>
    </row>
    <row r="155" spans="2:65" s="1" customFormat="1" ht="90" customHeight="1">
      <c r="B155" s="32"/>
      <c r="C155" s="133" t="s">
        <v>269</v>
      </c>
      <c r="D155" s="133" t="s">
        <v>212</v>
      </c>
      <c r="E155" s="134" t="s">
        <v>309</v>
      </c>
      <c r="F155" s="135" t="s">
        <v>310</v>
      </c>
      <c r="G155" s="136" t="s">
        <v>240</v>
      </c>
      <c r="H155" s="137">
        <v>60.6</v>
      </c>
      <c r="I155" s="138"/>
      <c r="J155" s="139">
        <f>ROUND(I155*H155,2)</f>
        <v>0</v>
      </c>
      <c r="K155" s="135" t="s">
        <v>1</v>
      </c>
      <c r="L155" s="32"/>
      <c r="M155" s="140" t="s">
        <v>1</v>
      </c>
      <c r="N155" s="141" t="s">
        <v>41</v>
      </c>
      <c r="P155" s="142">
        <f>O155*H155</f>
        <v>0</v>
      </c>
      <c r="Q155" s="142">
        <v>3.6900000000000002E-2</v>
      </c>
      <c r="R155" s="142">
        <f>Q155*H155</f>
        <v>2.2361400000000002</v>
      </c>
      <c r="S155" s="142">
        <v>0</v>
      </c>
      <c r="T155" s="143">
        <f>S155*H155</f>
        <v>0</v>
      </c>
      <c r="AR155" s="144" t="s">
        <v>217</v>
      </c>
      <c r="AT155" s="144" t="s">
        <v>212</v>
      </c>
      <c r="AU155" s="144" t="s">
        <v>86</v>
      </c>
      <c r="AY155" s="17" t="s">
        <v>210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7" t="s">
        <v>84</v>
      </c>
      <c r="BK155" s="145">
        <f>ROUND(I155*H155,2)</f>
        <v>0</v>
      </c>
      <c r="BL155" s="17" t="s">
        <v>217</v>
      </c>
      <c r="BM155" s="144" t="s">
        <v>2357</v>
      </c>
    </row>
    <row r="156" spans="2:65" s="13" customFormat="1">
      <c r="B156" s="156"/>
      <c r="D156" s="146" t="s">
        <v>221</v>
      </c>
      <c r="E156" s="157" t="s">
        <v>1</v>
      </c>
      <c r="F156" s="158" t="s">
        <v>2358</v>
      </c>
      <c r="H156" s="159">
        <v>8.8000000000000007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2359</v>
      </c>
      <c r="H157" s="159">
        <v>14.4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2360</v>
      </c>
      <c r="H158" s="159">
        <v>2.4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3" customFormat="1">
      <c r="B159" s="156"/>
      <c r="D159" s="146" t="s">
        <v>221</v>
      </c>
      <c r="E159" s="157" t="s">
        <v>1</v>
      </c>
      <c r="F159" s="158" t="s">
        <v>2361</v>
      </c>
      <c r="H159" s="159">
        <v>28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65" s="13" customFormat="1">
      <c r="B160" s="156"/>
      <c r="D160" s="146" t="s">
        <v>221</v>
      </c>
      <c r="E160" s="157" t="s">
        <v>1</v>
      </c>
      <c r="F160" s="158" t="s">
        <v>2362</v>
      </c>
      <c r="H160" s="159">
        <v>7</v>
      </c>
      <c r="I160" s="160"/>
      <c r="L160" s="156"/>
      <c r="M160" s="161"/>
      <c r="T160" s="162"/>
      <c r="AT160" s="157" t="s">
        <v>221</v>
      </c>
      <c r="AU160" s="157" t="s">
        <v>86</v>
      </c>
      <c r="AV160" s="13" t="s">
        <v>86</v>
      </c>
      <c r="AW160" s="13" t="s">
        <v>32</v>
      </c>
      <c r="AX160" s="13" t="s">
        <v>76</v>
      </c>
      <c r="AY160" s="157" t="s">
        <v>210</v>
      </c>
    </row>
    <row r="161" spans="2:65" s="14" customFormat="1">
      <c r="B161" s="163"/>
      <c r="D161" s="146" t="s">
        <v>221</v>
      </c>
      <c r="E161" s="164" t="s">
        <v>1</v>
      </c>
      <c r="F161" s="165" t="s">
        <v>224</v>
      </c>
      <c r="H161" s="166">
        <v>60.6</v>
      </c>
      <c r="I161" s="167"/>
      <c r="L161" s="163"/>
      <c r="M161" s="168"/>
      <c r="T161" s="169"/>
      <c r="AT161" s="164" t="s">
        <v>221</v>
      </c>
      <c r="AU161" s="164" t="s">
        <v>86</v>
      </c>
      <c r="AV161" s="14" t="s">
        <v>217</v>
      </c>
      <c r="AW161" s="14" t="s">
        <v>32</v>
      </c>
      <c r="AX161" s="14" t="s">
        <v>84</v>
      </c>
      <c r="AY161" s="164" t="s">
        <v>210</v>
      </c>
    </row>
    <row r="162" spans="2:65" s="1" customFormat="1" ht="101.25" customHeight="1">
      <c r="B162" s="32"/>
      <c r="C162" s="133" t="s">
        <v>276</v>
      </c>
      <c r="D162" s="133" t="s">
        <v>212</v>
      </c>
      <c r="E162" s="134" t="s">
        <v>1502</v>
      </c>
      <c r="F162" s="135" t="s">
        <v>1503</v>
      </c>
      <c r="G162" s="136" t="s">
        <v>240</v>
      </c>
      <c r="H162" s="137">
        <v>46.4</v>
      </c>
      <c r="I162" s="138"/>
      <c r="J162" s="139">
        <f>ROUND(I162*H162,2)</f>
        <v>0</v>
      </c>
      <c r="K162" s="135" t="s">
        <v>1</v>
      </c>
      <c r="L162" s="32"/>
      <c r="M162" s="140" t="s">
        <v>1</v>
      </c>
      <c r="N162" s="141" t="s">
        <v>41</v>
      </c>
      <c r="P162" s="142">
        <f>O162*H162</f>
        <v>0</v>
      </c>
      <c r="Q162" s="142">
        <v>1.269E-2</v>
      </c>
      <c r="R162" s="142">
        <f>Q162*H162</f>
        <v>0.58881600000000001</v>
      </c>
      <c r="S162" s="142">
        <v>0</v>
      </c>
      <c r="T162" s="143">
        <f>S162*H162</f>
        <v>0</v>
      </c>
      <c r="AR162" s="144" t="s">
        <v>217</v>
      </c>
      <c r="AT162" s="144" t="s">
        <v>212</v>
      </c>
      <c r="AU162" s="144" t="s">
        <v>86</v>
      </c>
      <c r="AY162" s="17" t="s">
        <v>210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7" t="s">
        <v>84</v>
      </c>
      <c r="BK162" s="145">
        <f>ROUND(I162*H162,2)</f>
        <v>0</v>
      </c>
      <c r="BL162" s="17" t="s">
        <v>217</v>
      </c>
      <c r="BM162" s="144" t="s">
        <v>2363</v>
      </c>
    </row>
    <row r="163" spans="2:65" s="13" customFormat="1">
      <c r="B163" s="156"/>
      <c r="D163" s="146" t="s">
        <v>221</v>
      </c>
      <c r="E163" s="157" t="s">
        <v>1</v>
      </c>
      <c r="F163" s="158" t="s">
        <v>2364</v>
      </c>
      <c r="H163" s="159">
        <v>1.6</v>
      </c>
      <c r="I163" s="160"/>
      <c r="L163" s="156"/>
      <c r="M163" s="161"/>
      <c r="T163" s="162"/>
      <c r="AT163" s="157" t="s">
        <v>221</v>
      </c>
      <c r="AU163" s="157" t="s">
        <v>86</v>
      </c>
      <c r="AV163" s="13" t="s">
        <v>86</v>
      </c>
      <c r="AW163" s="13" t="s">
        <v>32</v>
      </c>
      <c r="AX163" s="13" t="s">
        <v>76</v>
      </c>
      <c r="AY163" s="157" t="s">
        <v>210</v>
      </c>
    </row>
    <row r="164" spans="2:65" s="13" customFormat="1">
      <c r="B164" s="156"/>
      <c r="D164" s="146" t="s">
        <v>221</v>
      </c>
      <c r="E164" s="157" t="s">
        <v>1</v>
      </c>
      <c r="F164" s="158" t="s">
        <v>2365</v>
      </c>
      <c r="H164" s="159">
        <v>8.8000000000000007</v>
      </c>
      <c r="I164" s="160"/>
      <c r="L164" s="156"/>
      <c r="M164" s="161"/>
      <c r="T164" s="162"/>
      <c r="AT164" s="157" t="s">
        <v>221</v>
      </c>
      <c r="AU164" s="157" t="s">
        <v>86</v>
      </c>
      <c r="AV164" s="13" t="s">
        <v>86</v>
      </c>
      <c r="AW164" s="13" t="s">
        <v>32</v>
      </c>
      <c r="AX164" s="13" t="s">
        <v>76</v>
      </c>
      <c r="AY164" s="157" t="s">
        <v>210</v>
      </c>
    </row>
    <row r="165" spans="2:65" s="13" customFormat="1">
      <c r="B165" s="156"/>
      <c r="D165" s="146" t="s">
        <v>221</v>
      </c>
      <c r="E165" s="157" t="s">
        <v>1</v>
      </c>
      <c r="F165" s="158" t="s">
        <v>2366</v>
      </c>
      <c r="H165" s="159">
        <v>22.4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76</v>
      </c>
      <c r="AY165" s="157" t="s">
        <v>210</v>
      </c>
    </row>
    <row r="166" spans="2:65" s="13" customFormat="1">
      <c r="B166" s="156"/>
      <c r="D166" s="146" t="s">
        <v>221</v>
      </c>
      <c r="E166" s="157" t="s">
        <v>1</v>
      </c>
      <c r="F166" s="158" t="s">
        <v>2367</v>
      </c>
      <c r="H166" s="159">
        <v>13.6</v>
      </c>
      <c r="I166" s="160"/>
      <c r="L166" s="156"/>
      <c r="M166" s="161"/>
      <c r="T166" s="162"/>
      <c r="AT166" s="157" t="s">
        <v>221</v>
      </c>
      <c r="AU166" s="157" t="s">
        <v>86</v>
      </c>
      <c r="AV166" s="13" t="s">
        <v>86</v>
      </c>
      <c r="AW166" s="13" t="s">
        <v>32</v>
      </c>
      <c r="AX166" s="13" t="s">
        <v>76</v>
      </c>
      <c r="AY166" s="157" t="s">
        <v>210</v>
      </c>
    </row>
    <row r="167" spans="2:65" s="14" customFormat="1">
      <c r="B167" s="163"/>
      <c r="D167" s="146" t="s">
        <v>221</v>
      </c>
      <c r="E167" s="164" t="s">
        <v>1</v>
      </c>
      <c r="F167" s="165" t="s">
        <v>224</v>
      </c>
      <c r="H167" s="166">
        <v>46.4</v>
      </c>
      <c r="I167" s="167"/>
      <c r="L167" s="163"/>
      <c r="M167" s="168"/>
      <c r="T167" s="169"/>
      <c r="AT167" s="164" t="s">
        <v>221</v>
      </c>
      <c r="AU167" s="164" t="s">
        <v>86</v>
      </c>
      <c r="AV167" s="14" t="s">
        <v>217</v>
      </c>
      <c r="AW167" s="14" t="s">
        <v>32</v>
      </c>
      <c r="AX167" s="14" t="s">
        <v>84</v>
      </c>
      <c r="AY167" s="164" t="s">
        <v>210</v>
      </c>
    </row>
    <row r="168" spans="2:65" s="1" customFormat="1" ht="90" customHeight="1">
      <c r="B168" s="32"/>
      <c r="C168" s="133" t="s">
        <v>286</v>
      </c>
      <c r="D168" s="133" t="s">
        <v>212</v>
      </c>
      <c r="E168" s="134" t="s">
        <v>1510</v>
      </c>
      <c r="F168" s="135" t="s">
        <v>1511</v>
      </c>
      <c r="G168" s="136" t="s">
        <v>240</v>
      </c>
      <c r="H168" s="137">
        <v>5.6</v>
      </c>
      <c r="I168" s="138"/>
      <c r="J168" s="139">
        <f>ROUND(I168*H168,2)</f>
        <v>0</v>
      </c>
      <c r="K168" s="135" t="s">
        <v>1</v>
      </c>
      <c r="L168" s="32"/>
      <c r="M168" s="140" t="s">
        <v>1</v>
      </c>
      <c r="N168" s="141" t="s">
        <v>41</v>
      </c>
      <c r="P168" s="142">
        <f>O168*H168</f>
        <v>0</v>
      </c>
      <c r="Q168" s="142">
        <v>3.6900000000000002E-2</v>
      </c>
      <c r="R168" s="142">
        <f>Q168*H168</f>
        <v>0.20663999999999999</v>
      </c>
      <c r="S168" s="142">
        <v>0</v>
      </c>
      <c r="T168" s="143">
        <f>S168*H168</f>
        <v>0</v>
      </c>
      <c r="AR168" s="144" t="s">
        <v>217</v>
      </c>
      <c r="AT168" s="144" t="s">
        <v>212</v>
      </c>
      <c r="AU168" s="144" t="s">
        <v>86</v>
      </c>
      <c r="AY168" s="17" t="s">
        <v>210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7" t="s">
        <v>84</v>
      </c>
      <c r="BK168" s="145">
        <f>ROUND(I168*H168,2)</f>
        <v>0</v>
      </c>
      <c r="BL168" s="17" t="s">
        <v>217</v>
      </c>
      <c r="BM168" s="144" t="s">
        <v>2368</v>
      </c>
    </row>
    <row r="169" spans="2:65" s="13" customFormat="1">
      <c r="B169" s="156"/>
      <c r="D169" s="146" t="s">
        <v>221</v>
      </c>
      <c r="E169" s="157" t="s">
        <v>1</v>
      </c>
      <c r="F169" s="158" t="s">
        <v>2369</v>
      </c>
      <c r="H169" s="159">
        <v>0.8</v>
      </c>
      <c r="I169" s="160"/>
      <c r="L169" s="156"/>
      <c r="M169" s="161"/>
      <c r="T169" s="162"/>
      <c r="AT169" s="157" t="s">
        <v>221</v>
      </c>
      <c r="AU169" s="157" t="s">
        <v>86</v>
      </c>
      <c r="AV169" s="13" t="s">
        <v>86</v>
      </c>
      <c r="AW169" s="13" t="s">
        <v>32</v>
      </c>
      <c r="AX169" s="13" t="s">
        <v>76</v>
      </c>
      <c r="AY169" s="157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2370</v>
      </c>
      <c r="H170" s="159">
        <v>4.8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4" customFormat="1">
      <c r="B171" s="163"/>
      <c r="D171" s="146" t="s">
        <v>221</v>
      </c>
      <c r="E171" s="164" t="s">
        <v>1</v>
      </c>
      <c r="F171" s="165" t="s">
        <v>224</v>
      </c>
      <c r="H171" s="166">
        <v>5.6</v>
      </c>
      <c r="I171" s="167"/>
      <c r="L171" s="163"/>
      <c r="M171" s="168"/>
      <c r="T171" s="169"/>
      <c r="AT171" s="164" t="s">
        <v>221</v>
      </c>
      <c r="AU171" s="164" t="s">
        <v>86</v>
      </c>
      <c r="AV171" s="14" t="s">
        <v>217</v>
      </c>
      <c r="AW171" s="14" t="s">
        <v>32</v>
      </c>
      <c r="AX171" s="14" t="s">
        <v>84</v>
      </c>
      <c r="AY171" s="164" t="s">
        <v>210</v>
      </c>
    </row>
    <row r="172" spans="2:65" s="1" customFormat="1" ht="24.25" customHeight="1">
      <c r="B172" s="32"/>
      <c r="C172" s="133" t="s">
        <v>8</v>
      </c>
      <c r="D172" s="133" t="s">
        <v>212</v>
      </c>
      <c r="E172" s="134" t="s">
        <v>1516</v>
      </c>
      <c r="F172" s="135" t="s">
        <v>1517</v>
      </c>
      <c r="G172" s="136" t="s">
        <v>215</v>
      </c>
      <c r="H172" s="137">
        <v>142.304</v>
      </c>
      <c r="I172" s="138"/>
      <c r="J172" s="139">
        <f>ROUND(I172*H172,2)</f>
        <v>0</v>
      </c>
      <c r="K172" s="135" t="s">
        <v>1</v>
      </c>
      <c r="L172" s="32"/>
      <c r="M172" s="140" t="s">
        <v>1</v>
      </c>
      <c r="N172" s="141" t="s">
        <v>41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217</v>
      </c>
      <c r="AT172" s="144" t="s">
        <v>212</v>
      </c>
      <c r="AU172" s="144" t="s">
        <v>86</v>
      </c>
      <c r="AY172" s="17" t="s">
        <v>210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7" t="s">
        <v>84</v>
      </c>
      <c r="BK172" s="145">
        <f>ROUND(I172*H172,2)</f>
        <v>0</v>
      </c>
      <c r="BL172" s="17" t="s">
        <v>217</v>
      </c>
      <c r="BM172" s="144" t="s">
        <v>2371</v>
      </c>
    </row>
    <row r="173" spans="2:65" s="13" customFormat="1">
      <c r="B173" s="156"/>
      <c r="D173" s="146" t="s">
        <v>221</v>
      </c>
      <c r="E173" s="157" t="s">
        <v>1395</v>
      </c>
      <c r="F173" s="158" t="s">
        <v>2372</v>
      </c>
      <c r="H173" s="159">
        <v>142.304</v>
      </c>
      <c r="I173" s="160"/>
      <c r="L173" s="156"/>
      <c r="M173" s="161"/>
      <c r="T173" s="162"/>
      <c r="AT173" s="157" t="s">
        <v>221</v>
      </c>
      <c r="AU173" s="157" t="s">
        <v>86</v>
      </c>
      <c r="AV173" s="13" t="s">
        <v>86</v>
      </c>
      <c r="AW173" s="13" t="s">
        <v>32</v>
      </c>
      <c r="AX173" s="13" t="s">
        <v>84</v>
      </c>
      <c r="AY173" s="157" t="s">
        <v>210</v>
      </c>
    </row>
    <row r="174" spans="2:65" s="1" customFormat="1" ht="55.5" customHeight="1">
      <c r="B174" s="32"/>
      <c r="C174" s="133" t="s">
        <v>250</v>
      </c>
      <c r="D174" s="133" t="s">
        <v>212</v>
      </c>
      <c r="E174" s="134" t="s">
        <v>1523</v>
      </c>
      <c r="F174" s="135" t="s">
        <v>1524</v>
      </c>
      <c r="G174" s="136" t="s">
        <v>155</v>
      </c>
      <c r="H174" s="137">
        <v>496.06799999999998</v>
      </c>
      <c r="I174" s="138"/>
      <c r="J174" s="139">
        <f>ROUND(I174*H174,2)</f>
        <v>0</v>
      </c>
      <c r="K174" s="135" t="s">
        <v>1</v>
      </c>
      <c r="L174" s="32"/>
      <c r="M174" s="140" t="s">
        <v>1</v>
      </c>
      <c r="N174" s="141" t="s">
        <v>41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217</v>
      </c>
      <c r="AT174" s="144" t="s">
        <v>212</v>
      </c>
      <c r="AU174" s="144" t="s">
        <v>86</v>
      </c>
      <c r="AY174" s="17" t="s">
        <v>210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7" t="s">
        <v>84</v>
      </c>
      <c r="BK174" s="145">
        <f>ROUND(I174*H174,2)</f>
        <v>0</v>
      </c>
      <c r="BL174" s="17" t="s">
        <v>217</v>
      </c>
      <c r="BM174" s="144" t="s">
        <v>2373</v>
      </c>
    </row>
    <row r="175" spans="2:65" s="12" customFormat="1">
      <c r="B175" s="150"/>
      <c r="D175" s="146" t="s">
        <v>221</v>
      </c>
      <c r="E175" s="151" t="s">
        <v>1</v>
      </c>
      <c r="F175" s="152" t="s">
        <v>1457</v>
      </c>
      <c r="H175" s="151" t="s">
        <v>1</v>
      </c>
      <c r="I175" s="153"/>
      <c r="L175" s="150"/>
      <c r="M175" s="154"/>
      <c r="T175" s="155"/>
      <c r="AT175" s="151" t="s">
        <v>221</v>
      </c>
      <c r="AU175" s="151" t="s">
        <v>86</v>
      </c>
      <c r="AV175" s="12" t="s">
        <v>84</v>
      </c>
      <c r="AW175" s="12" t="s">
        <v>32</v>
      </c>
      <c r="AX175" s="12" t="s">
        <v>76</v>
      </c>
      <c r="AY175" s="151" t="s">
        <v>210</v>
      </c>
    </row>
    <row r="176" spans="2:65" s="13" customFormat="1">
      <c r="B176" s="156"/>
      <c r="D176" s="146" t="s">
        <v>221</v>
      </c>
      <c r="E176" s="157" t="s">
        <v>1</v>
      </c>
      <c r="F176" s="158" t="s">
        <v>2374</v>
      </c>
      <c r="H176" s="159">
        <v>7.2</v>
      </c>
      <c r="I176" s="160"/>
      <c r="L176" s="156"/>
      <c r="M176" s="161"/>
      <c r="T176" s="162"/>
      <c r="AT176" s="157" t="s">
        <v>221</v>
      </c>
      <c r="AU176" s="157" t="s">
        <v>86</v>
      </c>
      <c r="AV176" s="13" t="s">
        <v>86</v>
      </c>
      <c r="AW176" s="13" t="s">
        <v>32</v>
      </c>
      <c r="AX176" s="13" t="s">
        <v>76</v>
      </c>
      <c r="AY176" s="157" t="s">
        <v>210</v>
      </c>
    </row>
    <row r="177" spans="2:51" s="15" customFormat="1">
      <c r="B177" s="185"/>
      <c r="D177" s="146" t="s">
        <v>221</v>
      </c>
      <c r="E177" s="186" t="s">
        <v>1</v>
      </c>
      <c r="F177" s="187" t="s">
        <v>1460</v>
      </c>
      <c r="H177" s="188">
        <v>7.2</v>
      </c>
      <c r="I177" s="189"/>
      <c r="L177" s="185"/>
      <c r="M177" s="190"/>
      <c r="T177" s="191"/>
      <c r="AT177" s="186" t="s">
        <v>221</v>
      </c>
      <c r="AU177" s="186" t="s">
        <v>86</v>
      </c>
      <c r="AV177" s="15" t="s">
        <v>231</v>
      </c>
      <c r="AW177" s="15" t="s">
        <v>32</v>
      </c>
      <c r="AX177" s="15" t="s">
        <v>76</v>
      </c>
      <c r="AY177" s="186" t="s">
        <v>210</v>
      </c>
    </row>
    <row r="178" spans="2:51" s="12" customFormat="1">
      <c r="B178" s="150"/>
      <c r="D178" s="146" t="s">
        <v>221</v>
      </c>
      <c r="E178" s="151" t="s">
        <v>1</v>
      </c>
      <c r="F178" s="152" t="s">
        <v>1461</v>
      </c>
      <c r="H178" s="151" t="s">
        <v>1</v>
      </c>
      <c r="I178" s="153"/>
      <c r="L178" s="150"/>
      <c r="M178" s="154"/>
      <c r="T178" s="155"/>
      <c r="AT178" s="151" t="s">
        <v>221</v>
      </c>
      <c r="AU178" s="151" t="s">
        <v>86</v>
      </c>
      <c r="AV178" s="12" t="s">
        <v>84</v>
      </c>
      <c r="AW178" s="12" t="s">
        <v>32</v>
      </c>
      <c r="AX178" s="12" t="s">
        <v>76</v>
      </c>
      <c r="AY178" s="151" t="s">
        <v>210</v>
      </c>
    </row>
    <row r="179" spans="2:51" s="13" customFormat="1">
      <c r="B179" s="156"/>
      <c r="D179" s="146" t="s">
        <v>221</v>
      </c>
      <c r="E179" s="157" t="s">
        <v>1</v>
      </c>
      <c r="F179" s="158" t="s">
        <v>2375</v>
      </c>
      <c r="H179" s="159">
        <v>280.94400000000002</v>
      </c>
      <c r="I179" s="160"/>
      <c r="L179" s="156"/>
      <c r="M179" s="161"/>
      <c r="T179" s="162"/>
      <c r="AT179" s="157" t="s">
        <v>221</v>
      </c>
      <c r="AU179" s="157" t="s">
        <v>86</v>
      </c>
      <c r="AV179" s="13" t="s">
        <v>86</v>
      </c>
      <c r="AW179" s="13" t="s">
        <v>32</v>
      </c>
      <c r="AX179" s="13" t="s">
        <v>76</v>
      </c>
      <c r="AY179" s="157" t="s">
        <v>210</v>
      </c>
    </row>
    <row r="180" spans="2:51" s="15" customFormat="1">
      <c r="B180" s="185"/>
      <c r="D180" s="146" t="s">
        <v>221</v>
      </c>
      <c r="E180" s="186" t="s">
        <v>1</v>
      </c>
      <c r="F180" s="187" t="s">
        <v>1460</v>
      </c>
      <c r="H180" s="188">
        <v>280.94400000000002</v>
      </c>
      <c r="I180" s="189"/>
      <c r="L180" s="185"/>
      <c r="M180" s="190"/>
      <c r="T180" s="191"/>
      <c r="AT180" s="186" t="s">
        <v>221</v>
      </c>
      <c r="AU180" s="186" t="s">
        <v>86</v>
      </c>
      <c r="AV180" s="15" t="s">
        <v>231</v>
      </c>
      <c r="AW180" s="15" t="s">
        <v>32</v>
      </c>
      <c r="AX180" s="15" t="s">
        <v>76</v>
      </c>
      <c r="AY180" s="186" t="s">
        <v>210</v>
      </c>
    </row>
    <row r="181" spans="2:51" s="12" customFormat="1">
      <c r="B181" s="150"/>
      <c r="D181" s="146" t="s">
        <v>221</v>
      </c>
      <c r="E181" s="151" t="s">
        <v>1</v>
      </c>
      <c r="F181" s="152" t="s">
        <v>1447</v>
      </c>
      <c r="H181" s="151" t="s">
        <v>1</v>
      </c>
      <c r="I181" s="153"/>
      <c r="L181" s="150"/>
      <c r="M181" s="154"/>
      <c r="T181" s="155"/>
      <c r="AT181" s="151" t="s">
        <v>221</v>
      </c>
      <c r="AU181" s="151" t="s">
        <v>86</v>
      </c>
      <c r="AV181" s="12" t="s">
        <v>84</v>
      </c>
      <c r="AW181" s="12" t="s">
        <v>32</v>
      </c>
      <c r="AX181" s="12" t="s">
        <v>76</v>
      </c>
      <c r="AY181" s="151" t="s">
        <v>210</v>
      </c>
    </row>
    <row r="182" spans="2:51" s="13" customFormat="1">
      <c r="B182" s="156"/>
      <c r="D182" s="146" t="s">
        <v>221</v>
      </c>
      <c r="E182" s="157" t="s">
        <v>1</v>
      </c>
      <c r="F182" s="158" t="s">
        <v>2376</v>
      </c>
      <c r="H182" s="159">
        <v>4.8129999999999997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51" s="15" customFormat="1">
      <c r="B183" s="185"/>
      <c r="D183" s="146" t="s">
        <v>221</v>
      </c>
      <c r="E183" s="186" t="s">
        <v>1</v>
      </c>
      <c r="F183" s="187" t="s">
        <v>1460</v>
      </c>
      <c r="H183" s="188">
        <v>4.8129999999999997</v>
      </c>
      <c r="I183" s="189"/>
      <c r="L183" s="185"/>
      <c r="M183" s="190"/>
      <c r="T183" s="191"/>
      <c r="AT183" s="186" t="s">
        <v>221</v>
      </c>
      <c r="AU183" s="186" t="s">
        <v>86</v>
      </c>
      <c r="AV183" s="15" t="s">
        <v>231</v>
      </c>
      <c r="AW183" s="15" t="s">
        <v>32</v>
      </c>
      <c r="AX183" s="15" t="s">
        <v>76</v>
      </c>
      <c r="AY183" s="186" t="s">
        <v>210</v>
      </c>
    </row>
    <row r="184" spans="2:51" s="12" customFormat="1">
      <c r="B184" s="150"/>
      <c r="D184" s="146" t="s">
        <v>221</v>
      </c>
      <c r="E184" s="151" t="s">
        <v>1</v>
      </c>
      <c r="F184" s="152" t="s">
        <v>1541</v>
      </c>
      <c r="H184" s="151" t="s">
        <v>1</v>
      </c>
      <c r="I184" s="153"/>
      <c r="L184" s="150"/>
      <c r="M184" s="154"/>
      <c r="T184" s="155"/>
      <c r="AT184" s="151" t="s">
        <v>221</v>
      </c>
      <c r="AU184" s="151" t="s">
        <v>86</v>
      </c>
      <c r="AV184" s="12" t="s">
        <v>84</v>
      </c>
      <c r="AW184" s="12" t="s">
        <v>32</v>
      </c>
      <c r="AX184" s="12" t="s">
        <v>76</v>
      </c>
      <c r="AY184" s="151" t="s">
        <v>210</v>
      </c>
    </row>
    <row r="185" spans="2:51" s="13" customFormat="1">
      <c r="B185" s="156"/>
      <c r="D185" s="146" t="s">
        <v>221</v>
      </c>
      <c r="E185" s="157" t="s">
        <v>1</v>
      </c>
      <c r="F185" s="158" t="s">
        <v>2377</v>
      </c>
      <c r="H185" s="159">
        <v>241.917</v>
      </c>
      <c r="I185" s="160"/>
      <c r="L185" s="156"/>
      <c r="M185" s="161"/>
      <c r="T185" s="162"/>
      <c r="AT185" s="157" t="s">
        <v>221</v>
      </c>
      <c r="AU185" s="157" t="s">
        <v>86</v>
      </c>
      <c r="AV185" s="13" t="s">
        <v>86</v>
      </c>
      <c r="AW185" s="13" t="s">
        <v>32</v>
      </c>
      <c r="AX185" s="13" t="s">
        <v>76</v>
      </c>
      <c r="AY185" s="157" t="s">
        <v>210</v>
      </c>
    </row>
    <row r="186" spans="2:51" s="15" customFormat="1">
      <c r="B186" s="185"/>
      <c r="D186" s="146" t="s">
        <v>221</v>
      </c>
      <c r="E186" s="186" t="s">
        <v>1</v>
      </c>
      <c r="F186" s="187" t="s">
        <v>1460</v>
      </c>
      <c r="H186" s="188">
        <v>241.917</v>
      </c>
      <c r="I186" s="189"/>
      <c r="L186" s="185"/>
      <c r="M186" s="190"/>
      <c r="T186" s="191"/>
      <c r="AT186" s="186" t="s">
        <v>221</v>
      </c>
      <c r="AU186" s="186" t="s">
        <v>86</v>
      </c>
      <c r="AV186" s="15" t="s">
        <v>231</v>
      </c>
      <c r="AW186" s="15" t="s">
        <v>32</v>
      </c>
      <c r="AX186" s="15" t="s">
        <v>76</v>
      </c>
      <c r="AY186" s="186" t="s">
        <v>210</v>
      </c>
    </row>
    <row r="187" spans="2:51" s="12" customFormat="1">
      <c r="B187" s="150"/>
      <c r="D187" s="146" t="s">
        <v>221</v>
      </c>
      <c r="E187" s="151" t="s">
        <v>1</v>
      </c>
      <c r="F187" s="152" t="s">
        <v>1546</v>
      </c>
      <c r="H187" s="151" t="s">
        <v>1</v>
      </c>
      <c r="I187" s="153"/>
      <c r="L187" s="150"/>
      <c r="M187" s="154"/>
      <c r="T187" s="155"/>
      <c r="AT187" s="151" t="s">
        <v>221</v>
      </c>
      <c r="AU187" s="151" t="s">
        <v>86</v>
      </c>
      <c r="AV187" s="12" t="s">
        <v>84</v>
      </c>
      <c r="AW187" s="12" t="s">
        <v>32</v>
      </c>
      <c r="AX187" s="12" t="s">
        <v>76</v>
      </c>
      <c r="AY187" s="151" t="s">
        <v>210</v>
      </c>
    </row>
    <row r="188" spans="2:51" s="13" customFormat="1">
      <c r="B188" s="156"/>
      <c r="D188" s="146" t="s">
        <v>221</v>
      </c>
      <c r="E188" s="157" t="s">
        <v>1</v>
      </c>
      <c r="F188" s="158" t="s">
        <v>2378</v>
      </c>
      <c r="H188" s="159">
        <v>409.03199999999998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51" s="15" customFormat="1">
      <c r="B189" s="185"/>
      <c r="D189" s="146" t="s">
        <v>221</v>
      </c>
      <c r="E189" s="186" t="s">
        <v>1</v>
      </c>
      <c r="F189" s="187" t="s">
        <v>1460</v>
      </c>
      <c r="H189" s="188">
        <v>409.03199999999998</v>
      </c>
      <c r="I189" s="189"/>
      <c r="L189" s="185"/>
      <c r="M189" s="190"/>
      <c r="T189" s="191"/>
      <c r="AT189" s="186" t="s">
        <v>221</v>
      </c>
      <c r="AU189" s="186" t="s">
        <v>86</v>
      </c>
      <c r="AV189" s="15" t="s">
        <v>231</v>
      </c>
      <c r="AW189" s="15" t="s">
        <v>32</v>
      </c>
      <c r="AX189" s="15" t="s">
        <v>76</v>
      </c>
      <c r="AY189" s="186" t="s">
        <v>210</v>
      </c>
    </row>
    <row r="190" spans="2:51" s="12" customFormat="1">
      <c r="B190" s="150"/>
      <c r="D190" s="146" t="s">
        <v>221</v>
      </c>
      <c r="E190" s="151" t="s">
        <v>1</v>
      </c>
      <c r="F190" s="152" t="s">
        <v>2379</v>
      </c>
      <c r="H190" s="151" t="s">
        <v>1</v>
      </c>
      <c r="I190" s="153"/>
      <c r="L190" s="150"/>
      <c r="M190" s="154"/>
      <c r="T190" s="155"/>
      <c r="AT190" s="151" t="s">
        <v>221</v>
      </c>
      <c r="AU190" s="151" t="s">
        <v>86</v>
      </c>
      <c r="AV190" s="12" t="s">
        <v>84</v>
      </c>
      <c r="AW190" s="12" t="s">
        <v>32</v>
      </c>
      <c r="AX190" s="12" t="s">
        <v>76</v>
      </c>
      <c r="AY190" s="151" t="s">
        <v>210</v>
      </c>
    </row>
    <row r="191" spans="2:51" s="13" customFormat="1">
      <c r="B191" s="156"/>
      <c r="D191" s="146" t="s">
        <v>221</v>
      </c>
      <c r="E191" s="157" t="s">
        <v>1</v>
      </c>
      <c r="F191" s="158" t="s">
        <v>2380</v>
      </c>
      <c r="H191" s="159">
        <v>48.23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51" s="15" customFormat="1">
      <c r="B192" s="185"/>
      <c r="D192" s="146" t="s">
        <v>221</v>
      </c>
      <c r="E192" s="186" t="s">
        <v>1</v>
      </c>
      <c r="F192" s="187" t="s">
        <v>1460</v>
      </c>
      <c r="H192" s="188">
        <v>48.23</v>
      </c>
      <c r="I192" s="189"/>
      <c r="L192" s="185"/>
      <c r="M192" s="190"/>
      <c r="T192" s="191"/>
      <c r="AT192" s="186" t="s">
        <v>221</v>
      </c>
      <c r="AU192" s="186" t="s">
        <v>86</v>
      </c>
      <c r="AV192" s="15" t="s">
        <v>231</v>
      </c>
      <c r="AW192" s="15" t="s">
        <v>32</v>
      </c>
      <c r="AX192" s="15" t="s">
        <v>76</v>
      </c>
      <c r="AY192" s="186" t="s">
        <v>210</v>
      </c>
    </row>
    <row r="193" spans="2:65" s="14" customFormat="1">
      <c r="B193" s="163"/>
      <c r="D193" s="146" t="s">
        <v>221</v>
      </c>
      <c r="E193" s="164" t="s">
        <v>1397</v>
      </c>
      <c r="F193" s="165" t="s">
        <v>224</v>
      </c>
      <c r="H193" s="166">
        <v>992.13599999999997</v>
      </c>
      <c r="I193" s="167"/>
      <c r="L193" s="163"/>
      <c r="M193" s="168"/>
      <c r="T193" s="169"/>
      <c r="AT193" s="164" t="s">
        <v>221</v>
      </c>
      <c r="AU193" s="164" t="s">
        <v>86</v>
      </c>
      <c r="AV193" s="14" t="s">
        <v>217</v>
      </c>
      <c r="AW193" s="14" t="s">
        <v>32</v>
      </c>
      <c r="AX193" s="14" t="s">
        <v>76</v>
      </c>
      <c r="AY193" s="164" t="s">
        <v>210</v>
      </c>
    </row>
    <row r="194" spans="2:65" s="12" customFormat="1">
      <c r="B194" s="150"/>
      <c r="D194" s="146" t="s">
        <v>221</v>
      </c>
      <c r="E194" s="151" t="s">
        <v>1</v>
      </c>
      <c r="F194" s="152" t="s">
        <v>1548</v>
      </c>
      <c r="H194" s="151" t="s">
        <v>1</v>
      </c>
      <c r="I194" s="153"/>
      <c r="L194" s="150"/>
      <c r="M194" s="154"/>
      <c r="T194" s="155"/>
      <c r="AT194" s="151" t="s">
        <v>221</v>
      </c>
      <c r="AU194" s="151" t="s">
        <v>86</v>
      </c>
      <c r="AV194" s="12" t="s">
        <v>84</v>
      </c>
      <c r="AW194" s="12" t="s">
        <v>32</v>
      </c>
      <c r="AX194" s="12" t="s">
        <v>76</v>
      </c>
      <c r="AY194" s="151" t="s">
        <v>210</v>
      </c>
    </row>
    <row r="195" spans="2:65" s="13" customFormat="1">
      <c r="B195" s="156"/>
      <c r="D195" s="146" t="s">
        <v>221</v>
      </c>
      <c r="E195" s="157" t="s">
        <v>1</v>
      </c>
      <c r="F195" s="158" t="s">
        <v>1549</v>
      </c>
      <c r="H195" s="159">
        <v>496.06799999999998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84</v>
      </c>
      <c r="AY195" s="157" t="s">
        <v>210</v>
      </c>
    </row>
    <row r="196" spans="2:65" s="1" customFormat="1" ht="55.5" customHeight="1">
      <c r="B196" s="32"/>
      <c r="C196" s="133" t="s">
        <v>301</v>
      </c>
      <c r="D196" s="133" t="s">
        <v>212</v>
      </c>
      <c r="E196" s="134" t="s">
        <v>1550</v>
      </c>
      <c r="F196" s="135" t="s">
        <v>1551</v>
      </c>
      <c r="G196" s="136" t="s">
        <v>155</v>
      </c>
      <c r="H196" s="137">
        <v>496.06799999999998</v>
      </c>
      <c r="I196" s="138"/>
      <c r="J196" s="139">
        <f>ROUND(I196*H196,2)</f>
        <v>0</v>
      </c>
      <c r="K196" s="135" t="s">
        <v>1</v>
      </c>
      <c r="L196" s="32"/>
      <c r="M196" s="140" t="s">
        <v>1</v>
      </c>
      <c r="N196" s="141" t="s">
        <v>41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217</v>
      </c>
      <c r="AT196" s="144" t="s">
        <v>212</v>
      </c>
      <c r="AU196" s="144" t="s">
        <v>86</v>
      </c>
      <c r="AY196" s="17" t="s">
        <v>210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7" t="s">
        <v>84</v>
      </c>
      <c r="BK196" s="145">
        <f>ROUND(I196*H196,2)</f>
        <v>0</v>
      </c>
      <c r="BL196" s="17" t="s">
        <v>217</v>
      </c>
      <c r="BM196" s="144" t="s">
        <v>2381</v>
      </c>
    </row>
    <row r="197" spans="2:65" s="12" customFormat="1">
      <c r="B197" s="150"/>
      <c r="D197" s="146" t="s">
        <v>221</v>
      </c>
      <c r="E197" s="151" t="s">
        <v>1</v>
      </c>
      <c r="F197" s="152" t="s">
        <v>1553</v>
      </c>
      <c r="H197" s="151" t="s">
        <v>1</v>
      </c>
      <c r="I197" s="153"/>
      <c r="L197" s="150"/>
      <c r="M197" s="154"/>
      <c r="T197" s="155"/>
      <c r="AT197" s="151" t="s">
        <v>221</v>
      </c>
      <c r="AU197" s="151" t="s">
        <v>86</v>
      </c>
      <c r="AV197" s="12" t="s">
        <v>84</v>
      </c>
      <c r="AW197" s="12" t="s">
        <v>32</v>
      </c>
      <c r="AX197" s="12" t="s">
        <v>76</v>
      </c>
      <c r="AY197" s="151" t="s">
        <v>210</v>
      </c>
    </row>
    <row r="198" spans="2:65" s="13" customFormat="1">
      <c r="B198" s="156"/>
      <c r="D198" s="146" t="s">
        <v>221</v>
      </c>
      <c r="E198" s="157" t="s">
        <v>1</v>
      </c>
      <c r="F198" s="158" t="s">
        <v>1549</v>
      </c>
      <c r="H198" s="159">
        <v>496.06799999999998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84</v>
      </c>
      <c r="AY198" s="157" t="s">
        <v>210</v>
      </c>
    </row>
    <row r="199" spans="2:65" s="1" customFormat="1" ht="37.9" customHeight="1">
      <c r="B199" s="32"/>
      <c r="C199" s="133" t="s">
        <v>308</v>
      </c>
      <c r="D199" s="133" t="s">
        <v>212</v>
      </c>
      <c r="E199" s="134" t="s">
        <v>302</v>
      </c>
      <c r="F199" s="135" t="s">
        <v>303</v>
      </c>
      <c r="G199" s="136" t="s">
        <v>155</v>
      </c>
      <c r="H199" s="137">
        <v>112.6</v>
      </c>
      <c r="I199" s="138"/>
      <c r="J199" s="139">
        <f>ROUND(I199*H199,2)</f>
        <v>0</v>
      </c>
      <c r="K199" s="135" t="s">
        <v>1</v>
      </c>
      <c r="L199" s="32"/>
      <c r="M199" s="140" t="s">
        <v>1</v>
      </c>
      <c r="N199" s="141" t="s">
        <v>41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217</v>
      </c>
      <c r="AT199" s="144" t="s">
        <v>212</v>
      </c>
      <c r="AU199" s="144" t="s">
        <v>86</v>
      </c>
      <c r="AY199" s="17" t="s">
        <v>210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7" t="s">
        <v>84</v>
      </c>
      <c r="BK199" s="145">
        <f>ROUND(I199*H199,2)</f>
        <v>0</v>
      </c>
      <c r="BL199" s="17" t="s">
        <v>217</v>
      </c>
      <c r="BM199" s="144" t="s">
        <v>2382</v>
      </c>
    </row>
    <row r="200" spans="2:65" s="13" customFormat="1">
      <c r="B200" s="156"/>
      <c r="D200" s="146" t="s">
        <v>221</v>
      </c>
      <c r="E200" s="157" t="s">
        <v>1</v>
      </c>
      <c r="F200" s="158" t="s">
        <v>2383</v>
      </c>
      <c r="H200" s="159">
        <v>105.6</v>
      </c>
      <c r="I200" s="160"/>
      <c r="L200" s="156"/>
      <c r="M200" s="161"/>
      <c r="T200" s="162"/>
      <c r="AT200" s="157" t="s">
        <v>221</v>
      </c>
      <c r="AU200" s="157" t="s">
        <v>86</v>
      </c>
      <c r="AV200" s="13" t="s">
        <v>86</v>
      </c>
      <c r="AW200" s="13" t="s">
        <v>32</v>
      </c>
      <c r="AX200" s="13" t="s">
        <v>76</v>
      </c>
      <c r="AY200" s="157" t="s">
        <v>210</v>
      </c>
    </row>
    <row r="201" spans="2:65" s="13" customFormat="1">
      <c r="B201" s="156"/>
      <c r="D201" s="146" t="s">
        <v>221</v>
      </c>
      <c r="E201" s="157" t="s">
        <v>1</v>
      </c>
      <c r="F201" s="158" t="s">
        <v>2384</v>
      </c>
      <c r="H201" s="159">
        <v>7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4" customFormat="1">
      <c r="B202" s="163"/>
      <c r="D202" s="146" t="s">
        <v>221</v>
      </c>
      <c r="E202" s="164" t="s">
        <v>1</v>
      </c>
      <c r="F202" s="165" t="s">
        <v>224</v>
      </c>
      <c r="H202" s="166">
        <v>112.6</v>
      </c>
      <c r="I202" s="167"/>
      <c r="L202" s="163"/>
      <c r="M202" s="168"/>
      <c r="T202" s="169"/>
      <c r="AT202" s="164" t="s">
        <v>221</v>
      </c>
      <c r="AU202" s="164" t="s">
        <v>86</v>
      </c>
      <c r="AV202" s="14" t="s">
        <v>217</v>
      </c>
      <c r="AW202" s="14" t="s">
        <v>32</v>
      </c>
      <c r="AX202" s="14" t="s">
        <v>84</v>
      </c>
      <c r="AY202" s="164" t="s">
        <v>210</v>
      </c>
    </row>
    <row r="203" spans="2:65" s="1" customFormat="1" ht="37.9" customHeight="1">
      <c r="B203" s="32"/>
      <c r="C203" s="133" t="s">
        <v>314</v>
      </c>
      <c r="D203" s="133" t="s">
        <v>212</v>
      </c>
      <c r="E203" s="134" t="s">
        <v>1559</v>
      </c>
      <c r="F203" s="135" t="s">
        <v>1560</v>
      </c>
      <c r="G203" s="136" t="s">
        <v>215</v>
      </c>
      <c r="H203" s="137">
        <v>2745.8420000000001</v>
      </c>
      <c r="I203" s="138"/>
      <c r="J203" s="139">
        <f>ROUND(I203*H203,2)</f>
        <v>0</v>
      </c>
      <c r="K203" s="135" t="s">
        <v>1</v>
      </c>
      <c r="L203" s="32"/>
      <c r="M203" s="140" t="s">
        <v>1</v>
      </c>
      <c r="N203" s="141" t="s">
        <v>41</v>
      </c>
      <c r="P203" s="142">
        <f>O203*H203</f>
        <v>0</v>
      </c>
      <c r="Q203" s="142">
        <v>8.4000000000000003E-4</v>
      </c>
      <c r="R203" s="142">
        <f>Q203*H203</f>
        <v>2.3065072800000004</v>
      </c>
      <c r="S203" s="142">
        <v>0</v>
      </c>
      <c r="T203" s="143">
        <f>S203*H203</f>
        <v>0</v>
      </c>
      <c r="AR203" s="144" t="s">
        <v>217</v>
      </c>
      <c r="AT203" s="144" t="s">
        <v>212</v>
      </c>
      <c r="AU203" s="144" t="s">
        <v>86</v>
      </c>
      <c r="AY203" s="17" t="s">
        <v>210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7" t="s">
        <v>84</v>
      </c>
      <c r="BK203" s="145">
        <f>ROUND(I203*H203,2)</f>
        <v>0</v>
      </c>
      <c r="BL203" s="17" t="s">
        <v>217</v>
      </c>
      <c r="BM203" s="144" t="s">
        <v>2385</v>
      </c>
    </row>
    <row r="204" spans="2:65" s="13" customFormat="1">
      <c r="B204" s="156"/>
      <c r="D204" s="146" t="s">
        <v>221</v>
      </c>
      <c r="E204" s="157" t="s">
        <v>1</v>
      </c>
      <c r="F204" s="158" t="s">
        <v>2386</v>
      </c>
      <c r="H204" s="159">
        <v>2745.8420000000001</v>
      </c>
      <c r="I204" s="160"/>
      <c r="L204" s="156"/>
      <c r="M204" s="161"/>
      <c r="T204" s="162"/>
      <c r="AT204" s="157" t="s">
        <v>221</v>
      </c>
      <c r="AU204" s="157" t="s">
        <v>86</v>
      </c>
      <c r="AV204" s="13" t="s">
        <v>86</v>
      </c>
      <c r="AW204" s="13" t="s">
        <v>32</v>
      </c>
      <c r="AX204" s="13" t="s">
        <v>76</v>
      </c>
      <c r="AY204" s="157" t="s">
        <v>210</v>
      </c>
    </row>
    <row r="205" spans="2:65" s="14" customFormat="1">
      <c r="B205" s="163"/>
      <c r="D205" s="146" t="s">
        <v>221</v>
      </c>
      <c r="E205" s="164" t="s">
        <v>1</v>
      </c>
      <c r="F205" s="165" t="s">
        <v>224</v>
      </c>
      <c r="H205" s="166">
        <v>2745.8420000000001</v>
      </c>
      <c r="I205" s="167"/>
      <c r="L205" s="163"/>
      <c r="M205" s="168"/>
      <c r="T205" s="169"/>
      <c r="AT205" s="164" t="s">
        <v>221</v>
      </c>
      <c r="AU205" s="164" t="s">
        <v>86</v>
      </c>
      <c r="AV205" s="14" t="s">
        <v>217</v>
      </c>
      <c r="AW205" s="14" t="s">
        <v>32</v>
      </c>
      <c r="AX205" s="14" t="s">
        <v>84</v>
      </c>
      <c r="AY205" s="164" t="s">
        <v>210</v>
      </c>
    </row>
    <row r="206" spans="2:65" s="1" customFormat="1" ht="44.25" customHeight="1">
      <c r="B206" s="32"/>
      <c r="C206" s="133" t="s">
        <v>318</v>
      </c>
      <c r="D206" s="133" t="s">
        <v>212</v>
      </c>
      <c r="E206" s="134" t="s">
        <v>1573</v>
      </c>
      <c r="F206" s="135" t="s">
        <v>1574</v>
      </c>
      <c r="G206" s="136" t="s">
        <v>215</v>
      </c>
      <c r="H206" s="137">
        <v>2745.8420000000001</v>
      </c>
      <c r="I206" s="138"/>
      <c r="J206" s="139">
        <f>ROUND(I206*H206,2)</f>
        <v>0</v>
      </c>
      <c r="K206" s="135" t="s">
        <v>1</v>
      </c>
      <c r="L206" s="32"/>
      <c r="M206" s="140" t="s">
        <v>1</v>
      </c>
      <c r="N206" s="141" t="s">
        <v>41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217</v>
      </c>
      <c r="AT206" s="144" t="s">
        <v>212</v>
      </c>
      <c r="AU206" s="144" t="s">
        <v>86</v>
      </c>
      <c r="AY206" s="17" t="s">
        <v>210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7" t="s">
        <v>84</v>
      </c>
      <c r="BK206" s="145">
        <f>ROUND(I206*H206,2)</f>
        <v>0</v>
      </c>
      <c r="BL206" s="17" t="s">
        <v>217</v>
      </c>
      <c r="BM206" s="144" t="s">
        <v>2387</v>
      </c>
    </row>
    <row r="207" spans="2:65" s="13" customFormat="1">
      <c r="B207" s="156"/>
      <c r="D207" s="146" t="s">
        <v>221</v>
      </c>
      <c r="E207" s="157" t="s">
        <v>1</v>
      </c>
      <c r="F207" s="158" t="s">
        <v>2388</v>
      </c>
      <c r="H207" s="159">
        <v>2745.8420000000001</v>
      </c>
      <c r="I207" s="160"/>
      <c r="L207" s="156"/>
      <c r="M207" s="161"/>
      <c r="T207" s="162"/>
      <c r="AT207" s="157" t="s">
        <v>221</v>
      </c>
      <c r="AU207" s="157" t="s">
        <v>86</v>
      </c>
      <c r="AV207" s="13" t="s">
        <v>86</v>
      </c>
      <c r="AW207" s="13" t="s">
        <v>32</v>
      </c>
      <c r="AX207" s="13" t="s">
        <v>84</v>
      </c>
      <c r="AY207" s="157" t="s">
        <v>210</v>
      </c>
    </row>
    <row r="208" spans="2:65" s="1" customFormat="1" ht="24.25" customHeight="1">
      <c r="B208" s="32"/>
      <c r="C208" s="133" t="s">
        <v>326</v>
      </c>
      <c r="D208" s="133" t="s">
        <v>212</v>
      </c>
      <c r="E208" s="134" t="s">
        <v>1577</v>
      </c>
      <c r="F208" s="135" t="s">
        <v>1578</v>
      </c>
      <c r="G208" s="136" t="s">
        <v>155</v>
      </c>
      <c r="H208" s="137">
        <v>115.258</v>
      </c>
      <c r="I208" s="138"/>
      <c r="J208" s="139">
        <f>ROUND(I208*H208,2)</f>
        <v>0</v>
      </c>
      <c r="K208" s="135" t="s">
        <v>1</v>
      </c>
      <c r="L208" s="32"/>
      <c r="M208" s="140" t="s">
        <v>1</v>
      </c>
      <c r="N208" s="141" t="s">
        <v>41</v>
      </c>
      <c r="P208" s="142">
        <f>O208*H208</f>
        <v>0</v>
      </c>
      <c r="Q208" s="142">
        <v>0</v>
      </c>
      <c r="R208" s="142">
        <f>Q208*H208</f>
        <v>0</v>
      </c>
      <c r="S208" s="142">
        <v>0</v>
      </c>
      <c r="T208" s="143">
        <f>S208*H208</f>
        <v>0</v>
      </c>
      <c r="AR208" s="144" t="s">
        <v>217</v>
      </c>
      <c r="AT208" s="144" t="s">
        <v>212</v>
      </c>
      <c r="AU208" s="144" t="s">
        <v>86</v>
      </c>
      <c r="AY208" s="17" t="s">
        <v>210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7" t="s">
        <v>84</v>
      </c>
      <c r="BK208" s="145">
        <f>ROUND(I208*H208,2)</f>
        <v>0</v>
      </c>
      <c r="BL208" s="17" t="s">
        <v>217</v>
      </c>
      <c r="BM208" s="144" t="s">
        <v>2389</v>
      </c>
    </row>
    <row r="209" spans="2:65" s="1" customFormat="1" ht="27">
      <c r="B209" s="32"/>
      <c r="D209" s="146" t="s">
        <v>219</v>
      </c>
      <c r="F209" s="147" t="s">
        <v>1580</v>
      </c>
      <c r="I209" s="148"/>
      <c r="L209" s="32"/>
      <c r="M209" s="149"/>
      <c r="T209" s="56"/>
      <c r="AT209" s="17" t="s">
        <v>219</v>
      </c>
      <c r="AU209" s="17" t="s">
        <v>86</v>
      </c>
    </row>
    <row r="210" spans="2:65" s="12" customFormat="1" ht="20">
      <c r="B210" s="150"/>
      <c r="D210" s="146" t="s">
        <v>221</v>
      </c>
      <c r="E210" s="151" t="s">
        <v>1</v>
      </c>
      <c r="F210" s="152" t="s">
        <v>1581</v>
      </c>
      <c r="H210" s="151" t="s">
        <v>1</v>
      </c>
      <c r="I210" s="153"/>
      <c r="L210" s="150"/>
      <c r="M210" s="154"/>
      <c r="T210" s="155"/>
      <c r="AT210" s="151" t="s">
        <v>221</v>
      </c>
      <c r="AU210" s="151" t="s">
        <v>86</v>
      </c>
      <c r="AV210" s="12" t="s">
        <v>84</v>
      </c>
      <c r="AW210" s="12" t="s">
        <v>32</v>
      </c>
      <c r="AX210" s="12" t="s">
        <v>76</v>
      </c>
      <c r="AY210" s="151" t="s">
        <v>210</v>
      </c>
    </row>
    <row r="211" spans="2:65" s="13" customFormat="1">
      <c r="B211" s="156"/>
      <c r="D211" s="146" t="s">
        <v>221</v>
      </c>
      <c r="E211" s="157" t="s">
        <v>1</v>
      </c>
      <c r="F211" s="158" t="s">
        <v>2390</v>
      </c>
      <c r="H211" s="159">
        <v>115.258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84</v>
      </c>
      <c r="AY211" s="157" t="s">
        <v>210</v>
      </c>
    </row>
    <row r="212" spans="2:65" s="1" customFormat="1" ht="62.65" customHeight="1">
      <c r="B212" s="32"/>
      <c r="C212" s="133" t="s">
        <v>334</v>
      </c>
      <c r="D212" s="133" t="s">
        <v>212</v>
      </c>
      <c r="E212" s="134" t="s">
        <v>1583</v>
      </c>
      <c r="F212" s="135" t="s">
        <v>1584</v>
      </c>
      <c r="G212" s="136" t="s">
        <v>155</v>
      </c>
      <c r="H212" s="137">
        <v>687.452</v>
      </c>
      <c r="I212" s="138"/>
      <c r="J212" s="139">
        <f>ROUND(I212*H212,2)</f>
        <v>0</v>
      </c>
      <c r="K212" s="135" t="s">
        <v>1</v>
      </c>
      <c r="L212" s="32"/>
      <c r="M212" s="140" t="s">
        <v>1</v>
      </c>
      <c r="N212" s="141" t="s">
        <v>41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217</v>
      </c>
      <c r="AT212" s="144" t="s">
        <v>212</v>
      </c>
      <c r="AU212" s="144" t="s">
        <v>86</v>
      </c>
      <c r="AY212" s="17" t="s">
        <v>210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7" t="s">
        <v>84</v>
      </c>
      <c r="BK212" s="145">
        <f>ROUND(I212*H212,2)</f>
        <v>0</v>
      </c>
      <c r="BL212" s="17" t="s">
        <v>217</v>
      </c>
      <c r="BM212" s="144" t="s">
        <v>2391</v>
      </c>
    </row>
    <row r="213" spans="2:65" s="13" customFormat="1">
      <c r="B213" s="156"/>
      <c r="D213" s="146" t="s">
        <v>221</v>
      </c>
      <c r="E213" s="157" t="s">
        <v>1</v>
      </c>
      <c r="F213" s="158" t="s">
        <v>1586</v>
      </c>
      <c r="H213" s="159">
        <v>687.452</v>
      </c>
      <c r="I213" s="160"/>
      <c r="L213" s="156"/>
      <c r="M213" s="161"/>
      <c r="T213" s="162"/>
      <c r="AT213" s="157" t="s">
        <v>221</v>
      </c>
      <c r="AU213" s="157" t="s">
        <v>86</v>
      </c>
      <c r="AV213" s="13" t="s">
        <v>86</v>
      </c>
      <c r="AW213" s="13" t="s">
        <v>32</v>
      </c>
      <c r="AX213" s="13" t="s">
        <v>84</v>
      </c>
      <c r="AY213" s="157" t="s">
        <v>210</v>
      </c>
    </row>
    <row r="214" spans="2:65" s="1" customFormat="1" ht="62.65" customHeight="1">
      <c r="B214" s="32"/>
      <c r="C214" s="133" t="s">
        <v>341</v>
      </c>
      <c r="D214" s="133" t="s">
        <v>212</v>
      </c>
      <c r="E214" s="134" t="s">
        <v>1587</v>
      </c>
      <c r="F214" s="135" t="s">
        <v>1588</v>
      </c>
      <c r="G214" s="136" t="s">
        <v>155</v>
      </c>
      <c r="H214" s="137">
        <v>687.452</v>
      </c>
      <c r="I214" s="138"/>
      <c r="J214" s="139">
        <f>ROUND(I214*H214,2)</f>
        <v>0</v>
      </c>
      <c r="K214" s="135" t="s">
        <v>1</v>
      </c>
      <c r="L214" s="32"/>
      <c r="M214" s="140" t="s">
        <v>1</v>
      </c>
      <c r="N214" s="141" t="s">
        <v>41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217</v>
      </c>
      <c r="AT214" s="144" t="s">
        <v>212</v>
      </c>
      <c r="AU214" s="144" t="s">
        <v>86</v>
      </c>
      <c r="AY214" s="17" t="s">
        <v>210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7" t="s">
        <v>84</v>
      </c>
      <c r="BK214" s="145">
        <f>ROUND(I214*H214,2)</f>
        <v>0</v>
      </c>
      <c r="BL214" s="17" t="s">
        <v>217</v>
      </c>
      <c r="BM214" s="144" t="s">
        <v>2392</v>
      </c>
    </row>
    <row r="215" spans="2:65" s="13" customFormat="1">
      <c r="B215" s="156"/>
      <c r="D215" s="146" t="s">
        <v>221</v>
      </c>
      <c r="E215" s="157" t="s">
        <v>1</v>
      </c>
      <c r="F215" s="158" t="s">
        <v>1586</v>
      </c>
      <c r="H215" s="159">
        <v>687.452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84</v>
      </c>
      <c r="AY215" s="157" t="s">
        <v>210</v>
      </c>
    </row>
    <row r="216" spans="2:65" s="1" customFormat="1" ht="44.25" customHeight="1">
      <c r="B216" s="32"/>
      <c r="C216" s="133" t="s">
        <v>7</v>
      </c>
      <c r="D216" s="133" t="s">
        <v>212</v>
      </c>
      <c r="E216" s="134" t="s">
        <v>1590</v>
      </c>
      <c r="F216" s="135" t="s">
        <v>1591</v>
      </c>
      <c r="G216" s="136" t="s">
        <v>155</v>
      </c>
      <c r="H216" s="137">
        <v>553.697</v>
      </c>
      <c r="I216" s="138"/>
      <c r="J216" s="139">
        <f>ROUND(I216*H216,2)</f>
        <v>0</v>
      </c>
      <c r="K216" s="135" t="s">
        <v>1</v>
      </c>
      <c r="L216" s="32"/>
      <c r="M216" s="140" t="s">
        <v>1</v>
      </c>
      <c r="N216" s="141" t="s">
        <v>41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217</v>
      </c>
      <c r="AT216" s="144" t="s">
        <v>212</v>
      </c>
      <c r="AU216" s="144" t="s">
        <v>86</v>
      </c>
      <c r="AY216" s="17" t="s">
        <v>210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7" t="s">
        <v>84</v>
      </c>
      <c r="BK216" s="145">
        <f>ROUND(I216*H216,2)</f>
        <v>0</v>
      </c>
      <c r="BL216" s="17" t="s">
        <v>217</v>
      </c>
      <c r="BM216" s="144" t="s">
        <v>2393</v>
      </c>
    </row>
    <row r="217" spans="2:65" s="13" customFormat="1">
      <c r="B217" s="156"/>
      <c r="D217" s="146" t="s">
        <v>221</v>
      </c>
      <c r="E217" s="157" t="s">
        <v>1</v>
      </c>
      <c r="F217" s="158" t="s">
        <v>1549</v>
      </c>
      <c r="H217" s="159">
        <v>496.06799999999998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65" s="12" customFormat="1">
      <c r="B218" s="150"/>
      <c r="D218" s="146" t="s">
        <v>221</v>
      </c>
      <c r="E218" s="151" t="s">
        <v>1</v>
      </c>
      <c r="F218" s="152" t="s">
        <v>1593</v>
      </c>
      <c r="H218" s="151" t="s">
        <v>1</v>
      </c>
      <c r="I218" s="153"/>
      <c r="L218" s="150"/>
      <c r="M218" s="154"/>
      <c r="T218" s="155"/>
      <c r="AT218" s="151" t="s">
        <v>221</v>
      </c>
      <c r="AU218" s="151" t="s">
        <v>86</v>
      </c>
      <c r="AV218" s="12" t="s">
        <v>84</v>
      </c>
      <c r="AW218" s="12" t="s">
        <v>32</v>
      </c>
      <c r="AX218" s="12" t="s">
        <v>76</v>
      </c>
      <c r="AY218" s="151" t="s">
        <v>210</v>
      </c>
    </row>
    <row r="219" spans="2:65" s="13" customFormat="1">
      <c r="B219" s="156"/>
      <c r="D219" s="146" t="s">
        <v>221</v>
      </c>
      <c r="E219" s="157" t="s">
        <v>1</v>
      </c>
      <c r="F219" s="158" t="s">
        <v>2394</v>
      </c>
      <c r="H219" s="159">
        <v>57.628999999999998</v>
      </c>
      <c r="I219" s="160"/>
      <c r="L219" s="156"/>
      <c r="M219" s="161"/>
      <c r="T219" s="162"/>
      <c r="AT219" s="157" t="s">
        <v>221</v>
      </c>
      <c r="AU219" s="157" t="s">
        <v>86</v>
      </c>
      <c r="AV219" s="13" t="s">
        <v>86</v>
      </c>
      <c r="AW219" s="13" t="s">
        <v>32</v>
      </c>
      <c r="AX219" s="13" t="s">
        <v>76</v>
      </c>
      <c r="AY219" s="157" t="s">
        <v>210</v>
      </c>
    </row>
    <row r="220" spans="2:65" s="14" customFormat="1">
      <c r="B220" s="163"/>
      <c r="D220" s="146" t="s">
        <v>221</v>
      </c>
      <c r="E220" s="164" t="s">
        <v>1</v>
      </c>
      <c r="F220" s="165" t="s">
        <v>224</v>
      </c>
      <c r="H220" s="166">
        <v>553.697</v>
      </c>
      <c r="I220" s="167"/>
      <c r="L220" s="163"/>
      <c r="M220" s="168"/>
      <c r="T220" s="169"/>
      <c r="AT220" s="164" t="s">
        <v>221</v>
      </c>
      <c r="AU220" s="164" t="s">
        <v>86</v>
      </c>
      <c r="AV220" s="14" t="s">
        <v>217</v>
      </c>
      <c r="AW220" s="14" t="s">
        <v>32</v>
      </c>
      <c r="AX220" s="14" t="s">
        <v>84</v>
      </c>
      <c r="AY220" s="164" t="s">
        <v>210</v>
      </c>
    </row>
    <row r="221" spans="2:65" s="1" customFormat="1" ht="44.25" customHeight="1">
      <c r="B221" s="32"/>
      <c r="C221" s="133" t="s">
        <v>354</v>
      </c>
      <c r="D221" s="133" t="s">
        <v>212</v>
      </c>
      <c r="E221" s="134" t="s">
        <v>1595</v>
      </c>
      <c r="F221" s="135" t="s">
        <v>1596</v>
      </c>
      <c r="G221" s="136" t="s">
        <v>155</v>
      </c>
      <c r="H221" s="137">
        <v>496.06799999999998</v>
      </c>
      <c r="I221" s="138"/>
      <c r="J221" s="139">
        <f>ROUND(I221*H221,2)</f>
        <v>0</v>
      </c>
      <c r="K221" s="135" t="s">
        <v>1</v>
      </c>
      <c r="L221" s="32"/>
      <c r="M221" s="140" t="s">
        <v>1</v>
      </c>
      <c r="N221" s="141" t="s">
        <v>41</v>
      </c>
      <c r="P221" s="142">
        <f>O221*H221</f>
        <v>0</v>
      </c>
      <c r="Q221" s="142">
        <v>0</v>
      </c>
      <c r="R221" s="142">
        <f>Q221*H221</f>
        <v>0</v>
      </c>
      <c r="S221" s="142">
        <v>0</v>
      </c>
      <c r="T221" s="143">
        <f>S221*H221</f>
        <v>0</v>
      </c>
      <c r="AR221" s="144" t="s">
        <v>217</v>
      </c>
      <c r="AT221" s="144" t="s">
        <v>212</v>
      </c>
      <c r="AU221" s="144" t="s">
        <v>86</v>
      </c>
      <c r="AY221" s="17" t="s">
        <v>210</v>
      </c>
      <c r="BE221" s="145">
        <f>IF(N221="základní",J221,0)</f>
        <v>0</v>
      </c>
      <c r="BF221" s="145">
        <f>IF(N221="snížená",J221,0)</f>
        <v>0</v>
      </c>
      <c r="BG221" s="145">
        <f>IF(N221="zákl. přenesená",J221,0)</f>
        <v>0</v>
      </c>
      <c r="BH221" s="145">
        <f>IF(N221="sníž. přenesená",J221,0)</f>
        <v>0</v>
      </c>
      <c r="BI221" s="145">
        <f>IF(N221="nulová",J221,0)</f>
        <v>0</v>
      </c>
      <c r="BJ221" s="17" t="s">
        <v>84</v>
      </c>
      <c r="BK221" s="145">
        <f>ROUND(I221*H221,2)</f>
        <v>0</v>
      </c>
      <c r="BL221" s="17" t="s">
        <v>217</v>
      </c>
      <c r="BM221" s="144" t="s">
        <v>2395</v>
      </c>
    </row>
    <row r="222" spans="2:65" s="13" customFormat="1">
      <c r="B222" s="156"/>
      <c r="D222" s="146" t="s">
        <v>221</v>
      </c>
      <c r="E222" s="157" t="s">
        <v>1</v>
      </c>
      <c r="F222" s="158" t="s">
        <v>1549</v>
      </c>
      <c r="H222" s="159">
        <v>496.06799999999998</v>
      </c>
      <c r="I222" s="160"/>
      <c r="L222" s="156"/>
      <c r="M222" s="161"/>
      <c r="T222" s="162"/>
      <c r="AT222" s="157" t="s">
        <v>221</v>
      </c>
      <c r="AU222" s="157" t="s">
        <v>86</v>
      </c>
      <c r="AV222" s="13" t="s">
        <v>86</v>
      </c>
      <c r="AW222" s="13" t="s">
        <v>32</v>
      </c>
      <c r="AX222" s="13" t="s">
        <v>84</v>
      </c>
      <c r="AY222" s="157" t="s">
        <v>210</v>
      </c>
    </row>
    <row r="223" spans="2:65" s="1" customFormat="1" ht="66.75" customHeight="1">
      <c r="B223" s="32"/>
      <c r="C223" s="133" t="s">
        <v>360</v>
      </c>
      <c r="D223" s="133" t="s">
        <v>212</v>
      </c>
      <c r="E223" s="134" t="s">
        <v>315</v>
      </c>
      <c r="F223" s="135" t="s">
        <v>316</v>
      </c>
      <c r="G223" s="136" t="s">
        <v>155</v>
      </c>
      <c r="H223" s="137">
        <v>724.87599999999998</v>
      </c>
      <c r="I223" s="138"/>
      <c r="J223" s="139">
        <f>ROUND(I223*H223,2)</f>
        <v>0</v>
      </c>
      <c r="K223" s="135" t="s">
        <v>1</v>
      </c>
      <c r="L223" s="32"/>
      <c r="M223" s="140" t="s">
        <v>1</v>
      </c>
      <c r="N223" s="141" t="s">
        <v>41</v>
      </c>
      <c r="P223" s="142">
        <f>O223*H223</f>
        <v>0</v>
      </c>
      <c r="Q223" s="142">
        <v>0</v>
      </c>
      <c r="R223" s="142">
        <f>Q223*H223</f>
        <v>0</v>
      </c>
      <c r="S223" s="142">
        <v>0</v>
      </c>
      <c r="T223" s="143">
        <f>S223*H223</f>
        <v>0</v>
      </c>
      <c r="AR223" s="144" t="s">
        <v>217</v>
      </c>
      <c r="AT223" s="144" t="s">
        <v>212</v>
      </c>
      <c r="AU223" s="144" t="s">
        <v>86</v>
      </c>
      <c r="AY223" s="17" t="s">
        <v>210</v>
      </c>
      <c r="BE223" s="145">
        <f>IF(N223="základní",J223,0)</f>
        <v>0</v>
      </c>
      <c r="BF223" s="145">
        <f>IF(N223="snížená",J223,0)</f>
        <v>0</v>
      </c>
      <c r="BG223" s="145">
        <f>IF(N223="zákl. přenesená",J223,0)</f>
        <v>0</v>
      </c>
      <c r="BH223" s="145">
        <f>IF(N223="sníž. přenesená",J223,0)</f>
        <v>0</v>
      </c>
      <c r="BI223" s="145">
        <f>IF(N223="nulová",J223,0)</f>
        <v>0</v>
      </c>
      <c r="BJ223" s="17" t="s">
        <v>84</v>
      </c>
      <c r="BK223" s="145">
        <f>ROUND(I223*H223,2)</f>
        <v>0</v>
      </c>
      <c r="BL223" s="17" t="s">
        <v>217</v>
      </c>
      <c r="BM223" s="144" t="s">
        <v>2396</v>
      </c>
    </row>
    <row r="224" spans="2:65" s="13" customFormat="1">
      <c r="B224" s="156"/>
      <c r="D224" s="146" t="s">
        <v>221</v>
      </c>
      <c r="E224" s="157" t="s">
        <v>1</v>
      </c>
      <c r="F224" s="158" t="s">
        <v>1599</v>
      </c>
      <c r="H224" s="159">
        <v>724.87599999999998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84</v>
      </c>
      <c r="AY224" s="157" t="s">
        <v>210</v>
      </c>
    </row>
    <row r="225" spans="2:65" s="1" customFormat="1" ht="44.25" customHeight="1">
      <c r="B225" s="32"/>
      <c r="C225" s="133" t="s">
        <v>365</v>
      </c>
      <c r="D225" s="133" t="s">
        <v>212</v>
      </c>
      <c r="E225" s="134" t="s">
        <v>335</v>
      </c>
      <c r="F225" s="135" t="s">
        <v>336</v>
      </c>
      <c r="G225" s="136" t="s">
        <v>155</v>
      </c>
      <c r="H225" s="137">
        <v>782.93700000000001</v>
      </c>
      <c r="I225" s="138"/>
      <c r="J225" s="139">
        <f>ROUND(I225*H225,2)</f>
        <v>0</v>
      </c>
      <c r="K225" s="135" t="s">
        <v>1</v>
      </c>
      <c r="L225" s="32"/>
      <c r="M225" s="140" t="s">
        <v>1</v>
      </c>
      <c r="N225" s="141" t="s">
        <v>41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217</v>
      </c>
      <c r="AT225" s="144" t="s">
        <v>212</v>
      </c>
      <c r="AU225" s="144" t="s">
        <v>86</v>
      </c>
      <c r="AY225" s="17" t="s">
        <v>210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7" t="s">
        <v>84</v>
      </c>
      <c r="BK225" s="145">
        <f>ROUND(I225*H225,2)</f>
        <v>0</v>
      </c>
      <c r="BL225" s="17" t="s">
        <v>217</v>
      </c>
      <c r="BM225" s="144" t="s">
        <v>2397</v>
      </c>
    </row>
    <row r="226" spans="2:65" s="12" customFormat="1">
      <c r="B226" s="150"/>
      <c r="D226" s="146" t="s">
        <v>221</v>
      </c>
      <c r="E226" s="151" t="s">
        <v>1</v>
      </c>
      <c r="F226" s="152" t="s">
        <v>1457</v>
      </c>
      <c r="H226" s="151" t="s">
        <v>1</v>
      </c>
      <c r="I226" s="153"/>
      <c r="L226" s="150"/>
      <c r="M226" s="154"/>
      <c r="T226" s="155"/>
      <c r="AT226" s="151" t="s">
        <v>221</v>
      </c>
      <c r="AU226" s="151" t="s">
        <v>86</v>
      </c>
      <c r="AV226" s="12" t="s">
        <v>84</v>
      </c>
      <c r="AW226" s="12" t="s">
        <v>32</v>
      </c>
      <c r="AX226" s="12" t="s">
        <v>76</v>
      </c>
      <c r="AY226" s="151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2398</v>
      </c>
      <c r="H227" s="159">
        <v>4.5599999999999996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65" s="15" customFormat="1">
      <c r="B228" s="185"/>
      <c r="D228" s="146" t="s">
        <v>221</v>
      </c>
      <c r="E228" s="186" t="s">
        <v>1408</v>
      </c>
      <c r="F228" s="187" t="s">
        <v>1460</v>
      </c>
      <c r="H228" s="188">
        <v>4.5599999999999996</v>
      </c>
      <c r="I228" s="189"/>
      <c r="L228" s="185"/>
      <c r="M228" s="190"/>
      <c r="T228" s="191"/>
      <c r="AT228" s="186" t="s">
        <v>221</v>
      </c>
      <c r="AU228" s="186" t="s">
        <v>86</v>
      </c>
      <c r="AV228" s="15" t="s">
        <v>231</v>
      </c>
      <c r="AW228" s="15" t="s">
        <v>32</v>
      </c>
      <c r="AX228" s="15" t="s">
        <v>76</v>
      </c>
      <c r="AY228" s="186" t="s">
        <v>210</v>
      </c>
    </row>
    <row r="229" spans="2:65" s="12" customFormat="1">
      <c r="B229" s="150"/>
      <c r="D229" s="146" t="s">
        <v>221</v>
      </c>
      <c r="E229" s="151" t="s">
        <v>1</v>
      </c>
      <c r="F229" s="152" t="s">
        <v>1461</v>
      </c>
      <c r="H229" s="151" t="s">
        <v>1</v>
      </c>
      <c r="I229" s="153"/>
      <c r="L229" s="150"/>
      <c r="M229" s="154"/>
      <c r="T229" s="155"/>
      <c r="AT229" s="151" t="s">
        <v>221</v>
      </c>
      <c r="AU229" s="151" t="s">
        <v>86</v>
      </c>
      <c r="AV229" s="12" t="s">
        <v>84</v>
      </c>
      <c r="AW229" s="12" t="s">
        <v>32</v>
      </c>
      <c r="AX229" s="12" t="s">
        <v>76</v>
      </c>
      <c r="AY229" s="151" t="s">
        <v>210</v>
      </c>
    </row>
    <row r="230" spans="2:65" s="13" customFormat="1">
      <c r="B230" s="156"/>
      <c r="D230" s="146" t="s">
        <v>221</v>
      </c>
      <c r="E230" s="157" t="s">
        <v>1</v>
      </c>
      <c r="F230" s="158" t="s">
        <v>2399</v>
      </c>
      <c r="H230" s="159">
        <v>234.12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65" s="15" customFormat="1">
      <c r="B231" s="185"/>
      <c r="D231" s="146" t="s">
        <v>221</v>
      </c>
      <c r="E231" s="186" t="s">
        <v>1411</v>
      </c>
      <c r="F231" s="187" t="s">
        <v>1460</v>
      </c>
      <c r="H231" s="188">
        <v>234.12</v>
      </c>
      <c r="I231" s="189"/>
      <c r="L231" s="185"/>
      <c r="M231" s="190"/>
      <c r="T231" s="191"/>
      <c r="AT231" s="186" t="s">
        <v>221</v>
      </c>
      <c r="AU231" s="186" t="s">
        <v>86</v>
      </c>
      <c r="AV231" s="15" t="s">
        <v>231</v>
      </c>
      <c r="AW231" s="15" t="s">
        <v>32</v>
      </c>
      <c r="AX231" s="15" t="s">
        <v>76</v>
      </c>
      <c r="AY231" s="186" t="s">
        <v>210</v>
      </c>
    </row>
    <row r="232" spans="2:65" s="12" customFormat="1">
      <c r="B232" s="150"/>
      <c r="D232" s="146" t="s">
        <v>221</v>
      </c>
      <c r="E232" s="151" t="s">
        <v>1</v>
      </c>
      <c r="F232" s="152" t="s">
        <v>1447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2400</v>
      </c>
      <c r="H233" s="159">
        <v>3.1579999999999999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5" customFormat="1">
      <c r="B234" s="185"/>
      <c r="D234" s="146" t="s">
        <v>221</v>
      </c>
      <c r="E234" s="186" t="s">
        <v>1414</v>
      </c>
      <c r="F234" s="187" t="s">
        <v>1460</v>
      </c>
      <c r="H234" s="188">
        <v>3.1579999999999999</v>
      </c>
      <c r="I234" s="189"/>
      <c r="L234" s="185"/>
      <c r="M234" s="190"/>
      <c r="T234" s="191"/>
      <c r="AT234" s="186" t="s">
        <v>221</v>
      </c>
      <c r="AU234" s="186" t="s">
        <v>86</v>
      </c>
      <c r="AV234" s="15" t="s">
        <v>231</v>
      </c>
      <c r="AW234" s="15" t="s">
        <v>32</v>
      </c>
      <c r="AX234" s="15" t="s">
        <v>76</v>
      </c>
      <c r="AY234" s="186" t="s">
        <v>210</v>
      </c>
    </row>
    <row r="235" spans="2:65" s="12" customFormat="1">
      <c r="B235" s="150"/>
      <c r="D235" s="146" t="s">
        <v>221</v>
      </c>
      <c r="E235" s="151" t="s">
        <v>1</v>
      </c>
      <c r="F235" s="152" t="s">
        <v>1541</v>
      </c>
      <c r="H235" s="151" t="s">
        <v>1</v>
      </c>
      <c r="I235" s="153"/>
      <c r="L235" s="150"/>
      <c r="M235" s="154"/>
      <c r="T235" s="155"/>
      <c r="AT235" s="151" t="s">
        <v>221</v>
      </c>
      <c r="AU235" s="151" t="s">
        <v>86</v>
      </c>
      <c r="AV235" s="12" t="s">
        <v>84</v>
      </c>
      <c r="AW235" s="12" t="s">
        <v>32</v>
      </c>
      <c r="AX235" s="12" t="s">
        <v>76</v>
      </c>
      <c r="AY235" s="151" t="s">
        <v>210</v>
      </c>
    </row>
    <row r="236" spans="2:65" s="13" customFormat="1">
      <c r="B236" s="156"/>
      <c r="D236" s="146" t="s">
        <v>221</v>
      </c>
      <c r="E236" s="157" t="s">
        <v>1</v>
      </c>
      <c r="F236" s="158" t="s">
        <v>2401</v>
      </c>
      <c r="H236" s="159">
        <v>163.65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76</v>
      </c>
      <c r="AY236" s="157" t="s">
        <v>210</v>
      </c>
    </row>
    <row r="237" spans="2:65" s="15" customFormat="1">
      <c r="B237" s="185"/>
      <c r="D237" s="146" t="s">
        <v>221</v>
      </c>
      <c r="E237" s="186" t="s">
        <v>1620</v>
      </c>
      <c r="F237" s="187" t="s">
        <v>1460</v>
      </c>
      <c r="H237" s="188">
        <v>163.65</v>
      </c>
      <c r="I237" s="189"/>
      <c r="L237" s="185"/>
      <c r="M237" s="190"/>
      <c r="T237" s="191"/>
      <c r="AT237" s="186" t="s">
        <v>221</v>
      </c>
      <c r="AU237" s="186" t="s">
        <v>86</v>
      </c>
      <c r="AV237" s="15" t="s">
        <v>231</v>
      </c>
      <c r="AW237" s="15" t="s">
        <v>32</v>
      </c>
      <c r="AX237" s="15" t="s">
        <v>76</v>
      </c>
      <c r="AY237" s="186" t="s">
        <v>210</v>
      </c>
    </row>
    <row r="238" spans="2:65" s="12" customFormat="1">
      <c r="B238" s="150"/>
      <c r="D238" s="146" t="s">
        <v>221</v>
      </c>
      <c r="E238" s="151" t="s">
        <v>1</v>
      </c>
      <c r="F238" s="152" t="s">
        <v>1546</v>
      </c>
      <c r="H238" s="151" t="s">
        <v>1</v>
      </c>
      <c r="I238" s="153"/>
      <c r="L238" s="150"/>
      <c r="M238" s="154"/>
      <c r="T238" s="155"/>
      <c r="AT238" s="151" t="s">
        <v>221</v>
      </c>
      <c r="AU238" s="151" t="s">
        <v>86</v>
      </c>
      <c r="AV238" s="12" t="s">
        <v>84</v>
      </c>
      <c r="AW238" s="12" t="s">
        <v>32</v>
      </c>
      <c r="AX238" s="12" t="s">
        <v>76</v>
      </c>
      <c r="AY238" s="151" t="s">
        <v>210</v>
      </c>
    </row>
    <row r="239" spans="2:65" s="13" customFormat="1">
      <c r="B239" s="156"/>
      <c r="D239" s="146" t="s">
        <v>221</v>
      </c>
      <c r="E239" s="157" t="s">
        <v>1</v>
      </c>
      <c r="F239" s="158" t="s">
        <v>2402</v>
      </c>
      <c r="H239" s="159">
        <v>290.62799999999999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65" s="15" customFormat="1">
      <c r="B240" s="185"/>
      <c r="D240" s="146" t="s">
        <v>221</v>
      </c>
      <c r="E240" s="186" t="s">
        <v>1417</v>
      </c>
      <c r="F240" s="187" t="s">
        <v>1460</v>
      </c>
      <c r="H240" s="188">
        <v>290.62799999999999</v>
      </c>
      <c r="I240" s="189"/>
      <c r="L240" s="185"/>
      <c r="M240" s="190"/>
      <c r="T240" s="191"/>
      <c r="AT240" s="186" t="s">
        <v>221</v>
      </c>
      <c r="AU240" s="186" t="s">
        <v>86</v>
      </c>
      <c r="AV240" s="15" t="s">
        <v>231</v>
      </c>
      <c r="AW240" s="15" t="s">
        <v>32</v>
      </c>
      <c r="AX240" s="15" t="s">
        <v>76</v>
      </c>
      <c r="AY240" s="186" t="s">
        <v>210</v>
      </c>
    </row>
    <row r="241" spans="2:65" s="12" customFormat="1">
      <c r="B241" s="150"/>
      <c r="D241" s="146" t="s">
        <v>221</v>
      </c>
      <c r="E241" s="151" t="s">
        <v>1</v>
      </c>
      <c r="F241" s="152" t="s">
        <v>2379</v>
      </c>
      <c r="H241" s="151" t="s">
        <v>1</v>
      </c>
      <c r="I241" s="153"/>
      <c r="L241" s="150"/>
      <c r="M241" s="154"/>
      <c r="T241" s="155"/>
      <c r="AT241" s="151" t="s">
        <v>221</v>
      </c>
      <c r="AU241" s="151" t="s">
        <v>86</v>
      </c>
      <c r="AV241" s="12" t="s">
        <v>84</v>
      </c>
      <c r="AW241" s="12" t="s">
        <v>32</v>
      </c>
      <c r="AX241" s="12" t="s">
        <v>76</v>
      </c>
      <c r="AY241" s="151" t="s">
        <v>210</v>
      </c>
    </row>
    <row r="242" spans="2:65" s="13" customFormat="1">
      <c r="B242" s="156"/>
      <c r="D242" s="146" t="s">
        <v>221</v>
      </c>
      <c r="E242" s="157" t="s">
        <v>1</v>
      </c>
      <c r="F242" s="158" t="s">
        <v>2403</v>
      </c>
      <c r="H242" s="159">
        <v>29.192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65" s="15" customFormat="1">
      <c r="B243" s="185"/>
      <c r="D243" s="146" t="s">
        <v>221</v>
      </c>
      <c r="E243" s="186" t="s">
        <v>2106</v>
      </c>
      <c r="F243" s="187" t="s">
        <v>1460</v>
      </c>
      <c r="H243" s="188">
        <v>29.192</v>
      </c>
      <c r="I243" s="189"/>
      <c r="L243" s="185"/>
      <c r="M243" s="190"/>
      <c r="T243" s="191"/>
      <c r="AT243" s="186" t="s">
        <v>221</v>
      </c>
      <c r="AU243" s="186" t="s">
        <v>86</v>
      </c>
      <c r="AV243" s="15" t="s">
        <v>231</v>
      </c>
      <c r="AW243" s="15" t="s">
        <v>32</v>
      </c>
      <c r="AX243" s="15" t="s">
        <v>76</v>
      </c>
      <c r="AY243" s="186" t="s">
        <v>210</v>
      </c>
    </row>
    <row r="244" spans="2:65" s="12" customFormat="1">
      <c r="B244" s="150"/>
      <c r="D244" s="146" t="s">
        <v>221</v>
      </c>
      <c r="E244" s="151" t="s">
        <v>1</v>
      </c>
      <c r="F244" s="152" t="s">
        <v>1622</v>
      </c>
      <c r="H244" s="151" t="s">
        <v>1</v>
      </c>
      <c r="I244" s="153"/>
      <c r="L244" s="150"/>
      <c r="M244" s="154"/>
      <c r="T244" s="155"/>
      <c r="AT244" s="151" t="s">
        <v>221</v>
      </c>
      <c r="AU244" s="151" t="s">
        <v>86</v>
      </c>
      <c r="AV244" s="12" t="s">
        <v>84</v>
      </c>
      <c r="AW244" s="12" t="s">
        <v>32</v>
      </c>
      <c r="AX244" s="12" t="s">
        <v>76</v>
      </c>
      <c r="AY244" s="151" t="s">
        <v>210</v>
      </c>
    </row>
    <row r="245" spans="2:65" s="13" customFormat="1">
      <c r="B245" s="156"/>
      <c r="D245" s="146" t="s">
        <v>221</v>
      </c>
      <c r="E245" s="157" t="s">
        <v>1</v>
      </c>
      <c r="F245" s="158" t="s">
        <v>2394</v>
      </c>
      <c r="H245" s="159">
        <v>57.628999999999998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76</v>
      </c>
      <c r="AY245" s="157" t="s">
        <v>210</v>
      </c>
    </row>
    <row r="246" spans="2:65" s="14" customFormat="1">
      <c r="B246" s="163"/>
      <c r="D246" s="146" t="s">
        <v>221</v>
      </c>
      <c r="E246" s="164" t="s">
        <v>1400</v>
      </c>
      <c r="F246" s="165" t="s">
        <v>224</v>
      </c>
      <c r="H246" s="166">
        <v>782.93700000000001</v>
      </c>
      <c r="I246" s="167"/>
      <c r="L246" s="163"/>
      <c r="M246" s="168"/>
      <c r="T246" s="169"/>
      <c r="AT246" s="164" t="s">
        <v>221</v>
      </c>
      <c r="AU246" s="164" t="s">
        <v>86</v>
      </c>
      <c r="AV246" s="14" t="s">
        <v>217</v>
      </c>
      <c r="AW246" s="14" t="s">
        <v>32</v>
      </c>
      <c r="AX246" s="14" t="s">
        <v>84</v>
      </c>
      <c r="AY246" s="164" t="s">
        <v>210</v>
      </c>
    </row>
    <row r="247" spans="2:65" s="1" customFormat="1" ht="16.5" customHeight="1">
      <c r="B247" s="32"/>
      <c r="C247" s="170" t="s">
        <v>369</v>
      </c>
      <c r="D247" s="170" t="s">
        <v>327</v>
      </c>
      <c r="E247" s="171" t="s">
        <v>2404</v>
      </c>
      <c r="F247" s="172" t="s">
        <v>2405</v>
      </c>
      <c r="G247" s="173" t="s">
        <v>330</v>
      </c>
      <c r="H247" s="174">
        <v>720.30399999999997</v>
      </c>
      <c r="I247" s="175"/>
      <c r="J247" s="176">
        <f>ROUND(I247*H247,2)</f>
        <v>0</v>
      </c>
      <c r="K247" s="172" t="s">
        <v>1</v>
      </c>
      <c r="L247" s="177"/>
      <c r="M247" s="178" t="s">
        <v>1</v>
      </c>
      <c r="N247" s="179" t="s">
        <v>41</v>
      </c>
      <c r="P247" s="142">
        <f>O247*H247</f>
        <v>0</v>
      </c>
      <c r="Q247" s="142">
        <v>1</v>
      </c>
      <c r="R247" s="142">
        <f>Q247*H247</f>
        <v>720.30399999999997</v>
      </c>
      <c r="S247" s="142">
        <v>0</v>
      </c>
      <c r="T247" s="143">
        <f>S247*H247</f>
        <v>0</v>
      </c>
      <c r="AR247" s="144" t="s">
        <v>263</v>
      </c>
      <c r="AT247" s="144" t="s">
        <v>327</v>
      </c>
      <c r="AU247" s="144" t="s">
        <v>86</v>
      </c>
      <c r="AY247" s="17" t="s">
        <v>210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7" t="s">
        <v>84</v>
      </c>
      <c r="BK247" s="145">
        <f>ROUND(I247*H247,2)</f>
        <v>0</v>
      </c>
      <c r="BL247" s="17" t="s">
        <v>217</v>
      </c>
      <c r="BM247" s="144" t="s">
        <v>2406</v>
      </c>
    </row>
    <row r="248" spans="2:65" s="13" customFormat="1">
      <c r="B248" s="156"/>
      <c r="D248" s="146" t="s">
        <v>221</v>
      </c>
      <c r="E248" s="157" t="s">
        <v>1</v>
      </c>
      <c r="F248" s="158" t="s">
        <v>1626</v>
      </c>
      <c r="H248" s="159">
        <v>238.68</v>
      </c>
      <c r="I248" s="160"/>
      <c r="L248" s="156"/>
      <c r="M248" s="161"/>
      <c r="T248" s="162"/>
      <c r="AT248" s="157" t="s">
        <v>221</v>
      </c>
      <c r="AU248" s="157" t="s">
        <v>86</v>
      </c>
      <c r="AV248" s="13" t="s">
        <v>86</v>
      </c>
      <c r="AW248" s="13" t="s">
        <v>32</v>
      </c>
      <c r="AX248" s="13" t="s">
        <v>76</v>
      </c>
      <c r="AY248" s="157" t="s">
        <v>210</v>
      </c>
    </row>
    <row r="249" spans="2:65" s="13" customFormat="1">
      <c r="B249" s="156"/>
      <c r="D249" s="146" t="s">
        <v>221</v>
      </c>
      <c r="E249" s="157" t="s">
        <v>1</v>
      </c>
      <c r="F249" s="158" t="s">
        <v>2407</v>
      </c>
      <c r="H249" s="159">
        <v>161.489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76</v>
      </c>
      <c r="AY249" s="157" t="s">
        <v>210</v>
      </c>
    </row>
    <row r="250" spans="2:65" s="14" customFormat="1">
      <c r="B250" s="163"/>
      <c r="D250" s="146" t="s">
        <v>221</v>
      </c>
      <c r="E250" s="164" t="s">
        <v>1402</v>
      </c>
      <c r="F250" s="165" t="s">
        <v>224</v>
      </c>
      <c r="H250" s="166">
        <v>400.16899999999998</v>
      </c>
      <c r="I250" s="167"/>
      <c r="L250" s="163"/>
      <c r="M250" s="168"/>
      <c r="T250" s="169"/>
      <c r="AT250" s="164" t="s">
        <v>221</v>
      </c>
      <c r="AU250" s="164" t="s">
        <v>86</v>
      </c>
      <c r="AV250" s="14" t="s">
        <v>217</v>
      </c>
      <c r="AW250" s="14" t="s">
        <v>32</v>
      </c>
      <c r="AX250" s="14" t="s">
        <v>76</v>
      </c>
      <c r="AY250" s="164" t="s">
        <v>210</v>
      </c>
    </row>
    <row r="251" spans="2:65" s="13" customFormat="1">
      <c r="B251" s="156"/>
      <c r="D251" s="146" t="s">
        <v>221</v>
      </c>
      <c r="E251" s="157" t="s">
        <v>1</v>
      </c>
      <c r="F251" s="158" t="s">
        <v>1628</v>
      </c>
      <c r="H251" s="159">
        <v>720.30399999999997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84</v>
      </c>
      <c r="AY251" s="157" t="s">
        <v>210</v>
      </c>
    </row>
    <row r="252" spans="2:65" s="1" customFormat="1" ht="66.75" customHeight="1">
      <c r="B252" s="32"/>
      <c r="C252" s="133" t="s">
        <v>376</v>
      </c>
      <c r="D252" s="133" t="s">
        <v>212</v>
      </c>
      <c r="E252" s="134" t="s">
        <v>319</v>
      </c>
      <c r="F252" s="135" t="s">
        <v>1629</v>
      </c>
      <c r="G252" s="136" t="s">
        <v>155</v>
      </c>
      <c r="H252" s="137">
        <v>266.89999999999998</v>
      </c>
      <c r="I252" s="138"/>
      <c r="J252" s="139">
        <f>ROUND(I252*H252,2)</f>
        <v>0</v>
      </c>
      <c r="K252" s="135" t="s">
        <v>1</v>
      </c>
      <c r="L252" s="32"/>
      <c r="M252" s="140" t="s">
        <v>1</v>
      </c>
      <c r="N252" s="141" t="s">
        <v>41</v>
      </c>
      <c r="P252" s="142">
        <f>O252*H252</f>
        <v>0</v>
      </c>
      <c r="Q252" s="142">
        <v>0</v>
      </c>
      <c r="R252" s="142">
        <f>Q252*H252</f>
        <v>0</v>
      </c>
      <c r="S252" s="142">
        <v>0</v>
      </c>
      <c r="T252" s="143">
        <f>S252*H252</f>
        <v>0</v>
      </c>
      <c r="AR252" s="144" t="s">
        <v>217</v>
      </c>
      <c r="AT252" s="144" t="s">
        <v>212</v>
      </c>
      <c r="AU252" s="144" t="s">
        <v>86</v>
      </c>
      <c r="AY252" s="17" t="s">
        <v>210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7" t="s">
        <v>84</v>
      </c>
      <c r="BK252" s="145">
        <f>ROUND(I252*H252,2)</f>
        <v>0</v>
      </c>
      <c r="BL252" s="17" t="s">
        <v>217</v>
      </c>
      <c r="BM252" s="144" t="s">
        <v>2408</v>
      </c>
    </row>
    <row r="253" spans="2:65" s="13" customFormat="1">
      <c r="B253" s="156"/>
      <c r="D253" s="146" t="s">
        <v>221</v>
      </c>
      <c r="E253" s="157" t="s">
        <v>1</v>
      </c>
      <c r="F253" s="158" t="s">
        <v>2409</v>
      </c>
      <c r="H253" s="159">
        <v>200.113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32</v>
      </c>
      <c r="AX253" s="13" t="s">
        <v>76</v>
      </c>
      <c r="AY253" s="157" t="s">
        <v>210</v>
      </c>
    </row>
    <row r="254" spans="2:65" s="13" customFormat="1">
      <c r="B254" s="156"/>
      <c r="D254" s="146" t="s">
        <v>221</v>
      </c>
      <c r="E254" s="157" t="s">
        <v>1</v>
      </c>
      <c r="F254" s="158" t="s">
        <v>2410</v>
      </c>
      <c r="H254" s="159">
        <v>62.448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65" s="13" customFormat="1">
      <c r="B255" s="156"/>
      <c r="D255" s="146" t="s">
        <v>221</v>
      </c>
      <c r="E255" s="157" t="s">
        <v>1</v>
      </c>
      <c r="F255" s="158" t="s">
        <v>2411</v>
      </c>
      <c r="H255" s="159">
        <v>5.0880000000000001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76</v>
      </c>
      <c r="AY255" s="157" t="s">
        <v>210</v>
      </c>
    </row>
    <row r="256" spans="2:65" s="13" customFormat="1">
      <c r="B256" s="156"/>
      <c r="D256" s="146" t="s">
        <v>221</v>
      </c>
      <c r="E256" s="157" t="s">
        <v>1</v>
      </c>
      <c r="F256" s="158" t="s">
        <v>2412</v>
      </c>
      <c r="H256" s="159">
        <v>-0.749</v>
      </c>
      <c r="I256" s="160"/>
      <c r="L256" s="156"/>
      <c r="M256" s="161"/>
      <c r="T256" s="162"/>
      <c r="AT256" s="157" t="s">
        <v>221</v>
      </c>
      <c r="AU256" s="157" t="s">
        <v>86</v>
      </c>
      <c r="AV256" s="13" t="s">
        <v>86</v>
      </c>
      <c r="AW256" s="13" t="s">
        <v>32</v>
      </c>
      <c r="AX256" s="13" t="s">
        <v>76</v>
      </c>
      <c r="AY256" s="157" t="s">
        <v>210</v>
      </c>
    </row>
    <row r="257" spans="2:65" s="14" customFormat="1">
      <c r="B257" s="163"/>
      <c r="D257" s="146" t="s">
        <v>221</v>
      </c>
      <c r="E257" s="164" t="s">
        <v>167</v>
      </c>
      <c r="F257" s="165" t="s">
        <v>224</v>
      </c>
      <c r="H257" s="166">
        <v>266.89999999999998</v>
      </c>
      <c r="I257" s="167"/>
      <c r="L257" s="163"/>
      <c r="M257" s="168"/>
      <c r="T257" s="169"/>
      <c r="AT257" s="164" t="s">
        <v>221</v>
      </c>
      <c r="AU257" s="164" t="s">
        <v>86</v>
      </c>
      <c r="AV257" s="14" t="s">
        <v>217</v>
      </c>
      <c r="AW257" s="14" t="s">
        <v>32</v>
      </c>
      <c r="AX257" s="14" t="s">
        <v>84</v>
      </c>
      <c r="AY257" s="164" t="s">
        <v>210</v>
      </c>
    </row>
    <row r="258" spans="2:65" s="1" customFormat="1" ht="16.5" customHeight="1">
      <c r="B258" s="32"/>
      <c r="C258" s="170" t="s">
        <v>382</v>
      </c>
      <c r="D258" s="170" t="s">
        <v>327</v>
      </c>
      <c r="E258" s="171" t="s">
        <v>1648</v>
      </c>
      <c r="F258" s="172" t="s">
        <v>1649</v>
      </c>
      <c r="G258" s="173" t="s">
        <v>330</v>
      </c>
      <c r="H258" s="174">
        <v>480.42</v>
      </c>
      <c r="I258" s="175"/>
      <c r="J258" s="176">
        <f>ROUND(I258*H258,2)</f>
        <v>0</v>
      </c>
      <c r="K258" s="172" t="s">
        <v>1</v>
      </c>
      <c r="L258" s="177"/>
      <c r="M258" s="178" t="s">
        <v>1</v>
      </c>
      <c r="N258" s="179" t="s">
        <v>41</v>
      </c>
      <c r="P258" s="142">
        <f>O258*H258</f>
        <v>0</v>
      </c>
      <c r="Q258" s="142">
        <v>1</v>
      </c>
      <c r="R258" s="142">
        <f>Q258*H258</f>
        <v>480.42</v>
      </c>
      <c r="S258" s="142">
        <v>0</v>
      </c>
      <c r="T258" s="143">
        <f>S258*H258</f>
        <v>0</v>
      </c>
      <c r="AR258" s="144" t="s">
        <v>263</v>
      </c>
      <c r="AT258" s="144" t="s">
        <v>327</v>
      </c>
      <c r="AU258" s="144" t="s">
        <v>86</v>
      </c>
      <c r="AY258" s="17" t="s">
        <v>210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7" t="s">
        <v>84</v>
      </c>
      <c r="BK258" s="145">
        <f>ROUND(I258*H258,2)</f>
        <v>0</v>
      </c>
      <c r="BL258" s="17" t="s">
        <v>217</v>
      </c>
      <c r="BM258" s="144" t="s">
        <v>2413</v>
      </c>
    </row>
    <row r="259" spans="2:65" s="13" customFormat="1">
      <c r="B259" s="156"/>
      <c r="D259" s="146" t="s">
        <v>221</v>
      </c>
      <c r="E259" s="157" t="s">
        <v>1</v>
      </c>
      <c r="F259" s="158" t="s">
        <v>1651</v>
      </c>
      <c r="H259" s="159">
        <v>480.42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84</v>
      </c>
      <c r="AY259" s="157" t="s">
        <v>210</v>
      </c>
    </row>
    <row r="260" spans="2:65" s="1" customFormat="1" ht="37.9" customHeight="1">
      <c r="B260" s="32"/>
      <c r="C260" s="133" t="s">
        <v>387</v>
      </c>
      <c r="D260" s="133" t="s">
        <v>212</v>
      </c>
      <c r="E260" s="134" t="s">
        <v>1652</v>
      </c>
      <c r="F260" s="135" t="s">
        <v>1653</v>
      </c>
      <c r="G260" s="136" t="s">
        <v>215</v>
      </c>
      <c r="H260" s="137">
        <v>142.304</v>
      </c>
      <c r="I260" s="138"/>
      <c r="J260" s="139">
        <f>ROUND(I260*H260,2)</f>
        <v>0</v>
      </c>
      <c r="K260" s="135" t="s">
        <v>1</v>
      </c>
      <c r="L260" s="32"/>
      <c r="M260" s="140" t="s">
        <v>1</v>
      </c>
      <c r="N260" s="141" t="s">
        <v>41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217</v>
      </c>
      <c r="AT260" s="144" t="s">
        <v>212</v>
      </c>
      <c r="AU260" s="144" t="s">
        <v>86</v>
      </c>
      <c r="AY260" s="17" t="s">
        <v>210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7" t="s">
        <v>84</v>
      </c>
      <c r="BK260" s="145">
        <f>ROUND(I260*H260,2)</f>
        <v>0</v>
      </c>
      <c r="BL260" s="17" t="s">
        <v>217</v>
      </c>
      <c r="BM260" s="144" t="s">
        <v>2414</v>
      </c>
    </row>
    <row r="261" spans="2:65" s="13" customFormat="1">
      <c r="B261" s="156"/>
      <c r="D261" s="146" t="s">
        <v>221</v>
      </c>
      <c r="E261" s="157" t="s">
        <v>1</v>
      </c>
      <c r="F261" s="158" t="s">
        <v>1395</v>
      </c>
      <c r="H261" s="159">
        <v>142.304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84</v>
      </c>
      <c r="AY261" s="157" t="s">
        <v>210</v>
      </c>
    </row>
    <row r="262" spans="2:65" s="1" customFormat="1" ht="37.9" customHeight="1">
      <c r="B262" s="32"/>
      <c r="C262" s="133" t="s">
        <v>393</v>
      </c>
      <c r="D262" s="133" t="s">
        <v>212</v>
      </c>
      <c r="E262" s="134" t="s">
        <v>1655</v>
      </c>
      <c r="F262" s="135" t="s">
        <v>1656</v>
      </c>
      <c r="G262" s="136" t="s">
        <v>215</v>
      </c>
      <c r="H262" s="137">
        <v>142.304</v>
      </c>
      <c r="I262" s="138"/>
      <c r="J262" s="139">
        <f>ROUND(I262*H262,2)</f>
        <v>0</v>
      </c>
      <c r="K262" s="135" t="s">
        <v>1</v>
      </c>
      <c r="L262" s="32"/>
      <c r="M262" s="140" t="s">
        <v>1</v>
      </c>
      <c r="N262" s="141" t="s">
        <v>41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217</v>
      </c>
      <c r="AT262" s="144" t="s">
        <v>212</v>
      </c>
      <c r="AU262" s="144" t="s">
        <v>86</v>
      </c>
      <c r="AY262" s="17" t="s">
        <v>210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7" t="s">
        <v>84</v>
      </c>
      <c r="BK262" s="145">
        <f>ROUND(I262*H262,2)</f>
        <v>0</v>
      </c>
      <c r="BL262" s="17" t="s">
        <v>217</v>
      </c>
      <c r="BM262" s="144" t="s">
        <v>2415</v>
      </c>
    </row>
    <row r="263" spans="2:65" s="13" customFormat="1">
      <c r="B263" s="156"/>
      <c r="D263" s="146" t="s">
        <v>221</v>
      </c>
      <c r="E263" s="157" t="s">
        <v>1</v>
      </c>
      <c r="F263" s="158" t="s">
        <v>1395</v>
      </c>
      <c r="H263" s="159">
        <v>142.304</v>
      </c>
      <c r="I263" s="160"/>
      <c r="L263" s="156"/>
      <c r="M263" s="161"/>
      <c r="T263" s="162"/>
      <c r="AT263" s="157" t="s">
        <v>221</v>
      </c>
      <c r="AU263" s="157" t="s">
        <v>86</v>
      </c>
      <c r="AV263" s="13" t="s">
        <v>86</v>
      </c>
      <c r="AW263" s="13" t="s">
        <v>32</v>
      </c>
      <c r="AX263" s="13" t="s">
        <v>84</v>
      </c>
      <c r="AY263" s="157" t="s">
        <v>210</v>
      </c>
    </row>
    <row r="264" spans="2:65" s="1" customFormat="1" ht="16.5" customHeight="1">
      <c r="B264" s="32"/>
      <c r="C264" s="170" t="s">
        <v>400</v>
      </c>
      <c r="D264" s="170" t="s">
        <v>327</v>
      </c>
      <c r="E264" s="171" t="s">
        <v>1658</v>
      </c>
      <c r="F264" s="172" t="s">
        <v>1659</v>
      </c>
      <c r="G264" s="173" t="s">
        <v>372</v>
      </c>
      <c r="H264" s="174">
        <v>3.5579999999999998</v>
      </c>
      <c r="I264" s="175"/>
      <c r="J264" s="176">
        <f>ROUND(I264*H264,2)</f>
        <v>0</v>
      </c>
      <c r="K264" s="172" t="s">
        <v>1</v>
      </c>
      <c r="L264" s="177"/>
      <c r="M264" s="178" t="s">
        <v>1</v>
      </c>
      <c r="N264" s="179" t="s">
        <v>41</v>
      </c>
      <c r="P264" s="142">
        <f>O264*H264</f>
        <v>0</v>
      </c>
      <c r="Q264" s="142">
        <v>1E-3</v>
      </c>
      <c r="R264" s="142">
        <f>Q264*H264</f>
        <v>3.558E-3</v>
      </c>
      <c r="S264" s="142">
        <v>0</v>
      </c>
      <c r="T264" s="143">
        <f>S264*H264</f>
        <v>0</v>
      </c>
      <c r="AR264" s="144" t="s">
        <v>263</v>
      </c>
      <c r="AT264" s="144" t="s">
        <v>327</v>
      </c>
      <c r="AU264" s="144" t="s">
        <v>86</v>
      </c>
      <c r="AY264" s="17" t="s">
        <v>210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7" t="s">
        <v>84</v>
      </c>
      <c r="BK264" s="145">
        <f>ROUND(I264*H264,2)</f>
        <v>0</v>
      </c>
      <c r="BL264" s="17" t="s">
        <v>217</v>
      </c>
      <c r="BM264" s="144" t="s">
        <v>2416</v>
      </c>
    </row>
    <row r="265" spans="2:65" s="13" customFormat="1">
      <c r="B265" s="156"/>
      <c r="D265" s="146" t="s">
        <v>221</v>
      </c>
      <c r="E265" s="157" t="s">
        <v>1</v>
      </c>
      <c r="F265" s="158" t="s">
        <v>1661</v>
      </c>
      <c r="H265" s="159">
        <v>3.5579999999999998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84</v>
      </c>
      <c r="AY265" s="157" t="s">
        <v>210</v>
      </c>
    </row>
    <row r="266" spans="2:65" s="11" customFormat="1" ht="22.9" customHeight="1">
      <c r="B266" s="121"/>
      <c r="D266" s="122" t="s">
        <v>75</v>
      </c>
      <c r="E266" s="131" t="s">
        <v>217</v>
      </c>
      <c r="F266" s="131" t="s">
        <v>392</v>
      </c>
      <c r="I266" s="124"/>
      <c r="J266" s="132">
        <f>BK266</f>
        <v>0</v>
      </c>
      <c r="L266" s="121"/>
      <c r="M266" s="126"/>
      <c r="P266" s="127">
        <f>SUM(P267:P269)</f>
        <v>0</v>
      </c>
      <c r="R266" s="127">
        <f>SUM(R267:R269)</f>
        <v>0</v>
      </c>
      <c r="T266" s="128">
        <f>SUM(T267:T269)</f>
        <v>0</v>
      </c>
      <c r="AR266" s="122" t="s">
        <v>84</v>
      </c>
      <c r="AT266" s="129" t="s">
        <v>75</v>
      </c>
      <c r="AU266" s="129" t="s">
        <v>84</v>
      </c>
      <c r="AY266" s="122" t="s">
        <v>210</v>
      </c>
      <c r="BK266" s="130">
        <f>SUM(BK267:BK269)</f>
        <v>0</v>
      </c>
    </row>
    <row r="267" spans="2:65" s="1" customFormat="1" ht="33" customHeight="1">
      <c r="B267" s="32"/>
      <c r="C267" s="133" t="s">
        <v>275</v>
      </c>
      <c r="D267" s="133" t="s">
        <v>212</v>
      </c>
      <c r="E267" s="134" t="s">
        <v>394</v>
      </c>
      <c r="F267" s="135" t="s">
        <v>1671</v>
      </c>
      <c r="G267" s="136" t="s">
        <v>155</v>
      </c>
      <c r="H267" s="137">
        <v>57.807000000000002</v>
      </c>
      <c r="I267" s="138"/>
      <c r="J267" s="139">
        <f>ROUND(I267*H267,2)</f>
        <v>0</v>
      </c>
      <c r="K267" s="135" t="s">
        <v>1</v>
      </c>
      <c r="L267" s="32"/>
      <c r="M267" s="140" t="s">
        <v>1</v>
      </c>
      <c r="N267" s="141" t="s">
        <v>41</v>
      </c>
      <c r="P267" s="142">
        <f>O267*H267</f>
        <v>0</v>
      </c>
      <c r="Q267" s="142">
        <v>0</v>
      </c>
      <c r="R267" s="142">
        <f>Q267*H267</f>
        <v>0</v>
      </c>
      <c r="S267" s="142">
        <v>0</v>
      </c>
      <c r="T267" s="143">
        <f>S267*H267</f>
        <v>0</v>
      </c>
      <c r="AR267" s="144" t="s">
        <v>217</v>
      </c>
      <c r="AT267" s="144" t="s">
        <v>212</v>
      </c>
      <c r="AU267" s="144" t="s">
        <v>86</v>
      </c>
      <c r="AY267" s="17" t="s">
        <v>210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7" t="s">
        <v>84</v>
      </c>
      <c r="BK267" s="145">
        <f>ROUND(I267*H267,2)</f>
        <v>0</v>
      </c>
      <c r="BL267" s="17" t="s">
        <v>217</v>
      </c>
      <c r="BM267" s="144" t="s">
        <v>2417</v>
      </c>
    </row>
    <row r="268" spans="2:65" s="13" customFormat="1">
      <c r="B268" s="156"/>
      <c r="D268" s="146" t="s">
        <v>221</v>
      </c>
      <c r="E268" s="157" t="s">
        <v>1</v>
      </c>
      <c r="F268" s="158" t="s">
        <v>2418</v>
      </c>
      <c r="H268" s="159">
        <v>57.807000000000002</v>
      </c>
      <c r="I268" s="160"/>
      <c r="L268" s="156"/>
      <c r="M268" s="161"/>
      <c r="T268" s="162"/>
      <c r="AT268" s="157" t="s">
        <v>221</v>
      </c>
      <c r="AU268" s="157" t="s">
        <v>86</v>
      </c>
      <c r="AV268" s="13" t="s">
        <v>86</v>
      </c>
      <c r="AW268" s="13" t="s">
        <v>32</v>
      </c>
      <c r="AX268" s="13" t="s">
        <v>76</v>
      </c>
      <c r="AY268" s="157" t="s">
        <v>210</v>
      </c>
    </row>
    <row r="269" spans="2:65" s="14" customFormat="1">
      <c r="B269" s="163"/>
      <c r="D269" s="146" t="s">
        <v>221</v>
      </c>
      <c r="E269" s="164" t="s">
        <v>164</v>
      </c>
      <c r="F269" s="165" t="s">
        <v>224</v>
      </c>
      <c r="H269" s="166">
        <v>57.807000000000002</v>
      </c>
      <c r="I269" s="167"/>
      <c r="L269" s="163"/>
      <c r="M269" s="168"/>
      <c r="T269" s="169"/>
      <c r="AT269" s="164" t="s">
        <v>221</v>
      </c>
      <c r="AU269" s="164" t="s">
        <v>86</v>
      </c>
      <c r="AV269" s="14" t="s">
        <v>217</v>
      </c>
      <c r="AW269" s="14" t="s">
        <v>32</v>
      </c>
      <c r="AX269" s="14" t="s">
        <v>84</v>
      </c>
      <c r="AY269" s="164" t="s">
        <v>210</v>
      </c>
    </row>
    <row r="270" spans="2:65" s="11" customFormat="1" ht="22.9" customHeight="1">
      <c r="B270" s="121"/>
      <c r="D270" s="122" t="s">
        <v>75</v>
      </c>
      <c r="E270" s="131" t="s">
        <v>245</v>
      </c>
      <c r="F270" s="131" t="s">
        <v>399</v>
      </c>
      <c r="I270" s="124"/>
      <c r="J270" s="132">
        <f>BK270</f>
        <v>0</v>
      </c>
      <c r="L270" s="121"/>
      <c r="M270" s="126"/>
      <c r="P270" s="127">
        <f>SUM(P271:P285)</f>
        <v>0</v>
      </c>
      <c r="R270" s="127">
        <f>SUM(R271:R285)</f>
        <v>3.2341313599999997</v>
      </c>
      <c r="T270" s="128">
        <f>SUM(T271:T285)</f>
        <v>0</v>
      </c>
      <c r="AR270" s="122" t="s">
        <v>84</v>
      </c>
      <c r="AT270" s="129" t="s">
        <v>75</v>
      </c>
      <c r="AU270" s="129" t="s">
        <v>84</v>
      </c>
      <c r="AY270" s="122" t="s">
        <v>210</v>
      </c>
      <c r="BK270" s="130">
        <f>SUM(BK271:BK285)</f>
        <v>0</v>
      </c>
    </row>
    <row r="271" spans="2:65" s="1" customFormat="1" ht="44.25" customHeight="1">
      <c r="B271" s="32"/>
      <c r="C271" s="133" t="s">
        <v>408</v>
      </c>
      <c r="D271" s="133" t="s">
        <v>212</v>
      </c>
      <c r="E271" s="134" t="s">
        <v>2229</v>
      </c>
      <c r="F271" s="135" t="s">
        <v>2230</v>
      </c>
      <c r="G271" s="136" t="s">
        <v>215</v>
      </c>
      <c r="H271" s="137">
        <v>25.384</v>
      </c>
      <c r="I271" s="138"/>
      <c r="J271" s="139">
        <f>ROUND(I271*H271,2)</f>
        <v>0</v>
      </c>
      <c r="K271" s="135" t="s">
        <v>1</v>
      </c>
      <c r="L271" s="32"/>
      <c r="M271" s="140" t="s">
        <v>1</v>
      </c>
      <c r="N271" s="141" t="s">
        <v>41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217</v>
      </c>
      <c r="AT271" s="144" t="s">
        <v>212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2419</v>
      </c>
    </row>
    <row r="272" spans="2:65" s="13" customFormat="1">
      <c r="B272" s="156"/>
      <c r="D272" s="146" t="s">
        <v>221</v>
      </c>
      <c r="E272" s="157" t="s">
        <v>1</v>
      </c>
      <c r="F272" s="158" t="s">
        <v>2420</v>
      </c>
      <c r="H272" s="159">
        <v>25.384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84</v>
      </c>
      <c r="AY272" s="157" t="s">
        <v>210</v>
      </c>
    </row>
    <row r="273" spans="2:65" s="1" customFormat="1" ht="33" customHeight="1">
      <c r="B273" s="32"/>
      <c r="C273" s="133" t="s">
        <v>413</v>
      </c>
      <c r="D273" s="133" t="s">
        <v>212</v>
      </c>
      <c r="E273" s="134" t="s">
        <v>2233</v>
      </c>
      <c r="F273" s="135" t="s">
        <v>2234</v>
      </c>
      <c r="G273" s="136" t="s">
        <v>215</v>
      </c>
      <c r="H273" s="137">
        <v>25.384</v>
      </c>
      <c r="I273" s="138"/>
      <c r="J273" s="139">
        <f>ROUND(I273*H273,2)</f>
        <v>0</v>
      </c>
      <c r="K273" s="135" t="s">
        <v>1</v>
      </c>
      <c r="L273" s="32"/>
      <c r="M273" s="140" t="s">
        <v>1</v>
      </c>
      <c r="N273" s="141" t="s">
        <v>41</v>
      </c>
      <c r="P273" s="142">
        <f>O273*H273</f>
        <v>0</v>
      </c>
      <c r="Q273" s="142">
        <v>0</v>
      </c>
      <c r="R273" s="142">
        <f>Q273*H273</f>
        <v>0</v>
      </c>
      <c r="S273" s="142">
        <v>0</v>
      </c>
      <c r="T273" s="143">
        <f>S273*H273</f>
        <v>0</v>
      </c>
      <c r="AR273" s="144" t="s">
        <v>217</v>
      </c>
      <c r="AT273" s="144" t="s">
        <v>212</v>
      </c>
      <c r="AU273" s="144" t="s">
        <v>86</v>
      </c>
      <c r="AY273" s="17" t="s">
        <v>210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7" t="s">
        <v>84</v>
      </c>
      <c r="BK273" s="145">
        <f>ROUND(I273*H273,2)</f>
        <v>0</v>
      </c>
      <c r="BL273" s="17" t="s">
        <v>217</v>
      </c>
      <c r="BM273" s="144" t="s">
        <v>2421</v>
      </c>
    </row>
    <row r="274" spans="2:65" s="13" customFormat="1">
      <c r="B274" s="156"/>
      <c r="D274" s="146" t="s">
        <v>221</v>
      </c>
      <c r="E274" s="157" t="s">
        <v>1</v>
      </c>
      <c r="F274" s="158" t="s">
        <v>2420</v>
      </c>
      <c r="H274" s="159">
        <v>25.384</v>
      </c>
      <c r="I274" s="160"/>
      <c r="L274" s="156"/>
      <c r="M274" s="161"/>
      <c r="T274" s="162"/>
      <c r="AT274" s="157" t="s">
        <v>221</v>
      </c>
      <c r="AU274" s="157" t="s">
        <v>86</v>
      </c>
      <c r="AV274" s="13" t="s">
        <v>86</v>
      </c>
      <c r="AW274" s="13" t="s">
        <v>32</v>
      </c>
      <c r="AX274" s="13" t="s">
        <v>84</v>
      </c>
      <c r="AY274" s="157" t="s">
        <v>210</v>
      </c>
    </row>
    <row r="275" spans="2:65" s="1" customFormat="1" ht="33" customHeight="1">
      <c r="B275" s="32"/>
      <c r="C275" s="133" t="s">
        <v>417</v>
      </c>
      <c r="D275" s="133" t="s">
        <v>212</v>
      </c>
      <c r="E275" s="134" t="s">
        <v>1706</v>
      </c>
      <c r="F275" s="135" t="s">
        <v>1707</v>
      </c>
      <c r="G275" s="136" t="s">
        <v>215</v>
      </c>
      <c r="H275" s="137">
        <v>3.008</v>
      </c>
      <c r="I275" s="138"/>
      <c r="J275" s="139">
        <f>ROUND(I275*H275,2)</f>
        <v>0</v>
      </c>
      <c r="K275" s="135" t="s">
        <v>1</v>
      </c>
      <c r="L275" s="32"/>
      <c r="M275" s="140" t="s">
        <v>1</v>
      </c>
      <c r="N275" s="141" t="s">
        <v>41</v>
      </c>
      <c r="P275" s="142">
        <f>O275*H275</f>
        <v>0</v>
      </c>
      <c r="Q275" s="142">
        <v>0</v>
      </c>
      <c r="R275" s="142">
        <f>Q275*H275</f>
        <v>0</v>
      </c>
      <c r="S275" s="142">
        <v>0</v>
      </c>
      <c r="T275" s="143">
        <f>S275*H275</f>
        <v>0</v>
      </c>
      <c r="AR275" s="144" t="s">
        <v>217</v>
      </c>
      <c r="AT275" s="144" t="s">
        <v>212</v>
      </c>
      <c r="AU275" s="144" t="s">
        <v>86</v>
      </c>
      <c r="AY275" s="17" t="s">
        <v>210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7" t="s">
        <v>84</v>
      </c>
      <c r="BK275" s="145">
        <f>ROUND(I275*H275,2)</f>
        <v>0</v>
      </c>
      <c r="BL275" s="17" t="s">
        <v>217</v>
      </c>
      <c r="BM275" s="144" t="s">
        <v>2422</v>
      </c>
    </row>
    <row r="276" spans="2:65" s="13" customFormat="1">
      <c r="B276" s="156"/>
      <c r="D276" s="146" t="s">
        <v>221</v>
      </c>
      <c r="E276" s="157" t="s">
        <v>1</v>
      </c>
      <c r="F276" s="158" t="s">
        <v>1386</v>
      </c>
      <c r="H276" s="159">
        <v>3.008</v>
      </c>
      <c r="I276" s="160"/>
      <c r="L276" s="156"/>
      <c r="M276" s="161"/>
      <c r="T276" s="162"/>
      <c r="AT276" s="157" t="s">
        <v>221</v>
      </c>
      <c r="AU276" s="157" t="s">
        <v>86</v>
      </c>
      <c r="AV276" s="13" t="s">
        <v>86</v>
      </c>
      <c r="AW276" s="13" t="s">
        <v>32</v>
      </c>
      <c r="AX276" s="13" t="s">
        <v>76</v>
      </c>
      <c r="AY276" s="157" t="s">
        <v>210</v>
      </c>
    </row>
    <row r="277" spans="2:65" s="14" customFormat="1">
      <c r="B277" s="163"/>
      <c r="D277" s="146" t="s">
        <v>221</v>
      </c>
      <c r="E277" s="164" t="s">
        <v>1</v>
      </c>
      <c r="F277" s="165" t="s">
        <v>224</v>
      </c>
      <c r="H277" s="166">
        <v>3.008</v>
      </c>
      <c r="I277" s="167"/>
      <c r="L277" s="163"/>
      <c r="M277" s="168"/>
      <c r="T277" s="169"/>
      <c r="AT277" s="164" t="s">
        <v>221</v>
      </c>
      <c r="AU277" s="164" t="s">
        <v>86</v>
      </c>
      <c r="AV277" s="14" t="s">
        <v>217</v>
      </c>
      <c r="AW277" s="14" t="s">
        <v>32</v>
      </c>
      <c r="AX277" s="14" t="s">
        <v>84</v>
      </c>
      <c r="AY277" s="164" t="s">
        <v>210</v>
      </c>
    </row>
    <row r="278" spans="2:65" s="1" customFormat="1" ht="33" customHeight="1">
      <c r="B278" s="32"/>
      <c r="C278" s="133" t="s">
        <v>425</v>
      </c>
      <c r="D278" s="133" t="s">
        <v>212</v>
      </c>
      <c r="E278" s="134" t="s">
        <v>401</v>
      </c>
      <c r="F278" s="135" t="s">
        <v>1710</v>
      </c>
      <c r="G278" s="136" t="s">
        <v>215</v>
      </c>
      <c r="H278" s="137">
        <v>4.8</v>
      </c>
      <c r="I278" s="138"/>
      <c r="J278" s="139">
        <f>ROUND(I278*H278,2)</f>
        <v>0</v>
      </c>
      <c r="K278" s="135" t="s">
        <v>1</v>
      </c>
      <c r="L278" s="32"/>
      <c r="M278" s="140" t="s">
        <v>1</v>
      </c>
      <c r="N278" s="141" t="s">
        <v>41</v>
      </c>
      <c r="P278" s="142">
        <f>O278*H278</f>
        <v>0</v>
      </c>
      <c r="Q278" s="142">
        <v>0</v>
      </c>
      <c r="R278" s="142">
        <f>Q278*H278</f>
        <v>0</v>
      </c>
      <c r="S278" s="142">
        <v>0</v>
      </c>
      <c r="T278" s="143">
        <f>S278*H278</f>
        <v>0</v>
      </c>
      <c r="AR278" s="144" t="s">
        <v>217</v>
      </c>
      <c r="AT278" s="144" t="s">
        <v>212</v>
      </c>
      <c r="AU278" s="144" t="s">
        <v>86</v>
      </c>
      <c r="AY278" s="17" t="s">
        <v>210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7" t="s">
        <v>84</v>
      </c>
      <c r="BK278" s="145">
        <f>ROUND(I278*H278,2)</f>
        <v>0</v>
      </c>
      <c r="BL278" s="17" t="s">
        <v>217</v>
      </c>
      <c r="BM278" s="144" t="s">
        <v>2423</v>
      </c>
    </row>
    <row r="279" spans="2:65" s="13" customFormat="1">
      <c r="B279" s="156"/>
      <c r="D279" s="146" t="s">
        <v>221</v>
      </c>
      <c r="E279" s="157" t="s">
        <v>1</v>
      </c>
      <c r="F279" s="158" t="s">
        <v>1389</v>
      </c>
      <c r="H279" s="159">
        <v>4.8</v>
      </c>
      <c r="I279" s="160"/>
      <c r="L279" s="156"/>
      <c r="M279" s="161"/>
      <c r="T279" s="162"/>
      <c r="AT279" s="157" t="s">
        <v>221</v>
      </c>
      <c r="AU279" s="157" t="s">
        <v>86</v>
      </c>
      <c r="AV279" s="13" t="s">
        <v>86</v>
      </c>
      <c r="AW279" s="13" t="s">
        <v>32</v>
      </c>
      <c r="AX279" s="13" t="s">
        <v>84</v>
      </c>
      <c r="AY279" s="157" t="s">
        <v>210</v>
      </c>
    </row>
    <row r="280" spans="2:65" s="1" customFormat="1" ht="44.25" customHeight="1">
      <c r="B280" s="32"/>
      <c r="C280" s="133" t="s">
        <v>429</v>
      </c>
      <c r="D280" s="133" t="s">
        <v>212</v>
      </c>
      <c r="E280" s="134" t="s">
        <v>1712</v>
      </c>
      <c r="F280" s="135" t="s">
        <v>1713</v>
      </c>
      <c r="G280" s="136" t="s">
        <v>215</v>
      </c>
      <c r="H280" s="137">
        <v>7.8</v>
      </c>
      <c r="I280" s="138"/>
      <c r="J280" s="139">
        <f>ROUND(I280*H280,2)</f>
        <v>0</v>
      </c>
      <c r="K280" s="135" t="s">
        <v>1</v>
      </c>
      <c r="L280" s="32"/>
      <c r="M280" s="140" t="s">
        <v>1</v>
      </c>
      <c r="N280" s="141" t="s">
        <v>41</v>
      </c>
      <c r="P280" s="142">
        <f>O280*H280</f>
        <v>0</v>
      </c>
      <c r="Q280" s="142">
        <v>0.12966</v>
      </c>
      <c r="R280" s="142">
        <f>Q280*H280</f>
        <v>1.0113479999999999</v>
      </c>
      <c r="S280" s="142">
        <v>0</v>
      </c>
      <c r="T280" s="143">
        <f>S280*H280</f>
        <v>0</v>
      </c>
      <c r="AR280" s="144" t="s">
        <v>217</v>
      </c>
      <c r="AT280" s="144" t="s">
        <v>212</v>
      </c>
      <c r="AU280" s="144" t="s">
        <v>86</v>
      </c>
      <c r="AY280" s="17" t="s">
        <v>210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7" t="s">
        <v>84</v>
      </c>
      <c r="BK280" s="145">
        <f>ROUND(I280*H280,2)</f>
        <v>0</v>
      </c>
      <c r="BL280" s="17" t="s">
        <v>217</v>
      </c>
      <c r="BM280" s="144" t="s">
        <v>2424</v>
      </c>
    </row>
    <row r="281" spans="2:65" s="13" customFormat="1">
      <c r="B281" s="156"/>
      <c r="D281" s="146" t="s">
        <v>221</v>
      </c>
      <c r="E281" s="157" t="s">
        <v>1</v>
      </c>
      <c r="F281" s="158" t="s">
        <v>1392</v>
      </c>
      <c r="H281" s="159">
        <v>7.8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84</v>
      </c>
      <c r="AY281" s="157" t="s">
        <v>210</v>
      </c>
    </row>
    <row r="282" spans="2:65" s="1" customFormat="1" ht="44.25" customHeight="1">
      <c r="B282" s="32"/>
      <c r="C282" s="133" t="s">
        <v>433</v>
      </c>
      <c r="D282" s="133" t="s">
        <v>212</v>
      </c>
      <c r="E282" s="134" t="s">
        <v>1715</v>
      </c>
      <c r="F282" s="135" t="s">
        <v>1716</v>
      </c>
      <c r="G282" s="136" t="s">
        <v>215</v>
      </c>
      <c r="H282" s="137">
        <v>4.8</v>
      </c>
      <c r="I282" s="138"/>
      <c r="J282" s="139">
        <f>ROUND(I282*H282,2)</f>
        <v>0</v>
      </c>
      <c r="K282" s="135" t="s">
        <v>1</v>
      </c>
      <c r="L282" s="32"/>
      <c r="M282" s="140" t="s">
        <v>1</v>
      </c>
      <c r="N282" s="141" t="s">
        <v>41</v>
      </c>
      <c r="P282" s="142">
        <f>O282*H282</f>
        <v>0</v>
      </c>
      <c r="Q282" s="142">
        <v>0.20745</v>
      </c>
      <c r="R282" s="142">
        <f>Q282*H282</f>
        <v>0.99575999999999998</v>
      </c>
      <c r="S282" s="142">
        <v>0</v>
      </c>
      <c r="T282" s="143">
        <f>S282*H282</f>
        <v>0</v>
      </c>
      <c r="AR282" s="144" t="s">
        <v>217</v>
      </c>
      <c r="AT282" s="144" t="s">
        <v>212</v>
      </c>
      <c r="AU282" s="144" t="s">
        <v>86</v>
      </c>
      <c r="AY282" s="17" t="s">
        <v>210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7" t="s">
        <v>84</v>
      </c>
      <c r="BK282" s="145">
        <f>ROUND(I282*H282,2)</f>
        <v>0</v>
      </c>
      <c r="BL282" s="17" t="s">
        <v>217</v>
      </c>
      <c r="BM282" s="144" t="s">
        <v>2425</v>
      </c>
    </row>
    <row r="283" spans="2:65" s="13" customFormat="1">
      <c r="B283" s="156"/>
      <c r="D283" s="146" t="s">
        <v>221</v>
      </c>
      <c r="E283" s="157" t="s">
        <v>1</v>
      </c>
      <c r="F283" s="158" t="s">
        <v>1389</v>
      </c>
      <c r="H283" s="159">
        <v>4.8</v>
      </c>
      <c r="I283" s="160"/>
      <c r="L283" s="156"/>
      <c r="M283" s="161"/>
      <c r="T283" s="162"/>
      <c r="AT283" s="157" t="s">
        <v>221</v>
      </c>
      <c r="AU283" s="157" t="s">
        <v>86</v>
      </c>
      <c r="AV283" s="13" t="s">
        <v>86</v>
      </c>
      <c r="AW283" s="13" t="s">
        <v>32</v>
      </c>
      <c r="AX283" s="13" t="s">
        <v>84</v>
      </c>
      <c r="AY283" s="157" t="s">
        <v>210</v>
      </c>
    </row>
    <row r="284" spans="2:65" s="1" customFormat="1" ht="49.15" customHeight="1">
      <c r="B284" s="32"/>
      <c r="C284" s="133" t="s">
        <v>438</v>
      </c>
      <c r="D284" s="133" t="s">
        <v>212</v>
      </c>
      <c r="E284" s="134" t="s">
        <v>1718</v>
      </c>
      <c r="F284" s="135" t="s">
        <v>1719</v>
      </c>
      <c r="G284" s="136" t="s">
        <v>215</v>
      </c>
      <c r="H284" s="137">
        <v>3.008</v>
      </c>
      <c r="I284" s="138"/>
      <c r="J284" s="139">
        <f>ROUND(I284*H284,2)</f>
        <v>0</v>
      </c>
      <c r="K284" s="135" t="s">
        <v>1</v>
      </c>
      <c r="L284" s="32"/>
      <c r="M284" s="140" t="s">
        <v>1</v>
      </c>
      <c r="N284" s="141" t="s">
        <v>41</v>
      </c>
      <c r="P284" s="142">
        <f>O284*H284</f>
        <v>0</v>
      </c>
      <c r="Q284" s="142">
        <v>0.40792</v>
      </c>
      <c r="R284" s="142">
        <f>Q284*H284</f>
        <v>1.22702336</v>
      </c>
      <c r="S284" s="142">
        <v>0</v>
      </c>
      <c r="T284" s="143">
        <f>S284*H284</f>
        <v>0</v>
      </c>
      <c r="AR284" s="144" t="s">
        <v>217</v>
      </c>
      <c r="AT284" s="144" t="s">
        <v>212</v>
      </c>
      <c r="AU284" s="144" t="s">
        <v>86</v>
      </c>
      <c r="AY284" s="17" t="s">
        <v>210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7" t="s">
        <v>84</v>
      </c>
      <c r="BK284" s="145">
        <f>ROUND(I284*H284,2)</f>
        <v>0</v>
      </c>
      <c r="BL284" s="17" t="s">
        <v>217</v>
      </c>
      <c r="BM284" s="144" t="s">
        <v>2426</v>
      </c>
    </row>
    <row r="285" spans="2:65" s="13" customFormat="1">
      <c r="B285" s="156"/>
      <c r="D285" s="146" t="s">
        <v>221</v>
      </c>
      <c r="E285" s="157" t="s">
        <v>1</v>
      </c>
      <c r="F285" s="158" t="s">
        <v>1386</v>
      </c>
      <c r="H285" s="159">
        <v>3.008</v>
      </c>
      <c r="I285" s="160"/>
      <c r="L285" s="156"/>
      <c r="M285" s="161"/>
      <c r="T285" s="162"/>
      <c r="AT285" s="157" t="s">
        <v>221</v>
      </c>
      <c r="AU285" s="157" t="s">
        <v>86</v>
      </c>
      <c r="AV285" s="13" t="s">
        <v>86</v>
      </c>
      <c r="AW285" s="13" t="s">
        <v>32</v>
      </c>
      <c r="AX285" s="13" t="s">
        <v>84</v>
      </c>
      <c r="AY285" s="157" t="s">
        <v>210</v>
      </c>
    </row>
    <row r="286" spans="2:65" s="11" customFormat="1" ht="22.9" customHeight="1">
      <c r="B286" s="121"/>
      <c r="D286" s="122" t="s">
        <v>75</v>
      </c>
      <c r="E286" s="131" t="s">
        <v>263</v>
      </c>
      <c r="F286" s="131" t="s">
        <v>1721</v>
      </c>
      <c r="I286" s="124"/>
      <c r="J286" s="132">
        <f>BK286</f>
        <v>0</v>
      </c>
      <c r="L286" s="121"/>
      <c r="M286" s="126"/>
      <c r="P286" s="127">
        <f>SUM(P287:P322)</f>
        <v>0</v>
      </c>
      <c r="R286" s="127">
        <f>SUM(R287:R322)</f>
        <v>3.0077336599999995</v>
      </c>
      <c r="T286" s="128">
        <f>SUM(T287:T322)</f>
        <v>0</v>
      </c>
      <c r="AR286" s="122" t="s">
        <v>84</v>
      </c>
      <c r="AT286" s="129" t="s">
        <v>75</v>
      </c>
      <c r="AU286" s="129" t="s">
        <v>84</v>
      </c>
      <c r="AY286" s="122" t="s">
        <v>210</v>
      </c>
      <c r="BK286" s="130">
        <f>SUM(BK287:BK322)</f>
        <v>0</v>
      </c>
    </row>
    <row r="287" spans="2:65" s="1" customFormat="1" ht="24.25" customHeight="1">
      <c r="B287" s="32"/>
      <c r="C287" s="133" t="s">
        <v>442</v>
      </c>
      <c r="D287" s="133" t="s">
        <v>212</v>
      </c>
      <c r="E287" s="134" t="s">
        <v>460</v>
      </c>
      <c r="F287" s="135" t="s">
        <v>461</v>
      </c>
      <c r="G287" s="136" t="s">
        <v>240</v>
      </c>
      <c r="H287" s="137">
        <v>555.87</v>
      </c>
      <c r="I287" s="138"/>
      <c r="J287" s="139">
        <f>ROUND(I287*H287,2)</f>
        <v>0</v>
      </c>
      <c r="K287" s="135" t="s">
        <v>1</v>
      </c>
      <c r="L287" s="32"/>
      <c r="M287" s="140" t="s">
        <v>1</v>
      </c>
      <c r="N287" s="141" t="s">
        <v>41</v>
      </c>
      <c r="P287" s="142">
        <f>O287*H287</f>
        <v>0</v>
      </c>
      <c r="Q287" s="142">
        <v>1.0000000000000001E-5</v>
      </c>
      <c r="R287" s="142">
        <f>Q287*H287</f>
        <v>5.5587000000000006E-3</v>
      </c>
      <c r="S287" s="142">
        <v>0</v>
      </c>
      <c r="T287" s="143">
        <f>S287*H287</f>
        <v>0</v>
      </c>
      <c r="AR287" s="144" t="s">
        <v>217</v>
      </c>
      <c r="AT287" s="144" t="s">
        <v>212</v>
      </c>
      <c r="AU287" s="144" t="s">
        <v>86</v>
      </c>
      <c r="AY287" s="17" t="s">
        <v>210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7" t="s">
        <v>84</v>
      </c>
      <c r="BK287" s="145">
        <f>ROUND(I287*H287,2)</f>
        <v>0</v>
      </c>
      <c r="BL287" s="17" t="s">
        <v>217</v>
      </c>
      <c r="BM287" s="144" t="s">
        <v>2427</v>
      </c>
    </row>
    <row r="288" spans="2:65" s="1" customFormat="1" ht="24.25" customHeight="1">
      <c r="B288" s="32"/>
      <c r="C288" s="170" t="s">
        <v>448</v>
      </c>
      <c r="D288" s="170" t="s">
        <v>327</v>
      </c>
      <c r="E288" s="171" t="s">
        <v>466</v>
      </c>
      <c r="F288" s="172" t="s">
        <v>467</v>
      </c>
      <c r="G288" s="173" t="s">
        <v>240</v>
      </c>
      <c r="H288" s="174">
        <v>572.54600000000005</v>
      </c>
      <c r="I288" s="175"/>
      <c r="J288" s="176">
        <f>ROUND(I288*H288,2)</f>
        <v>0</v>
      </c>
      <c r="K288" s="172" t="s">
        <v>1</v>
      </c>
      <c r="L288" s="177"/>
      <c r="M288" s="178" t="s">
        <v>1</v>
      </c>
      <c r="N288" s="179" t="s">
        <v>41</v>
      </c>
      <c r="P288" s="142">
        <f>O288*H288</f>
        <v>0</v>
      </c>
      <c r="Q288" s="142">
        <v>2.6700000000000001E-3</v>
      </c>
      <c r="R288" s="142">
        <f>Q288*H288</f>
        <v>1.5286978200000001</v>
      </c>
      <c r="S288" s="142">
        <v>0</v>
      </c>
      <c r="T288" s="143">
        <f>S288*H288</f>
        <v>0</v>
      </c>
      <c r="AR288" s="144" t="s">
        <v>263</v>
      </c>
      <c r="AT288" s="144" t="s">
        <v>327</v>
      </c>
      <c r="AU288" s="144" t="s">
        <v>86</v>
      </c>
      <c r="AY288" s="17" t="s">
        <v>210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7" t="s">
        <v>84</v>
      </c>
      <c r="BK288" s="145">
        <f>ROUND(I288*H288,2)</f>
        <v>0</v>
      </c>
      <c r="BL288" s="17" t="s">
        <v>217</v>
      </c>
      <c r="BM288" s="144" t="s">
        <v>2428</v>
      </c>
    </row>
    <row r="289" spans="2:65" s="13" customFormat="1">
      <c r="B289" s="156"/>
      <c r="D289" s="146" t="s">
        <v>221</v>
      </c>
      <c r="E289" s="157" t="s">
        <v>1</v>
      </c>
      <c r="F289" s="158" t="s">
        <v>2429</v>
      </c>
      <c r="H289" s="159">
        <v>572.54600000000005</v>
      </c>
      <c r="I289" s="160"/>
      <c r="L289" s="156"/>
      <c r="M289" s="161"/>
      <c r="T289" s="162"/>
      <c r="AT289" s="157" t="s">
        <v>221</v>
      </c>
      <c r="AU289" s="157" t="s">
        <v>86</v>
      </c>
      <c r="AV289" s="13" t="s">
        <v>86</v>
      </c>
      <c r="AW289" s="13" t="s">
        <v>32</v>
      </c>
      <c r="AX289" s="13" t="s">
        <v>84</v>
      </c>
      <c r="AY289" s="157" t="s">
        <v>210</v>
      </c>
    </row>
    <row r="290" spans="2:65" s="1" customFormat="1" ht="24.25" customHeight="1">
      <c r="B290" s="32"/>
      <c r="C290" s="133" t="s">
        <v>454</v>
      </c>
      <c r="D290" s="133" t="s">
        <v>212</v>
      </c>
      <c r="E290" s="134" t="s">
        <v>470</v>
      </c>
      <c r="F290" s="135" t="s">
        <v>471</v>
      </c>
      <c r="G290" s="136" t="s">
        <v>240</v>
      </c>
      <c r="H290" s="137">
        <v>156.12</v>
      </c>
      <c r="I290" s="138"/>
      <c r="J290" s="139">
        <f>ROUND(I290*H290,2)</f>
        <v>0</v>
      </c>
      <c r="K290" s="135" t="s">
        <v>1</v>
      </c>
      <c r="L290" s="32"/>
      <c r="M290" s="140" t="s">
        <v>1</v>
      </c>
      <c r="N290" s="141" t="s">
        <v>41</v>
      </c>
      <c r="P290" s="142">
        <f>O290*H290</f>
        <v>0</v>
      </c>
      <c r="Q290" s="142">
        <v>1.0000000000000001E-5</v>
      </c>
      <c r="R290" s="142">
        <f>Q290*H290</f>
        <v>1.5612000000000002E-3</v>
      </c>
      <c r="S290" s="142">
        <v>0</v>
      </c>
      <c r="T290" s="143">
        <f>S290*H290</f>
        <v>0</v>
      </c>
      <c r="AR290" s="144" t="s">
        <v>217</v>
      </c>
      <c r="AT290" s="144" t="s">
        <v>212</v>
      </c>
      <c r="AU290" s="144" t="s">
        <v>86</v>
      </c>
      <c r="AY290" s="17" t="s">
        <v>210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7" t="s">
        <v>84</v>
      </c>
      <c r="BK290" s="145">
        <f>ROUND(I290*H290,2)</f>
        <v>0</v>
      </c>
      <c r="BL290" s="17" t="s">
        <v>217</v>
      </c>
      <c r="BM290" s="144" t="s">
        <v>2430</v>
      </c>
    </row>
    <row r="291" spans="2:65" s="1" customFormat="1" ht="24.25" customHeight="1">
      <c r="B291" s="32"/>
      <c r="C291" s="170" t="s">
        <v>459</v>
      </c>
      <c r="D291" s="170" t="s">
        <v>327</v>
      </c>
      <c r="E291" s="171" t="s">
        <v>475</v>
      </c>
      <c r="F291" s="172" t="s">
        <v>476</v>
      </c>
      <c r="G291" s="173" t="s">
        <v>240</v>
      </c>
      <c r="H291" s="174">
        <v>160.804</v>
      </c>
      <c r="I291" s="175"/>
      <c r="J291" s="176">
        <f>ROUND(I291*H291,2)</f>
        <v>0</v>
      </c>
      <c r="K291" s="172" t="s">
        <v>1</v>
      </c>
      <c r="L291" s="177"/>
      <c r="M291" s="178" t="s">
        <v>1</v>
      </c>
      <c r="N291" s="179" t="s">
        <v>41</v>
      </c>
      <c r="P291" s="142">
        <f>O291*H291</f>
        <v>0</v>
      </c>
      <c r="Q291" s="142">
        <v>4.2599999999999999E-3</v>
      </c>
      <c r="R291" s="142">
        <f>Q291*H291</f>
        <v>0.68502503999999997</v>
      </c>
      <c r="S291" s="142">
        <v>0</v>
      </c>
      <c r="T291" s="143">
        <f>S291*H291</f>
        <v>0</v>
      </c>
      <c r="AR291" s="144" t="s">
        <v>263</v>
      </c>
      <c r="AT291" s="144" t="s">
        <v>327</v>
      </c>
      <c r="AU291" s="144" t="s">
        <v>86</v>
      </c>
      <c r="AY291" s="17" t="s">
        <v>210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7" t="s">
        <v>84</v>
      </c>
      <c r="BK291" s="145">
        <f>ROUND(I291*H291,2)</f>
        <v>0</v>
      </c>
      <c r="BL291" s="17" t="s">
        <v>217</v>
      </c>
      <c r="BM291" s="144" t="s">
        <v>2431</v>
      </c>
    </row>
    <row r="292" spans="2:65" s="13" customFormat="1">
      <c r="B292" s="156"/>
      <c r="D292" s="146" t="s">
        <v>221</v>
      </c>
      <c r="E292" s="157" t="s">
        <v>1</v>
      </c>
      <c r="F292" s="158" t="s">
        <v>2432</v>
      </c>
      <c r="H292" s="159">
        <v>160.804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84</v>
      </c>
      <c r="AY292" s="157" t="s">
        <v>210</v>
      </c>
    </row>
    <row r="293" spans="2:65" s="1" customFormat="1" ht="24.25" customHeight="1">
      <c r="B293" s="32"/>
      <c r="C293" s="133" t="s">
        <v>465</v>
      </c>
      <c r="D293" s="133" t="s">
        <v>212</v>
      </c>
      <c r="E293" s="134" t="s">
        <v>2433</v>
      </c>
      <c r="F293" s="135" t="s">
        <v>2434</v>
      </c>
      <c r="G293" s="136" t="s">
        <v>240</v>
      </c>
      <c r="H293" s="137">
        <v>10.6</v>
      </c>
      <c r="I293" s="138"/>
      <c r="J293" s="139">
        <f>ROUND(I293*H293,2)</f>
        <v>0</v>
      </c>
      <c r="K293" s="135" t="s">
        <v>1</v>
      </c>
      <c r="L293" s="32"/>
      <c r="M293" s="140" t="s">
        <v>1</v>
      </c>
      <c r="N293" s="141" t="s">
        <v>41</v>
      </c>
      <c r="P293" s="142">
        <f>O293*H293</f>
        <v>0</v>
      </c>
      <c r="Q293" s="142">
        <v>2.0000000000000002E-5</v>
      </c>
      <c r="R293" s="142">
        <f>Q293*H293</f>
        <v>2.12E-4</v>
      </c>
      <c r="S293" s="142">
        <v>0</v>
      </c>
      <c r="T293" s="143">
        <f>S293*H293</f>
        <v>0</v>
      </c>
      <c r="AR293" s="144" t="s">
        <v>217</v>
      </c>
      <c r="AT293" s="144" t="s">
        <v>212</v>
      </c>
      <c r="AU293" s="144" t="s">
        <v>86</v>
      </c>
      <c r="AY293" s="17" t="s">
        <v>210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7" t="s">
        <v>84</v>
      </c>
      <c r="BK293" s="145">
        <f>ROUND(I293*H293,2)</f>
        <v>0</v>
      </c>
      <c r="BL293" s="17" t="s">
        <v>217</v>
      </c>
      <c r="BM293" s="144" t="s">
        <v>2435</v>
      </c>
    </row>
    <row r="294" spans="2:65" s="1" customFormat="1" ht="24.25" customHeight="1">
      <c r="B294" s="32"/>
      <c r="C294" s="170" t="s">
        <v>244</v>
      </c>
      <c r="D294" s="170" t="s">
        <v>327</v>
      </c>
      <c r="E294" s="171" t="s">
        <v>2436</v>
      </c>
      <c r="F294" s="172" t="s">
        <v>2437</v>
      </c>
      <c r="G294" s="173" t="s">
        <v>240</v>
      </c>
      <c r="H294" s="174">
        <v>10.917999999999999</v>
      </c>
      <c r="I294" s="175"/>
      <c r="J294" s="176">
        <f>ROUND(I294*H294,2)</f>
        <v>0</v>
      </c>
      <c r="K294" s="172" t="s">
        <v>1</v>
      </c>
      <c r="L294" s="177"/>
      <c r="M294" s="178" t="s">
        <v>1</v>
      </c>
      <c r="N294" s="179" t="s">
        <v>41</v>
      </c>
      <c r="P294" s="142">
        <f>O294*H294</f>
        <v>0</v>
      </c>
      <c r="Q294" s="142">
        <v>1.3100000000000001E-2</v>
      </c>
      <c r="R294" s="142">
        <f>Q294*H294</f>
        <v>0.14302580000000001</v>
      </c>
      <c r="S294" s="142">
        <v>0</v>
      </c>
      <c r="T294" s="143">
        <f>S294*H294</f>
        <v>0</v>
      </c>
      <c r="AR294" s="144" t="s">
        <v>263</v>
      </c>
      <c r="AT294" s="144" t="s">
        <v>327</v>
      </c>
      <c r="AU294" s="144" t="s">
        <v>86</v>
      </c>
      <c r="AY294" s="17" t="s">
        <v>210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7" t="s">
        <v>84</v>
      </c>
      <c r="BK294" s="145">
        <f>ROUND(I294*H294,2)</f>
        <v>0</v>
      </c>
      <c r="BL294" s="17" t="s">
        <v>217</v>
      </c>
      <c r="BM294" s="144" t="s">
        <v>2438</v>
      </c>
    </row>
    <row r="295" spans="2:65" s="13" customFormat="1">
      <c r="B295" s="156"/>
      <c r="D295" s="146" t="s">
        <v>221</v>
      </c>
      <c r="E295" s="157" t="s">
        <v>1</v>
      </c>
      <c r="F295" s="158" t="s">
        <v>2439</v>
      </c>
      <c r="H295" s="159">
        <v>10.917999999999999</v>
      </c>
      <c r="I295" s="160"/>
      <c r="L295" s="156"/>
      <c r="M295" s="161"/>
      <c r="T295" s="162"/>
      <c r="AT295" s="157" t="s">
        <v>221</v>
      </c>
      <c r="AU295" s="157" t="s">
        <v>86</v>
      </c>
      <c r="AV295" s="13" t="s">
        <v>86</v>
      </c>
      <c r="AW295" s="13" t="s">
        <v>32</v>
      </c>
      <c r="AX295" s="13" t="s">
        <v>84</v>
      </c>
      <c r="AY295" s="157" t="s">
        <v>210</v>
      </c>
    </row>
    <row r="296" spans="2:65" s="1" customFormat="1" ht="55.5" customHeight="1">
      <c r="B296" s="32"/>
      <c r="C296" s="133" t="s">
        <v>474</v>
      </c>
      <c r="D296" s="133" t="s">
        <v>212</v>
      </c>
      <c r="E296" s="134" t="s">
        <v>2440</v>
      </c>
      <c r="F296" s="135" t="s">
        <v>2441</v>
      </c>
      <c r="G296" s="136" t="s">
        <v>266</v>
      </c>
      <c r="H296" s="137">
        <v>30</v>
      </c>
      <c r="I296" s="138"/>
      <c r="J296" s="139">
        <f t="shared" ref="J296:J322" si="0">ROUND(I296*H296,2)</f>
        <v>0</v>
      </c>
      <c r="K296" s="135" t="s">
        <v>1</v>
      </c>
      <c r="L296" s="32"/>
      <c r="M296" s="140" t="s">
        <v>1</v>
      </c>
      <c r="N296" s="141" t="s">
        <v>41</v>
      </c>
      <c r="P296" s="142">
        <f t="shared" ref="P296:P322" si="1">O296*H296</f>
        <v>0</v>
      </c>
      <c r="Q296" s="142">
        <v>0</v>
      </c>
      <c r="R296" s="142">
        <f t="shared" ref="R296:R322" si="2">Q296*H296</f>
        <v>0</v>
      </c>
      <c r="S296" s="142">
        <v>0</v>
      </c>
      <c r="T296" s="143">
        <f t="shared" ref="T296:T322" si="3">S296*H296</f>
        <v>0</v>
      </c>
      <c r="AR296" s="144" t="s">
        <v>217</v>
      </c>
      <c r="AT296" s="144" t="s">
        <v>212</v>
      </c>
      <c r="AU296" s="144" t="s">
        <v>86</v>
      </c>
      <c r="AY296" s="17" t="s">
        <v>210</v>
      </c>
      <c r="BE296" s="145">
        <f t="shared" ref="BE296:BE322" si="4">IF(N296="základní",J296,0)</f>
        <v>0</v>
      </c>
      <c r="BF296" s="145">
        <f t="shared" ref="BF296:BF322" si="5">IF(N296="snížená",J296,0)</f>
        <v>0</v>
      </c>
      <c r="BG296" s="145">
        <f t="shared" ref="BG296:BG322" si="6">IF(N296="zákl. přenesená",J296,0)</f>
        <v>0</v>
      </c>
      <c r="BH296" s="145">
        <f t="shared" ref="BH296:BH322" si="7">IF(N296="sníž. přenesená",J296,0)</f>
        <v>0</v>
      </c>
      <c r="BI296" s="145">
        <f t="shared" ref="BI296:BI322" si="8">IF(N296="nulová",J296,0)</f>
        <v>0</v>
      </c>
      <c r="BJ296" s="17" t="s">
        <v>84</v>
      </c>
      <c r="BK296" s="145">
        <f t="shared" ref="BK296:BK322" si="9">ROUND(I296*H296,2)</f>
        <v>0</v>
      </c>
      <c r="BL296" s="17" t="s">
        <v>217</v>
      </c>
      <c r="BM296" s="144" t="s">
        <v>2442</v>
      </c>
    </row>
    <row r="297" spans="2:65" s="1" customFormat="1" ht="24.25" customHeight="1">
      <c r="B297" s="32"/>
      <c r="C297" s="170" t="s">
        <v>479</v>
      </c>
      <c r="D297" s="170" t="s">
        <v>327</v>
      </c>
      <c r="E297" s="171" t="s">
        <v>2443</v>
      </c>
      <c r="F297" s="172" t="s">
        <v>2444</v>
      </c>
      <c r="G297" s="173" t="s">
        <v>266</v>
      </c>
      <c r="H297" s="174">
        <v>30</v>
      </c>
      <c r="I297" s="175"/>
      <c r="J297" s="176">
        <f t="shared" si="0"/>
        <v>0</v>
      </c>
      <c r="K297" s="172" t="s">
        <v>1</v>
      </c>
      <c r="L297" s="177"/>
      <c r="M297" s="178" t="s">
        <v>1</v>
      </c>
      <c r="N297" s="179" t="s">
        <v>41</v>
      </c>
      <c r="P297" s="142">
        <f t="shared" si="1"/>
        <v>0</v>
      </c>
      <c r="Q297" s="142">
        <v>1.5E-3</v>
      </c>
      <c r="R297" s="142">
        <f t="shared" si="2"/>
        <v>4.4999999999999998E-2</v>
      </c>
      <c r="S297" s="142">
        <v>0</v>
      </c>
      <c r="T297" s="143">
        <f t="shared" si="3"/>
        <v>0</v>
      </c>
      <c r="AR297" s="144" t="s">
        <v>263</v>
      </c>
      <c r="AT297" s="144" t="s">
        <v>327</v>
      </c>
      <c r="AU297" s="144" t="s">
        <v>86</v>
      </c>
      <c r="AY297" s="17" t="s">
        <v>210</v>
      </c>
      <c r="BE297" s="145">
        <f t="shared" si="4"/>
        <v>0</v>
      </c>
      <c r="BF297" s="145">
        <f t="shared" si="5"/>
        <v>0</v>
      </c>
      <c r="BG297" s="145">
        <f t="shared" si="6"/>
        <v>0</v>
      </c>
      <c r="BH297" s="145">
        <f t="shared" si="7"/>
        <v>0</v>
      </c>
      <c r="BI297" s="145">
        <f t="shared" si="8"/>
        <v>0</v>
      </c>
      <c r="BJ297" s="17" t="s">
        <v>84</v>
      </c>
      <c r="BK297" s="145">
        <f t="shared" si="9"/>
        <v>0</v>
      </c>
      <c r="BL297" s="17" t="s">
        <v>217</v>
      </c>
      <c r="BM297" s="144" t="s">
        <v>2445</v>
      </c>
    </row>
    <row r="298" spans="2:65" s="1" customFormat="1" ht="44.25" customHeight="1">
      <c r="B298" s="32"/>
      <c r="C298" s="133" t="s">
        <v>485</v>
      </c>
      <c r="D298" s="133" t="s">
        <v>212</v>
      </c>
      <c r="E298" s="134" t="s">
        <v>480</v>
      </c>
      <c r="F298" s="135" t="s">
        <v>2446</v>
      </c>
      <c r="G298" s="136" t="s">
        <v>266</v>
      </c>
      <c r="H298" s="137">
        <v>280</v>
      </c>
      <c r="I298" s="138"/>
      <c r="J298" s="139">
        <f t="shared" si="0"/>
        <v>0</v>
      </c>
      <c r="K298" s="135" t="s">
        <v>1</v>
      </c>
      <c r="L298" s="32"/>
      <c r="M298" s="140" t="s">
        <v>1</v>
      </c>
      <c r="N298" s="141" t="s">
        <v>41</v>
      </c>
      <c r="P298" s="142">
        <f t="shared" si="1"/>
        <v>0</v>
      </c>
      <c r="Q298" s="142">
        <v>0</v>
      </c>
      <c r="R298" s="142">
        <f t="shared" si="2"/>
        <v>0</v>
      </c>
      <c r="S298" s="142">
        <v>0</v>
      </c>
      <c r="T298" s="143">
        <f t="shared" si="3"/>
        <v>0</v>
      </c>
      <c r="AR298" s="144" t="s">
        <v>217</v>
      </c>
      <c r="AT298" s="144" t="s">
        <v>212</v>
      </c>
      <c r="AU298" s="144" t="s">
        <v>86</v>
      </c>
      <c r="AY298" s="17" t="s">
        <v>210</v>
      </c>
      <c r="BE298" s="145">
        <f t="shared" si="4"/>
        <v>0</v>
      </c>
      <c r="BF298" s="145">
        <f t="shared" si="5"/>
        <v>0</v>
      </c>
      <c r="BG298" s="145">
        <f t="shared" si="6"/>
        <v>0</v>
      </c>
      <c r="BH298" s="145">
        <f t="shared" si="7"/>
        <v>0</v>
      </c>
      <c r="BI298" s="145">
        <f t="shared" si="8"/>
        <v>0</v>
      </c>
      <c r="BJ298" s="17" t="s">
        <v>84</v>
      </c>
      <c r="BK298" s="145">
        <f t="shared" si="9"/>
        <v>0</v>
      </c>
      <c r="BL298" s="17" t="s">
        <v>217</v>
      </c>
      <c r="BM298" s="144" t="s">
        <v>2447</v>
      </c>
    </row>
    <row r="299" spans="2:65" s="1" customFormat="1" ht="16.5" customHeight="1">
      <c r="B299" s="32"/>
      <c r="C299" s="170" t="s">
        <v>489</v>
      </c>
      <c r="D299" s="170" t="s">
        <v>327</v>
      </c>
      <c r="E299" s="171" t="s">
        <v>2448</v>
      </c>
      <c r="F299" s="172" t="s">
        <v>2449</v>
      </c>
      <c r="G299" s="173" t="s">
        <v>266</v>
      </c>
      <c r="H299" s="174">
        <v>40</v>
      </c>
      <c r="I299" s="175"/>
      <c r="J299" s="176">
        <f t="shared" si="0"/>
        <v>0</v>
      </c>
      <c r="K299" s="172" t="s">
        <v>1</v>
      </c>
      <c r="L299" s="177"/>
      <c r="M299" s="178" t="s">
        <v>1</v>
      </c>
      <c r="N299" s="179" t="s">
        <v>41</v>
      </c>
      <c r="P299" s="142">
        <f t="shared" si="1"/>
        <v>0</v>
      </c>
      <c r="Q299" s="142">
        <v>5.4000000000000001E-4</v>
      </c>
      <c r="R299" s="142">
        <f t="shared" si="2"/>
        <v>2.1600000000000001E-2</v>
      </c>
      <c r="S299" s="142">
        <v>0</v>
      </c>
      <c r="T299" s="143">
        <f t="shared" si="3"/>
        <v>0</v>
      </c>
      <c r="AR299" s="144" t="s">
        <v>263</v>
      </c>
      <c r="AT299" s="144" t="s">
        <v>327</v>
      </c>
      <c r="AU299" s="144" t="s">
        <v>86</v>
      </c>
      <c r="AY299" s="17" t="s">
        <v>210</v>
      </c>
      <c r="BE299" s="145">
        <f t="shared" si="4"/>
        <v>0</v>
      </c>
      <c r="BF299" s="145">
        <f t="shared" si="5"/>
        <v>0</v>
      </c>
      <c r="BG299" s="145">
        <f t="shared" si="6"/>
        <v>0</v>
      </c>
      <c r="BH299" s="145">
        <f t="shared" si="7"/>
        <v>0</v>
      </c>
      <c r="BI299" s="145">
        <f t="shared" si="8"/>
        <v>0</v>
      </c>
      <c r="BJ299" s="17" t="s">
        <v>84</v>
      </c>
      <c r="BK299" s="145">
        <f t="shared" si="9"/>
        <v>0</v>
      </c>
      <c r="BL299" s="17" t="s">
        <v>217</v>
      </c>
      <c r="BM299" s="144" t="s">
        <v>2450</v>
      </c>
    </row>
    <row r="300" spans="2:65" s="1" customFormat="1" ht="16.5" customHeight="1">
      <c r="B300" s="32"/>
      <c r="C300" s="170" t="s">
        <v>494</v>
      </c>
      <c r="D300" s="170" t="s">
        <v>327</v>
      </c>
      <c r="E300" s="171" t="s">
        <v>2451</v>
      </c>
      <c r="F300" s="172" t="s">
        <v>2452</v>
      </c>
      <c r="G300" s="173" t="s">
        <v>266</v>
      </c>
      <c r="H300" s="174">
        <v>40</v>
      </c>
      <c r="I300" s="175"/>
      <c r="J300" s="176">
        <f t="shared" si="0"/>
        <v>0</v>
      </c>
      <c r="K300" s="172" t="s">
        <v>1</v>
      </c>
      <c r="L300" s="177"/>
      <c r="M300" s="178" t="s">
        <v>1</v>
      </c>
      <c r="N300" s="179" t="s">
        <v>41</v>
      </c>
      <c r="P300" s="142">
        <f t="shared" si="1"/>
        <v>0</v>
      </c>
      <c r="Q300" s="142">
        <v>6.4000000000000005E-4</v>
      </c>
      <c r="R300" s="142">
        <f t="shared" si="2"/>
        <v>2.5600000000000001E-2</v>
      </c>
      <c r="S300" s="142">
        <v>0</v>
      </c>
      <c r="T300" s="143">
        <f t="shared" si="3"/>
        <v>0</v>
      </c>
      <c r="AR300" s="144" t="s">
        <v>263</v>
      </c>
      <c r="AT300" s="144" t="s">
        <v>327</v>
      </c>
      <c r="AU300" s="144" t="s">
        <v>86</v>
      </c>
      <c r="AY300" s="17" t="s">
        <v>210</v>
      </c>
      <c r="BE300" s="145">
        <f t="shared" si="4"/>
        <v>0</v>
      </c>
      <c r="BF300" s="145">
        <f t="shared" si="5"/>
        <v>0</v>
      </c>
      <c r="BG300" s="145">
        <f t="shared" si="6"/>
        <v>0</v>
      </c>
      <c r="BH300" s="145">
        <f t="shared" si="7"/>
        <v>0</v>
      </c>
      <c r="BI300" s="145">
        <f t="shared" si="8"/>
        <v>0</v>
      </c>
      <c r="BJ300" s="17" t="s">
        <v>84</v>
      </c>
      <c r="BK300" s="145">
        <f t="shared" si="9"/>
        <v>0</v>
      </c>
      <c r="BL300" s="17" t="s">
        <v>217</v>
      </c>
      <c r="BM300" s="144" t="s">
        <v>2453</v>
      </c>
    </row>
    <row r="301" spans="2:65" s="1" customFormat="1" ht="16.5" customHeight="1">
      <c r="B301" s="32"/>
      <c r="C301" s="170" t="s">
        <v>313</v>
      </c>
      <c r="D301" s="170" t="s">
        <v>327</v>
      </c>
      <c r="E301" s="171" t="s">
        <v>486</v>
      </c>
      <c r="F301" s="172" t="s">
        <v>487</v>
      </c>
      <c r="G301" s="173" t="s">
        <v>266</v>
      </c>
      <c r="H301" s="174">
        <v>120</v>
      </c>
      <c r="I301" s="175"/>
      <c r="J301" s="176">
        <f t="shared" si="0"/>
        <v>0</v>
      </c>
      <c r="K301" s="172" t="s">
        <v>1</v>
      </c>
      <c r="L301" s="177"/>
      <c r="M301" s="178" t="s">
        <v>1</v>
      </c>
      <c r="N301" s="179" t="s">
        <v>41</v>
      </c>
      <c r="P301" s="142">
        <f t="shared" si="1"/>
        <v>0</v>
      </c>
      <c r="Q301" s="142">
        <v>6.4999999999999997E-4</v>
      </c>
      <c r="R301" s="142">
        <f t="shared" si="2"/>
        <v>7.8E-2</v>
      </c>
      <c r="S301" s="142">
        <v>0</v>
      </c>
      <c r="T301" s="143">
        <f t="shared" si="3"/>
        <v>0</v>
      </c>
      <c r="AR301" s="144" t="s">
        <v>263</v>
      </c>
      <c r="AT301" s="144" t="s">
        <v>327</v>
      </c>
      <c r="AU301" s="144" t="s">
        <v>86</v>
      </c>
      <c r="AY301" s="17" t="s">
        <v>210</v>
      </c>
      <c r="BE301" s="145">
        <f t="shared" si="4"/>
        <v>0</v>
      </c>
      <c r="BF301" s="145">
        <f t="shared" si="5"/>
        <v>0</v>
      </c>
      <c r="BG301" s="145">
        <f t="shared" si="6"/>
        <v>0</v>
      </c>
      <c r="BH301" s="145">
        <f t="shared" si="7"/>
        <v>0</v>
      </c>
      <c r="BI301" s="145">
        <f t="shared" si="8"/>
        <v>0</v>
      </c>
      <c r="BJ301" s="17" t="s">
        <v>84</v>
      </c>
      <c r="BK301" s="145">
        <f t="shared" si="9"/>
        <v>0</v>
      </c>
      <c r="BL301" s="17" t="s">
        <v>217</v>
      </c>
      <c r="BM301" s="144" t="s">
        <v>2454</v>
      </c>
    </row>
    <row r="302" spans="2:65" s="1" customFormat="1" ht="16.5" customHeight="1">
      <c r="B302" s="32"/>
      <c r="C302" s="170" t="s">
        <v>502</v>
      </c>
      <c r="D302" s="170" t="s">
        <v>327</v>
      </c>
      <c r="E302" s="171" t="s">
        <v>2455</v>
      </c>
      <c r="F302" s="172" t="s">
        <v>2456</v>
      </c>
      <c r="G302" s="173" t="s">
        <v>266</v>
      </c>
      <c r="H302" s="174">
        <v>80</v>
      </c>
      <c r="I302" s="175"/>
      <c r="J302" s="176">
        <f t="shared" si="0"/>
        <v>0</v>
      </c>
      <c r="K302" s="172" t="s">
        <v>1</v>
      </c>
      <c r="L302" s="177"/>
      <c r="M302" s="178" t="s">
        <v>1</v>
      </c>
      <c r="N302" s="179" t="s">
        <v>41</v>
      </c>
      <c r="P302" s="142">
        <f t="shared" si="1"/>
        <v>0</v>
      </c>
      <c r="Q302" s="142">
        <v>2.9E-4</v>
      </c>
      <c r="R302" s="142">
        <f t="shared" si="2"/>
        <v>2.3199999999999998E-2</v>
      </c>
      <c r="S302" s="142">
        <v>0</v>
      </c>
      <c r="T302" s="143">
        <f t="shared" si="3"/>
        <v>0</v>
      </c>
      <c r="AR302" s="144" t="s">
        <v>263</v>
      </c>
      <c r="AT302" s="144" t="s">
        <v>327</v>
      </c>
      <c r="AU302" s="144" t="s">
        <v>86</v>
      </c>
      <c r="AY302" s="17" t="s">
        <v>210</v>
      </c>
      <c r="BE302" s="145">
        <f t="shared" si="4"/>
        <v>0</v>
      </c>
      <c r="BF302" s="145">
        <f t="shared" si="5"/>
        <v>0</v>
      </c>
      <c r="BG302" s="145">
        <f t="shared" si="6"/>
        <v>0</v>
      </c>
      <c r="BH302" s="145">
        <f t="shared" si="7"/>
        <v>0</v>
      </c>
      <c r="BI302" s="145">
        <f t="shared" si="8"/>
        <v>0</v>
      </c>
      <c r="BJ302" s="17" t="s">
        <v>84</v>
      </c>
      <c r="BK302" s="145">
        <f t="shared" si="9"/>
        <v>0</v>
      </c>
      <c r="BL302" s="17" t="s">
        <v>217</v>
      </c>
      <c r="BM302" s="144" t="s">
        <v>2457</v>
      </c>
    </row>
    <row r="303" spans="2:65" s="1" customFormat="1" ht="37.9" customHeight="1">
      <c r="B303" s="32"/>
      <c r="C303" s="133" t="s">
        <v>506</v>
      </c>
      <c r="D303" s="133" t="s">
        <v>212</v>
      </c>
      <c r="E303" s="134" t="s">
        <v>2458</v>
      </c>
      <c r="F303" s="135" t="s">
        <v>2459</v>
      </c>
      <c r="G303" s="136" t="s">
        <v>266</v>
      </c>
      <c r="H303" s="137">
        <v>1</v>
      </c>
      <c r="I303" s="138"/>
      <c r="J303" s="139">
        <f t="shared" si="0"/>
        <v>0</v>
      </c>
      <c r="K303" s="135" t="s">
        <v>1</v>
      </c>
      <c r="L303" s="32"/>
      <c r="M303" s="140" t="s">
        <v>1</v>
      </c>
      <c r="N303" s="141" t="s">
        <v>41</v>
      </c>
      <c r="P303" s="142">
        <f t="shared" si="1"/>
        <v>0</v>
      </c>
      <c r="Q303" s="142">
        <v>0</v>
      </c>
      <c r="R303" s="142">
        <f t="shared" si="2"/>
        <v>0</v>
      </c>
      <c r="S303" s="142">
        <v>0</v>
      </c>
      <c r="T303" s="143">
        <f t="shared" si="3"/>
        <v>0</v>
      </c>
      <c r="AR303" s="144" t="s">
        <v>217</v>
      </c>
      <c r="AT303" s="144" t="s">
        <v>212</v>
      </c>
      <c r="AU303" s="144" t="s">
        <v>86</v>
      </c>
      <c r="AY303" s="17" t="s">
        <v>210</v>
      </c>
      <c r="BE303" s="145">
        <f t="shared" si="4"/>
        <v>0</v>
      </c>
      <c r="BF303" s="145">
        <f t="shared" si="5"/>
        <v>0</v>
      </c>
      <c r="BG303" s="145">
        <f t="shared" si="6"/>
        <v>0</v>
      </c>
      <c r="BH303" s="145">
        <f t="shared" si="7"/>
        <v>0</v>
      </c>
      <c r="BI303" s="145">
        <f t="shared" si="8"/>
        <v>0</v>
      </c>
      <c r="BJ303" s="17" t="s">
        <v>84</v>
      </c>
      <c r="BK303" s="145">
        <f t="shared" si="9"/>
        <v>0</v>
      </c>
      <c r="BL303" s="17" t="s">
        <v>217</v>
      </c>
      <c r="BM303" s="144" t="s">
        <v>2460</v>
      </c>
    </row>
    <row r="304" spans="2:65" s="1" customFormat="1" ht="16.5" customHeight="1">
      <c r="B304" s="32"/>
      <c r="C304" s="170" t="s">
        <v>510</v>
      </c>
      <c r="D304" s="170" t="s">
        <v>327</v>
      </c>
      <c r="E304" s="171" t="s">
        <v>2461</v>
      </c>
      <c r="F304" s="172" t="s">
        <v>2462</v>
      </c>
      <c r="G304" s="173" t="s">
        <v>266</v>
      </c>
      <c r="H304" s="174">
        <v>1</v>
      </c>
      <c r="I304" s="175"/>
      <c r="J304" s="176">
        <f t="shared" si="0"/>
        <v>0</v>
      </c>
      <c r="K304" s="172" t="s">
        <v>1</v>
      </c>
      <c r="L304" s="177"/>
      <c r="M304" s="178" t="s">
        <v>1</v>
      </c>
      <c r="N304" s="179" t="s">
        <v>41</v>
      </c>
      <c r="P304" s="142">
        <f t="shared" si="1"/>
        <v>0</v>
      </c>
      <c r="Q304" s="142">
        <v>1.6000000000000001E-3</v>
      </c>
      <c r="R304" s="142">
        <f t="shared" si="2"/>
        <v>1.6000000000000001E-3</v>
      </c>
      <c r="S304" s="142">
        <v>0</v>
      </c>
      <c r="T304" s="143">
        <f t="shared" si="3"/>
        <v>0</v>
      </c>
      <c r="AR304" s="144" t="s">
        <v>263</v>
      </c>
      <c r="AT304" s="144" t="s">
        <v>327</v>
      </c>
      <c r="AU304" s="144" t="s">
        <v>86</v>
      </c>
      <c r="AY304" s="17" t="s">
        <v>210</v>
      </c>
      <c r="BE304" s="145">
        <f t="shared" si="4"/>
        <v>0</v>
      </c>
      <c r="BF304" s="145">
        <f t="shared" si="5"/>
        <v>0</v>
      </c>
      <c r="BG304" s="145">
        <f t="shared" si="6"/>
        <v>0</v>
      </c>
      <c r="BH304" s="145">
        <f t="shared" si="7"/>
        <v>0</v>
      </c>
      <c r="BI304" s="145">
        <f t="shared" si="8"/>
        <v>0</v>
      </c>
      <c r="BJ304" s="17" t="s">
        <v>84</v>
      </c>
      <c r="BK304" s="145">
        <f t="shared" si="9"/>
        <v>0</v>
      </c>
      <c r="BL304" s="17" t="s">
        <v>217</v>
      </c>
      <c r="BM304" s="144" t="s">
        <v>2463</v>
      </c>
    </row>
    <row r="305" spans="2:65" s="1" customFormat="1" ht="37.9" customHeight="1">
      <c r="B305" s="32"/>
      <c r="C305" s="133" t="s">
        <v>514</v>
      </c>
      <c r="D305" s="133" t="s">
        <v>212</v>
      </c>
      <c r="E305" s="134" t="s">
        <v>2464</v>
      </c>
      <c r="F305" s="135" t="s">
        <v>2465</v>
      </c>
      <c r="G305" s="136" t="s">
        <v>266</v>
      </c>
      <c r="H305" s="137">
        <v>26</v>
      </c>
      <c r="I305" s="138"/>
      <c r="J305" s="139">
        <f t="shared" si="0"/>
        <v>0</v>
      </c>
      <c r="K305" s="135" t="s">
        <v>1</v>
      </c>
      <c r="L305" s="32"/>
      <c r="M305" s="140" t="s">
        <v>1</v>
      </c>
      <c r="N305" s="141" t="s">
        <v>41</v>
      </c>
      <c r="P305" s="142">
        <f t="shared" si="1"/>
        <v>0</v>
      </c>
      <c r="Q305" s="142">
        <v>0</v>
      </c>
      <c r="R305" s="142">
        <f t="shared" si="2"/>
        <v>0</v>
      </c>
      <c r="S305" s="142">
        <v>0</v>
      </c>
      <c r="T305" s="143">
        <f t="shared" si="3"/>
        <v>0</v>
      </c>
      <c r="AR305" s="144" t="s">
        <v>217</v>
      </c>
      <c r="AT305" s="144" t="s">
        <v>212</v>
      </c>
      <c r="AU305" s="144" t="s">
        <v>86</v>
      </c>
      <c r="AY305" s="17" t="s">
        <v>210</v>
      </c>
      <c r="BE305" s="145">
        <f t="shared" si="4"/>
        <v>0</v>
      </c>
      <c r="BF305" s="145">
        <f t="shared" si="5"/>
        <v>0</v>
      </c>
      <c r="BG305" s="145">
        <f t="shared" si="6"/>
        <v>0</v>
      </c>
      <c r="BH305" s="145">
        <f t="shared" si="7"/>
        <v>0</v>
      </c>
      <c r="BI305" s="145">
        <f t="shared" si="8"/>
        <v>0</v>
      </c>
      <c r="BJ305" s="17" t="s">
        <v>84</v>
      </c>
      <c r="BK305" s="145">
        <f t="shared" si="9"/>
        <v>0</v>
      </c>
      <c r="BL305" s="17" t="s">
        <v>217</v>
      </c>
      <c r="BM305" s="144" t="s">
        <v>2466</v>
      </c>
    </row>
    <row r="306" spans="2:65" s="1" customFormat="1" ht="16.5" customHeight="1">
      <c r="B306" s="32"/>
      <c r="C306" s="170" t="s">
        <v>518</v>
      </c>
      <c r="D306" s="170" t="s">
        <v>327</v>
      </c>
      <c r="E306" s="171" t="s">
        <v>2467</v>
      </c>
      <c r="F306" s="172" t="s">
        <v>2468</v>
      </c>
      <c r="G306" s="173" t="s">
        <v>266</v>
      </c>
      <c r="H306" s="174">
        <v>26</v>
      </c>
      <c r="I306" s="175"/>
      <c r="J306" s="176">
        <f t="shared" si="0"/>
        <v>0</v>
      </c>
      <c r="K306" s="172" t="s">
        <v>1</v>
      </c>
      <c r="L306" s="177"/>
      <c r="M306" s="178" t="s">
        <v>1</v>
      </c>
      <c r="N306" s="179" t="s">
        <v>41</v>
      </c>
      <c r="P306" s="142">
        <f t="shared" si="1"/>
        <v>0</v>
      </c>
      <c r="Q306" s="142">
        <v>7.9000000000000001E-4</v>
      </c>
      <c r="R306" s="142">
        <f t="shared" si="2"/>
        <v>2.0539999999999999E-2</v>
      </c>
      <c r="S306" s="142">
        <v>0</v>
      </c>
      <c r="T306" s="143">
        <f t="shared" si="3"/>
        <v>0</v>
      </c>
      <c r="AR306" s="144" t="s">
        <v>263</v>
      </c>
      <c r="AT306" s="144" t="s">
        <v>327</v>
      </c>
      <c r="AU306" s="144" t="s">
        <v>86</v>
      </c>
      <c r="AY306" s="17" t="s">
        <v>210</v>
      </c>
      <c r="BE306" s="145">
        <f t="shared" si="4"/>
        <v>0</v>
      </c>
      <c r="BF306" s="145">
        <f t="shared" si="5"/>
        <v>0</v>
      </c>
      <c r="BG306" s="145">
        <f t="shared" si="6"/>
        <v>0</v>
      </c>
      <c r="BH306" s="145">
        <f t="shared" si="7"/>
        <v>0</v>
      </c>
      <c r="BI306" s="145">
        <f t="shared" si="8"/>
        <v>0</v>
      </c>
      <c r="BJ306" s="17" t="s">
        <v>84</v>
      </c>
      <c r="BK306" s="145">
        <f t="shared" si="9"/>
        <v>0</v>
      </c>
      <c r="BL306" s="17" t="s">
        <v>217</v>
      </c>
      <c r="BM306" s="144" t="s">
        <v>2469</v>
      </c>
    </row>
    <row r="307" spans="2:65" s="1" customFormat="1" ht="44.25" customHeight="1">
      <c r="B307" s="32"/>
      <c r="C307" s="133" t="s">
        <v>522</v>
      </c>
      <c r="D307" s="133" t="s">
        <v>212</v>
      </c>
      <c r="E307" s="134" t="s">
        <v>2470</v>
      </c>
      <c r="F307" s="135" t="s">
        <v>2471</v>
      </c>
      <c r="G307" s="136" t="s">
        <v>266</v>
      </c>
      <c r="H307" s="137">
        <v>83</v>
      </c>
      <c r="I307" s="138"/>
      <c r="J307" s="139">
        <f t="shared" si="0"/>
        <v>0</v>
      </c>
      <c r="K307" s="135" t="s">
        <v>1</v>
      </c>
      <c r="L307" s="32"/>
      <c r="M307" s="140" t="s">
        <v>1</v>
      </c>
      <c r="N307" s="141" t="s">
        <v>41</v>
      </c>
      <c r="P307" s="142">
        <f t="shared" si="1"/>
        <v>0</v>
      </c>
      <c r="Q307" s="142">
        <v>0</v>
      </c>
      <c r="R307" s="142">
        <f t="shared" si="2"/>
        <v>0</v>
      </c>
      <c r="S307" s="142">
        <v>0</v>
      </c>
      <c r="T307" s="143">
        <f t="shared" si="3"/>
        <v>0</v>
      </c>
      <c r="AR307" s="144" t="s">
        <v>217</v>
      </c>
      <c r="AT307" s="144" t="s">
        <v>212</v>
      </c>
      <c r="AU307" s="144" t="s">
        <v>86</v>
      </c>
      <c r="AY307" s="17" t="s">
        <v>210</v>
      </c>
      <c r="BE307" s="145">
        <f t="shared" si="4"/>
        <v>0</v>
      </c>
      <c r="BF307" s="145">
        <f t="shared" si="5"/>
        <v>0</v>
      </c>
      <c r="BG307" s="145">
        <f t="shared" si="6"/>
        <v>0</v>
      </c>
      <c r="BH307" s="145">
        <f t="shared" si="7"/>
        <v>0</v>
      </c>
      <c r="BI307" s="145">
        <f t="shared" si="8"/>
        <v>0</v>
      </c>
      <c r="BJ307" s="17" t="s">
        <v>84</v>
      </c>
      <c r="BK307" s="145">
        <f t="shared" si="9"/>
        <v>0</v>
      </c>
      <c r="BL307" s="17" t="s">
        <v>217</v>
      </c>
      <c r="BM307" s="144" t="s">
        <v>2472</v>
      </c>
    </row>
    <row r="308" spans="2:65" s="1" customFormat="1" ht="24.25" customHeight="1">
      <c r="B308" s="32"/>
      <c r="C308" s="170" t="s">
        <v>526</v>
      </c>
      <c r="D308" s="170" t="s">
        <v>327</v>
      </c>
      <c r="E308" s="171" t="s">
        <v>2473</v>
      </c>
      <c r="F308" s="172" t="s">
        <v>2474</v>
      </c>
      <c r="G308" s="173" t="s">
        <v>266</v>
      </c>
      <c r="H308" s="174">
        <v>19</v>
      </c>
      <c r="I308" s="175"/>
      <c r="J308" s="176">
        <f t="shared" si="0"/>
        <v>0</v>
      </c>
      <c r="K308" s="172" t="s">
        <v>1</v>
      </c>
      <c r="L308" s="177"/>
      <c r="M308" s="178" t="s">
        <v>1</v>
      </c>
      <c r="N308" s="179" t="s">
        <v>41</v>
      </c>
      <c r="P308" s="142">
        <f t="shared" si="1"/>
        <v>0</v>
      </c>
      <c r="Q308" s="142">
        <v>1.2999999999999999E-3</v>
      </c>
      <c r="R308" s="142">
        <f t="shared" si="2"/>
        <v>2.47E-2</v>
      </c>
      <c r="S308" s="142">
        <v>0</v>
      </c>
      <c r="T308" s="143">
        <f t="shared" si="3"/>
        <v>0</v>
      </c>
      <c r="AR308" s="144" t="s">
        <v>263</v>
      </c>
      <c r="AT308" s="144" t="s">
        <v>327</v>
      </c>
      <c r="AU308" s="144" t="s">
        <v>86</v>
      </c>
      <c r="AY308" s="17" t="s">
        <v>210</v>
      </c>
      <c r="BE308" s="145">
        <f t="shared" si="4"/>
        <v>0</v>
      </c>
      <c r="BF308" s="145">
        <f t="shared" si="5"/>
        <v>0</v>
      </c>
      <c r="BG308" s="145">
        <f t="shared" si="6"/>
        <v>0</v>
      </c>
      <c r="BH308" s="145">
        <f t="shared" si="7"/>
        <v>0</v>
      </c>
      <c r="BI308" s="145">
        <f t="shared" si="8"/>
        <v>0</v>
      </c>
      <c r="BJ308" s="17" t="s">
        <v>84</v>
      </c>
      <c r="BK308" s="145">
        <f t="shared" si="9"/>
        <v>0</v>
      </c>
      <c r="BL308" s="17" t="s">
        <v>217</v>
      </c>
      <c r="BM308" s="144" t="s">
        <v>2475</v>
      </c>
    </row>
    <row r="309" spans="2:65" s="1" customFormat="1" ht="24.25" customHeight="1">
      <c r="B309" s="32"/>
      <c r="C309" s="170" t="s">
        <v>530</v>
      </c>
      <c r="D309" s="170" t="s">
        <v>327</v>
      </c>
      <c r="E309" s="171" t="s">
        <v>2476</v>
      </c>
      <c r="F309" s="172" t="s">
        <v>2477</v>
      </c>
      <c r="G309" s="173" t="s">
        <v>266</v>
      </c>
      <c r="H309" s="174">
        <v>19</v>
      </c>
      <c r="I309" s="175"/>
      <c r="J309" s="176">
        <f t="shared" si="0"/>
        <v>0</v>
      </c>
      <c r="K309" s="172" t="s">
        <v>1</v>
      </c>
      <c r="L309" s="177"/>
      <c r="M309" s="178" t="s">
        <v>1</v>
      </c>
      <c r="N309" s="179" t="s">
        <v>41</v>
      </c>
      <c r="P309" s="142">
        <f t="shared" si="1"/>
        <v>0</v>
      </c>
      <c r="Q309" s="142">
        <v>1.4E-3</v>
      </c>
      <c r="R309" s="142">
        <f t="shared" si="2"/>
        <v>2.6599999999999999E-2</v>
      </c>
      <c r="S309" s="142">
        <v>0</v>
      </c>
      <c r="T309" s="143">
        <f t="shared" si="3"/>
        <v>0</v>
      </c>
      <c r="AR309" s="144" t="s">
        <v>263</v>
      </c>
      <c r="AT309" s="144" t="s">
        <v>327</v>
      </c>
      <c r="AU309" s="144" t="s">
        <v>86</v>
      </c>
      <c r="AY309" s="17" t="s">
        <v>210</v>
      </c>
      <c r="BE309" s="145">
        <f t="shared" si="4"/>
        <v>0</v>
      </c>
      <c r="BF309" s="145">
        <f t="shared" si="5"/>
        <v>0</v>
      </c>
      <c r="BG309" s="145">
        <f t="shared" si="6"/>
        <v>0</v>
      </c>
      <c r="BH309" s="145">
        <f t="shared" si="7"/>
        <v>0</v>
      </c>
      <c r="BI309" s="145">
        <f t="shared" si="8"/>
        <v>0</v>
      </c>
      <c r="BJ309" s="17" t="s">
        <v>84</v>
      </c>
      <c r="BK309" s="145">
        <f t="shared" si="9"/>
        <v>0</v>
      </c>
      <c r="BL309" s="17" t="s">
        <v>217</v>
      </c>
      <c r="BM309" s="144" t="s">
        <v>2478</v>
      </c>
    </row>
    <row r="310" spans="2:65" s="1" customFormat="1" ht="24.25" customHeight="1">
      <c r="B310" s="32"/>
      <c r="C310" s="170" t="s">
        <v>534</v>
      </c>
      <c r="D310" s="170" t="s">
        <v>327</v>
      </c>
      <c r="E310" s="171" t="s">
        <v>2479</v>
      </c>
      <c r="F310" s="172" t="s">
        <v>2480</v>
      </c>
      <c r="G310" s="173" t="s">
        <v>266</v>
      </c>
      <c r="H310" s="174">
        <v>45</v>
      </c>
      <c r="I310" s="175"/>
      <c r="J310" s="176">
        <f t="shared" si="0"/>
        <v>0</v>
      </c>
      <c r="K310" s="172" t="s">
        <v>1</v>
      </c>
      <c r="L310" s="177"/>
      <c r="M310" s="178" t="s">
        <v>1</v>
      </c>
      <c r="N310" s="179" t="s">
        <v>41</v>
      </c>
      <c r="P310" s="142">
        <f t="shared" si="1"/>
        <v>0</v>
      </c>
      <c r="Q310" s="142">
        <v>1.4E-3</v>
      </c>
      <c r="R310" s="142">
        <f t="shared" si="2"/>
        <v>6.3E-2</v>
      </c>
      <c r="S310" s="142">
        <v>0</v>
      </c>
      <c r="T310" s="143">
        <f t="shared" si="3"/>
        <v>0</v>
      </c>
      <c r="AR310" s="144" t="s">
        <v>263</v>
      </c>
      <c r="AT310" s="144" t="s">
        <v>327</v>
      </c>
      <c r="AU310" s="144" t="s">
        <v>86</v>
      </c>
      <c r="AY310" s="17" t="s">
        <v>210</v>
      </c>
      <c r="BE310" s="145">
        <f t="shared" si="4"/>
        <v>0</v>
      </c>
      <c r="BF310" s="145">
        <f t="shared" si="5"/>
        <v>0</v>
      </c>
      <c r="BG310" s="145">
        <f t="shared" si="6"/>
        <v>0</v>
      </c>
      <c r="BH310" s="145">
        <f t="shared" si="7"/>
        <v>0</v>
      </c>
      <c r="BI310" s="145">
        <f t="shared" si="8"/>
        <v>0</v>
      </c>
      <c r="BJ310" s="17" t="s">
        <v>84</v>
      </c>
      <c r="BK310" s="145">
        <f t="shared" si="9"/>
        <v>0</v>
      </c>
      <c r="BL310" s="17" t="s">
        <v>217</v>
      </c>
      <c r="BM310" s="144" t="s">
        <v>2481</v>
      </c>
    </row>
    <row r="311" spans="2:65" s="1" customFormat="1" ht="37.9" customHeight="1">
      <c r="B311" s="32"/>
      <c r="C311" s="133" t="s">
        <v>538</v>
      </c>
      <c r="D311" s="133" t="s">
        <v>212</v>
      </c>
      <c r="E311" s="134" t="s">
        <v>490</v>
      </c>
      <c r="F311" s="135" t="s">
        <v>491</v>
      </c>
      <c r="G311" s="136" t="s">
        <v>266</v>
      </c>
      <c r="H311" s="137">
        <v>26</v>
      </c>
      <c r="I311" s="138"/>
      <c r="J311" s="139">
        <f t="shared" si="0"/>
        <v>0</v>
      </c>
      <c r="K311" s="135" t="s">
        <v>1</v>
      </c>
      <c r="L311" s="32"/>
      <c r="M311" s="140" t="s">
        <v>1</v>
      </c>
      <c r="N311" s="141" t="s">
        <v>41</v>
      </c>
      <c r="P311" s="142">
        <f t="shared" si="1"/>
        <v>0</v>
      </c>
      <c r="Q311" s="142">
        <v>0</v>
      </c>
      <c r="R311" s="142">
        <f t="shared" si="2"/>
        <v>0</v>
      </c>
      <c r="S311" s="142">
        <v>0</v>
      </c>
      <c r="T311" s="143">
        <f t="shared" si="3"/>
        <v>0</v>
      </c>
      <c r="AR311" s="144" t="s">
        <v>217</v>
      </c>
      <c r="AT311" s="144" t="s">
        <v>212</v>
      </c>
      <c r="AU311" s="144" t="s">
        <v>86</v>
      </c>
      <c r="AY311" s="17" t="s">
        <v>210</v>
      </c>
      <c r="BE311" s="145">
        <f t="shared" si="4"/>
        <v>0</v>
      </c>
      <c r="BF311" s="145">
        <f t="shared" si="5"/>
        <v>0</v>
      </c>
      <c r="BG311" s="145">
        <f t="shared" si="6"/>
        <v>0</v>
      </c>
      <c r="BH311" s="145">
        <f t="shared" si="7"/>
        <v>0</v>
      </c>
      <c r="BI311" s="145">
        <f t="shared" si="8"/>
        <v>0</v>
      </c>
      <c r="BJ311" s="17" t="s">
        <v>84</v>
      </c>
      <c r="BK311" s="145">
        <f t="shared" si="9"/>
        <v>0</v>
      </c>
      <c r="BL311" s="17" t="s">
        <v>217</v>
      </c>
      <c r="BM311" s="144" t="s">
        <v>2482</v>
      </c>
    </row>
    <row r="312" spans="2:65" s="1" customFormat="1" ht="24.25" customHeight="1">
      <c r="B312" s="32"/>
      <c r="C312" s="170" t="s">
        <v>542</v>
      </c>
      <c r="D312" s="170" t="s">
        <v>327</v>
      </c>
      <c r="E312" s="171" t="s">
        <v>2483</v>
      </c>
      <c r="F312" s="172" t="s">
        <v>2484</v>
      </c>
      <c r="G312" s="173" t="s">
        <v>266</v>
      </c>
      <c r="H312" s="174">
        <v>26</v>
      </c>
      <c r="I312" s="175"/>
      <c r="J312" s="176">
        <f t="shared" si="0"/>
        <v>0</v>
      </c>
      <c r="K312" s="172" t="s">
        <v>1</v>
      </c>
      <c r="L312" s="177"/>
      <c r="M312" s="178" t="s">
        <v>1</v>
      </c>
      <c r="N312" s="179" t="s">
        <v>41</v>
      </c>
      <c r="P312" s="142">
        <f t="shared" si="1"/>
        <v>0</v>
      </c>
      <c r="Q312" s="142">
        <v>3.3999999999999998E-3</v>
      </c>
      <c r="R312" s="142">
        <f t="shared" si="2"/>
        <v>8.8399999999999992E-2</v>
      </c>
      <c r="S312" s="142">
        <v>0</v>
      </c>
      <c r="T312" s="143">
        <f t="shared" si="3"/>
        <v>0</v>
      </c>
      <c r="AR312" s="144" t="s">
        <v>263</v>
      </c>
      <c r="AT312" s="144" t="s">
        <v>327</v>
      </c>
      <c r="AU312" s="144" t="s">
        <v>86</v>
      </c>
      <c r="AY312" s="17" t="s">
        <v>210</v>
      </c>
      <c r="BE312" s="145">
        <f t="shared" si="4"/>
        <v>0</v>
      </c>
      <c r="BF312" s="145">
        <f t="shared" si="5"/>
        <v>0</v>
      </c>
      <c r="BG312" s="145">
        <f t="shared" si="6"/>
        <v>0</v>
      </c>
      <c r="BH312" s="145">
        <f t="shared" si="7"/>
        <v>0</v>
      </c>
      <c r="BI312" s="145">
        <f t="shared" si="8"/>
        <v>0</v>
      </c>
      <c r="BJ312" s="17" t="s">
        <v>84</v>
      </c>
      <c r="BK312" s="145">
        <f t="shared" si="9"/>
        <v>0</v>
      </c>
      <c r="BL312" s="17" t="s">
        <v>217</v>
      </c>
      <c r="BM312" s="144" t="s">
        <v>2485</v>
      </c>
    </row>
    <row r="313" spans="2:65" s="1" customFormat="1" ht="44.25" customHeight="1">
      <c r="B313" s="32"/>
      <c r="C313" s="133" t="s">
        <v>546</v>
      </c>
      <c r="D313" s="133" t="s">
        <v>212</v>
      </c>
      <c r="E313" s="134" t="s">
        <v>2486</v>
      </c>
      <c r="F313" s="135" t="s">
        <v>2487</v>
      </c>
      <c r="G313" s="136" t="s">
        <v>266</v>
      </c>
      <c r="H313" s="137">
        <v>6</v>
      </c>
      <c r="I313" s="138"/>
      <c r="J313" s="139">
        <f t="shared" si="0"/>
        <v>0</v>
      </c>
      <c r="K313" s="135" t="s">
        <v>1</v>
      </c>
      <c r="L313" s="32"/>
      <c r="M313" s="140" t="s">
        <v>1</v>
      </c>
      <c r="N313" s="141" t="s">
        <v>41</v>
      </c>
      <c r="P313" s="142">
        <f t="shared" si="1"/>
        <v>0</v>
      </c>
      <c r="Q313" s="142">
        <v>0</v>
      </c>
      <c r="R313" s="142">
        <f t="shared" si="2"/>
        <v>0</v>
      </c>
      <c r="S313" s="142">
        <v>0</v>
      </c>
      <c r="T313" s="143">
        <f t="shared" si="3"/>
        <v>0</v>
      </c>
      <c r="AR313" s="144" t="s">
        <v>217</v>
      </c>
      <c r="AT313" s="144" t="s">
        <v>212</v>
      </c>
      <c r="AU313" s="144" t="s">
        <v>86</v>
      </c>
      <c r="AY313" s="17" t="s">
        <v>210</v>
      </c>
      <c r="BE313" s="145">
        <f t="shared" si="4"/>
        <v>0</v>
      </c>
      <c r="BF313" s="145">
        <f t="shared" si="5"/>
        <v>0</v>
      </c>
      <c r="BG313" s="145">
        <f t="shared" si="6"/>
        <v>0</v>
      </c>
      <c r="BH313" s="145">
        <f t="shared" si="7"/>
        <v>0</v>
      </c>
      <c r="BI313" s="145">
        <f t="shared" si="8"/>
        <v>0</v>
      </c>
      <c r="BJ313" s="17" t="s">
        <v>84</v>
      </c>
      <c r="BK313" s="145">
        <f t="shared" si="9"/>
        <v>0</v>
      </c>
      <c r="BL313" s="17" t="s">
        <v>217</v>
      </c>
      <c r="BM313" s="144" t="s">
        <v>2488</v>
      </c>
    </row>
    <row r="314" spans="2:65" s="1" customFormat="1" ht="16.5" customHeight="1">
      <c r="B314" s="32"/>
      <c r="C314" s="170" t="s">
        <v>550</v>
      </c>
      <c r="D314" s="170" t="s">
        <v>327</v>
      </c>
      <c r="E314" s="171" t="s">
        <v>2489</v>
      </c>
      <c r="F314" s="172" t="s">
        <v>2490</v>
      </c>
      <c r="G314" s="173" t="s">
        <v>266</v>
      </c>
      <c r="H314" s="174">
        <v>4</v>
      </c>
      <c r="I314" s="175"/>
      <c r="J314" s="176">
        <f t="shared" si="0"/>
        <v>0</v>
      </c>
      <c r="K314" s="172" t="s">
        <v>1</v>
      </c>
      <c r="L314" s="177"/>
      <c r="M314" s="178" t="s">
        <v>1</v>
      </c>
      <c r="N314" s="179" t="s">
        <v>41</v>
      </c>
      <c r="P314" s="142">
        <f t="shared" si="1"/>
        <v>0</v>
      </c>
      <c r="Q314" s="142">
        <v>3.9100000000000003E-3</v>
      </c>
      <c r="R314" s="142">
        <f t="shared" si="2"/>
        <v>1.5640000000000001E-2</v>
      </c>
      <c r="S314" s="142">
        <v>0</v>
      </c>
      <c r="T314" s="143">
        <f t="shared" si="3"/>
        <v>0</v>
      </c>
      <c r="AR314" s="144" t="s">
        <v>263</v>
      </c>
      <c r="AT314" s="144" t="s">
        <v>327</v>
      </c>
      <c r="AU314" s="144" t="s">
        <v>86</v>
      </c>
      <c r="AY314" s="17" t="s">
        <v>210</v>
      </c>
      <c r="BE314" s="145">
        <f t="shared" si="4"/>
        <v>0</v>
      </c>
      <c r="BF314" s="145">
        <f t="shared" si="5"/>
        <v>0</v>
      </c>
      <c r="BG314" s="145">
        <f t="shared" si="6"/>
        <v>0</v>
      </c>
      <c r="BH314" s="145">
        <f t="shared" si="7"/>
        <v>0</v>
      </c>
      <c r="BI314" s="145">
        <f t="shared" si="8"/>
        <v>0</v>
      </c>
      <c r="BJ314" s="17" t="s">
        <v>84</v>
      </c>
      <c r="BK314" s="145">
        <f t="shared" si="9"/>
        <v>0</v>
      </c>
      <c r="BL314" s="17" t="s">
        <v>217</v>
      </c>
      <c r="BM314" s="144" t="s">
        <v>2491</v>
      </c>
    </row>
    <row r="315" spans="2:65" s="1" customFormat="1" ht="16.5" customHeight="1">
      <c r="B315" s="32"/>
      <c r="C315" s="170" t="s">
        <v>554</v>
      </c>
      <c r="D315" s="170" t="s">
        <v>327</v>
      </c>
      <c r="E315" s="171" t="s">
        <v>2492</v>
      </c>
      <c r="F315" s="172" t="s">
        <v>2493</v>
      </c>
      <c r="G315" s="173" t="s">
        <v>266</v>
      </c>
      <c r="H315" s="174">
        <v>2</v>
      </c>
      <c r="I315" s="175"/>
      <c r="J315" s="176">
        <f t="shared" si="0"/>
        <v>0</v>
      </c>
      <c r="K315" s="172" t="s">
        <v>1</v>
      </c>
      <c r="L315" s="177"/>
      <c r="M315" s="178" t="s">
        <v>1</v>
      </c>
      <c r="N315" s="179" t="s">
        <v>41</v>
      </c>
      <c r="P315" s="142">
        <f t="shared" si="1"/>
        <v>0</v>
      </c>
      <c r="Q315" s="142">
        <v>6.4000000000000003E-3</v>
      </c>
      <c r="R315" s="142">
        <f t="shared" si="2"/>
        <v>1.2800000000000001E-2</v>
      </c>
      <c r="S315" s="142">
        <v>0</v>
      </c>
      <c r="T315" s="143">
        <f t="shared" si="3"/>
        <v>0</v>
      </c>
      <c r="AR315" s="144" t="s">
        <v>263</v>
      </c>
      <c r="AT315" s="144" t="s">
        <v>327</v>
      </c>
      <c r="AU315" s="144" t="s">
        <v>86</v>
      </c>
      <c r="AY315" s="17" t="s">
        <v>210</v>
      </c>
      <c r="BE315" s="145">
        <f t="shared" si="4"/>
        <v>0</v>
      </c>
      <c r="BF315" s="145">
        <f t="shared" si="5"/>
        <v>0</v>
      </c>
      <c r="BG315" s="145">
        <f t="shared" si="6"/>
        <v>0</v>
      </c>
      <c r="BH315" s="145">
        <f t="shared" si="7"/>
        <v>0</v>
      </c>
      <c r="BI315" s="145">
        <f t="shared" si="8"/>
        <v>0</v>
      </c>
      <c r="BJ315" s="17" t="s">
        <v>84</v>
      </c>
      <c r="BK315" s="145">
        <f t="shared" si="9"/>
        <v>0</v>
      </c>
      <c r="BL315" s="17" t="s">
        <v>217</v>
      </c>
      <c r="BM315" s="144" t="s">
        <v>2494</v>
      </c>
    </row>
    <row r="316" spans="2:65" s="1" customFormat="1" ht="37.9" customHeight="1">
      <c r="B316" s="32"/>
      <c r="C316" s="133" t="s">
        <v>558</v>
      </c>
      <c r="D316" s="133" t="s">
        <v>212</v>
      </c>
      <c r="E316" s="134" t="s">
        <v>1804</v>
      </c>
      <c r="F316" s="135" t="s">
        <v>1805</v>
      </c>
      <c r="G316" s="136" t="s">
        <v>266</v>
      </c>
      <c r="H316" s="137">
        <v>1</v>
      </c>
      <c r="I316" s="138"/>
      <c r="J316" s="139">
        <f t="shared" si="0"/>
        <v>0</v>
      </c>
      <c r="K316" s="135" t="s">
        <v>1</v>
      </c>
      <c r="L316" s="32"/>
      <c r="M316" s="140" t="s">
        <v>1</v>
      </c>
      <c r="N316" s="141" t="s">
        <v>41</v>
      </c>
      <c r="P316" s="142">
        <f t="shared" si="1"/>
        <v>0</v>
      </c>
      <c r="Q316" s="142">
        <v>0</v>
      </c>
      <c r="R316" s="142">
        <f t="shared" si="2"/>
        <v>0</v>
      </c>
      <c r="S316" s="142">
        <v>0</v>
      </c>
      <c r="T316" s="143">
        <f t="shared" si="3"/>
        <v>0</v>
      </c>
      <c r="AR316" s="144" t="s">
        <v>217</v>
      </c>
      <c r="AT316" s="144" t="s">
        <v>212</v>
      </c>
      <c r="AU316" s="144" t="s">
        <v>86</v>
      </c>
      <c r="AY316" s="17" t="s">
        <v>210</v>
      </c>
      <c r="BE316" s="145">
        <f t="shared" si="4"/>
        <v>0</v>
      </c>
      <c r="BF316" s="145">
        <f t="shared" si="5"/>
        <v>0</v>
      </c>
      <c r="BG316" s="145">
        <f t="shared" si="6"/>
        <v>0</v>
      </c>
      <c r="BH316" s="145">
        <f t="shared" si="7"/>
        <v>0</v>
      </c>
      <c r="BI316" s="145">
        <f t="shared" si="8"/>
        <v>0</v>
      </c>
      <c r="BJ316" s="17" t="s">
        <v>84</v>
      </c>
      <c r="BK316" s="145">
        <f t="shared" si="9"/>
        <v>0</v>
      </c>
      <c r="BL316" s="17" t="s">
        <v>217</v>
      </c>
      <c r="BM316" s="144" t="s">
        <v>2495</v>
      </c>
    </row>
    <row r="317" spans="2:65" s="1" customFormat="1" ht="24.25" customHeight="1">
      <c r="B317" s="32"/>
      <c r="C317" s="170" t="s">
        <v>563</v>
      </c>
      <c r="D317" s="170" t="s">
        <v>327</v>
      </c>
      <c r="E317" s="171" t="s">
        <v>1807</v>
      </c>
      <c r="F317" s="172" t="s">
        <v>1808</v>
      </c>
      <c r="G317" s="173" t="s">
        <v>266</v>
      </c>
      <c r="H317" s="174">
        <v>1</v>
      </c>
      <c r="I317" s="175"/>
      <c r="J317" s="176">
        <f t="shared" si="0"/>
        <v>0</v>
      </c>
      <c r="K317" s="172" t="s">
        <v>1</v>
      </c>
      <c r="L317" s="177"/>
      <c r="M317" s="178" t="s">
        <v>1</v>
      </c>
      <c r="N317" s="179" t="s">
        <v>41</v>
      </c>
      <c r="P317" s="142">
        <f t="shared" si="1"/>
        <v>0</v>
      </c>
      <c r="Q317" s="142">
        <v>7.3000000000000001E-3</v>
      </c>
      <c r="R317" s="142">
        <f t="shared" si="2"/>
        <v>7.3000000000000001E-3</v>
      </c>
      <c r="S317" s="142">
        <v>0</v>
      </c>
      <c r="T317" s="143">
        <f t="shared" si="3"/>
        <v>0</v>
      </c>
      <c r="AR317" s="144" t="s">
        <v>263</v>
      </c>
      <c r="AT317" s="144" t="s">
        <v>327</v>
      </c>
      <c r="AU317" s="144" t="s">
        <v>86</v>
      </c>
      <c r="AY317" s="17" t="s">
        <v>210</v>
      </c>
      <c r="BE317" s="145">
        <f t="shared" si="4"/>
        <v>0</v>
      </c>
      <c r="BF317" s="145">
        <f t="shared" si="5"/>
        <v>0</v>
      </c>
      <c r="BG317" s="145">
        <f t="shared" si="6"/>
        <v>0</v>
      </c>
      <c r="BH317" s="145">
        <f t="shared" si="7"/>
        <v>0</v>
      </c>
      <c r="BI317" s="145">
        <f t="shared" si="8"/>
        <v>0</v>
      </c>
      <c r="BJ317" s="17" t="s">
        <v>84</v>
      </c>
      <c r="BK317" s="145">
        <f t="shared" si="9"/>
        <v>0</v>
      </c>
      <c r="BL317" s="17" t="s">
        <v>217</v>
      </c>
      <c r="BM317" s="144" t="s">
        <v>2496</v>
      </c>
    </row>
    <row r="318" spans="2:65" s="1" customFormat="1" ht="49.15" customHeight="1">
      <c r="B318" s="32"/>
      <c r="C318" s="133" t="s">
        <v>568</v>
      </c>
      <c r="D318" s="133" t="s">
        <v>212</v>
      </c>
      <c r="E318" s="134" t="s">
        <v>2497</v>
      </c>
      <c r="F318" s="135" t="s">
        <v>2498</v>
      </c>
      <c r="G318" s="136" t="s">
        <v>266</v>
      </c>
      <c r="H318" s="137">
        <v>1</v>
      </c>
      <c r="I318" s="138"/>
      <c r="J318" s="139">
        <f t="shared" si="0"/>
        <v>0</v>
      </c>
      <c r="K318" s="135" t="s">
        <v>1</v>
      </c>
      <c r="L318" s="32"/>
      <c r="M318" s="140" t="s">
        <v>1</v>
      </c>
      <c r="N318" s="141" t="s">
        <v>41</v>
      </c>
      <c r="P318" s="142">
        <f t="shared" si="1"/>
        <v>0</v>
      </c>
      <c r="Q318" s="142">
        <v>4.1279999999999997E-2</v>
      </c>
      <c r="R318" s="142">
        <f t="shared" si="2"/>
        <v>4.1279999999999997E-2</v>
      </c>
      <c r="S318" s="142">
        <v>0</v>
      </c>
      <c r="T318" s="143">
        <f t="shared" si="3"/>
        <v>0</v>
      </c>
      <c r="AR318" s="144" t="s">
        <v>217</v>
      </c>
      <c r="AT318" s="144" t="s">
        <v>212</v>
      </c>
      <c r="AU318" s="144" t="s">
        <v>86</v>
      </c>
      <c r="AY318" s="17" t="s">
        <v>210</v>
      </c>
      <c r="BE318" s="145">
        <f t="shared" si="4"/>
        <v>0</v>
      </c>
      <c r="BF318" s="145">
        <f t="shared" si="5"/>
        <v>0</v>
      </c>
      <c r="BG318" s="145">
        <f t="shared" si="6"/>
        <v>0</v>
      </c>
      <c r="BH318" s="145">
        <f t="shared" si="7"/>
        <v>0</v>
      </c>
      <c r="BI318" s="145">
        <f t="shared" si="8"/>
        <v>0</v>
      </c>
      <c r="BJ318" s="17" t="s">
        <v>84</v>
      </c>
      <c r="BK318" s="145">
        <f t="shared" si="9"/>
        <v>0</v>
      </c>
      <c r="BL318" s="17" t="s">
        <v>217</v>
      </c>
      <c r="BM318" s="144" t="s">
        <v>2499</v>
      </c>
    </row>
    <row r="319" spans="2:65" s="1" customFormat="1" ht="49.15" customHeight="1">
      <c r="B319" s="32"/>
      <c r="C319" s="133" t="s">
        <v>574</v>
      </c>
      <c r="D319" s="133" t="s">
        <v>212</v>
      </c>
      <c r="E319" s="134" t="s">
        <v>2500</v>
      </c>
      <c r="F319" s="135" t="s">
        <v>2501</v>
      </c>
      <c r="G319" s="136" t="s">
        <v>266</v>
      </c>
      <c r="H319" s="137">
        <v>2</v>
      </c>
      <c r="I319" s="138"/>
      <c r="J319" s="139">
        <f t="shared" si="0"/>
        <v>0</v>
      </c>
      <c r="K319" s="135" t="s">
        <v>1</v>
      </c>
      <c r="L319" s="32"/>
      <c r="M319" s="140" t="s">
        <v>1</v>
      </c>
      <c r="N319" s="141" t="s">
        <v>41</v>
      </c>
      <c r="P319" s="142">
        <f t="shared" si="1"/>
        <v>0</v>
      </c>
      <c r="Q319" s="142">
        <v>4.1680000000000002E-2</v>
      </c>
      <c r="R319" s="142">
        <f t="shared" si="2"/>
        <v>8.3360000000000004E-2</v>
      </c>
      <c r="S319" s="142">
        <v>0</v>
      </c>
      <c r="T319" s="143">
        <f t="shared" si="3"/>
        <v>0</v>
      </c>
      <c r="AR319" s="144" t="s">
        <v>217</v>
      </c>
      <c r="AT319" s="144" t="s">
        <v>212</v>
      </c>
      <c r="AU319" s="144" t="s">
        <v>86</v>
      </c>
      <c r="AY319" s="17" t="s">
        <v>210</v>
      </c>
      <c r="BE319" s="145">
        <f t="shared" si="4"/>
        <v>0</v>
      </c>
      <c r="BF319" s="145">
        <f t="shared" si="5"/>
        <v>0</v>
      </c>
      <c r="BG319" s="145">
        <f t="shared" si="6"/>
        <v>0</v>
      </c>
      <c r="BH319" s="145">
        <f t="shared" si="7"/>
        <v>0</v>
      </c>
      <c r="BI319" s="145">
        <f t="shared" si="8"/>
        <v>0</v>
      </c>
      <c r="BJ319" s="17" t="s">
        <v>84</v>
      </c>
      <c r="BK319" s="145">
        <f t="shared" si="9"/>
        <v>0</v>
      </c>
      <c r="BL319" s="17" t="s">
        <v>217</v>
      </c>
      <c r="BM319" s="144" t="s">
        <v>2502</v>
      </c>
    </row>
    <row r="320" spans="2:65" s="1" customFormat="1" ht="21.75" customHeight="1">
      <c r="B320" s="32"/>
      <c r="C320" s="133" t="s">
        <v>579</v>
      </c>
      <c r="D320" s="133" t="s">
        <v>212</v>
      </c>
      <c r="E320" s="134" t="s">
        <v>2018</v>
      </c>
      <c r="F320" s="135" t="s">
        <v>2019</v>
      </c>
      <c r="G320" s="136" t="s">
        <v>240</v>
      </c>
      <c r="H320" s="137">
        <v>722.59</v>
      </c>
      <c r="I320" s="138"/>
      <c r="J320" s="139">
        <f t="shared" si="0"/>
        <v>0</v>
      </c>
      <c r="K320" s="135" t="s">
        <v>1</v>
      </c>
      <c r="L320" s="32"/>
      <c r="M320" s="140" t="s">
        <v>1</v>
      </c>
      <c r="N320" s="141" t="s">
        <v>41</v>
      </c>
      <c r="P320" s="142">
        <f t="shared" si="1"/>
        <v>0</v>
      </c>
      <c r="Q320" s="142">
        <v>9.0000000000000006E-5</v>
      </c>
      <c r="R320" s="142">
        <f t="shared" si="2"/>
        <v>6.503310000000001E-2</v>
      </c>
      <c r="S320" s="142">
        <v>0</v>
      </c>
      <c r="T320" s="143">
        <f t="shared" si="3"/>
        <v>0</v>
      </c>
      <c r="AR320" s="144" t="s">
        <v>217</v>
      </c>
      <c r="AT320" s="144" t="s">
        <v>212</v>
      </c>
      <c r="AU320" s="144" t="s">
        <v>86</v>
      </c>
      <c r="AY320" s="17" t="s">
        <v>210</v>
      </c>
      <c r="BE320" s="145">
        <f t="shared" si="4"/>
        <v>0</v>
      </c>
      <c r="BF320" s="145">
        <f t="shared" si="5"/>
        <v>0</v>
      </c>
      <c r="BG320" s="145">
        <f t="shared" si="6"/>
        <v>0</v>
      </c>
      <c r="BH320" s="145">
        <f t="shared" si="7"/>
        <v>0</v>
      </c>
      <c r="BI320" s="145">
        <f t="shared" si="8"/>
        <v>0</v>
      </c>
      <c r="BJ320" s="17" t="s">
        <v>84</v>
      </c>
      <c r="BK320" s="145">
        <f t="shared" si="9"/>
        <v>0</v>
      </c>
      <c r="BL320" s="17" t="s">
        <v>217</v>
      </c>
      <c r="BM320" s="144" t="s">
        <v>2503</v>
      </c>
    </row>
    <row r="321" spans="2:65" s="1" customFormat="1" ht="38.65" customHeight="1">
      <c r="B321" s="32"/>
      <c r="C321" s="133" t="s">
        <v>446</v>
      </c>
      <c r="D321" s="133" t="s">
        <v>212</v>
      </c>
      <c r="E321" s="134" t="s">
        <v>2504</v>
      </c>
      <c r="F321" s="135" t="s">
        <v>2505</v>
      </c>
      <c r="G321" s="136" t="s">
        <v>810</v>
      </c>
      <c r="H321" s="137">
        <v>20</v>
      </c>
      <c r="I321" s="138"/>
      <c r="J321" s="139">
        <f t="shared" si="0"/>
        <v>0</v>
      </c>
      <c r="K321" s="135" t="s">
        <v>1</v>
      </c>
      <c r="L321" s="32"/>
      <c r="M321" s="140" t="s">
        <v>1</v>
      </c>
      <c r="N321" s="141" t="s">
        <v>41</v>
      </c>
      <c r="P321" s="142">
        <f t="shared" si="1"/>
        <v>0</v>
      </c>
      <c r="Q321" s="142">
        <v>0</v>
      </c>
      <c r="R321" s="142">
        <f t="shared" si="2"/>
        <v>0</v>
      </c>
      <c r="S321" s="142">
        <v>0</v>
      </c>
      <c r="T321" s="143">
        <f t="shared" si="3"/>
        <v>0</v>
      </c>
      <c r="AR321" s="144" t="s">
        <v>217</v>
      </c>
      <c r="AT321" s="144" t="s">
        <v>212</v>
      </c>
      <c r="AU321" s="144" t="s">
        <v>86</v>
      </c>
      <c r="AY321" s="17" t="s">
        <v>210</v>
      </c>
      <c r="BE321" s="145">
        <f t="shared" si="4"/>
        <v>0</v>
      </c>
      <c r="BF321" s="145">
        <f t="shared" si="5"/>
        <v>0</v>
      </c>
      <c r="BG321" s="145">
        <f t="shared" si="6"/>
        <v>0</v>
      </c>
      <c r="BH321" s="145">
        <f t="shared" si="7"/>
        <v>0</v>
      </c>
      <c r="BI321" s="145">
        <f t="shared" si="8"/>
        <v>0</v>
      </c>
      <c r="BJ321" s="17" t="s">
        <v>84</v>
      </c>
      <c r="BK321" s="145">
        <f t="shared" si="9"/>
        <v>0</v>
      </c>
      <c r="BL321" s="17" t="s">
        <v>217</v>
      </c>
      <c r="BM321" s="144" t="s">
        <v>2506</v>
      </c>
    </row>
    <row r="322" spans="2:65" s="1" customFormat="1" ht="52.15" customHeight="1">
      <c r="B322" s="32"/>
      <c r="C322" s="133" t="s">
        <v>589</v>
      </c>
      <c r="D322" s="133" t="s">
        <v>212</v>
      </c>
      <c r="E322" s="134" t="s">
        <v>2507</v>
      </c>
      <c r="F322" s="135" t="s">
        <v>2508</v>
      </c>
      <c r="G322" s="136" t="s">
        <v>810</v>
      </c>
      <c r="H322" s="137">
        <v>1</v>
      </c>
      <c r="I322" s="138"/>
      <c r="J322" s="139">
        <f t="shared" si="0"/>
        <v>0</v>
      </c>
      <c r="K322" s="135" t="s">
        <v>1</v>
      </c>
      <c r="L322" s="32"/>
      <c r="M322" s="140" t="s">
        <v>1</v>
      </c>
      <c r="N322" s="141" t="s">
        <v>41</v>
      </c>
      <c r="P322" s="142">
        <f t="shared" si="1"/>
        <v>0</v>
      </c>
      <c r="Q322" s="142">
        <v>0</v>
      </c>
      <c r="R322" s="142">
        <f t="shared" si="2"/>
        <v>0</v>
      </c>
      <c r="S322" s="142">
        <v>0</v>
      </c>
      <c r="T322" s="143">
        <f t="shared" si="3"/>
        <v>0</v>
      </c>
      <c r="AR322" s="144" t="s">
        <v>217</v>
      </c>
      <c r="AT322" s="144" t="s">
        <v>212</v>
      </c>
      <c r="AU322" s="144" t="s">
        <v>86</v>
      </c>
      <c r="AY322" s="17" t="s">
        <v>210</v>
      </c>
      <c r="BE322" s="145">
        <f t="shared" si="4"/>
        <v>0</v>
      </c>
      <c r="BF322" s="145">
        <f t="shared" si="5"/>
        <v>0</v>
      </c>
      <c r="BG322" s="145">
        <f t="shared" si="6"/>
        <v>0</v>
      </c>
      <c r="BH322" s="145">
        <f t="shared" si="7"/>
        <v>0</v>
      </c>
      <c r="BI322" s="145">
        <f t="shared" si="8"/>
        <v>0</v>
      </c>
      <c r="BJ322" s="17" t="s">
        <v>84</v>
      </c>
      <c r="BK322" s="145">
        <f t="shared" si="9"/>
        <v>0</v>
      </c>
      <c r="BL322" s="17" t="s">
        <v>217</v>
      </c>
      <c r="BM322" s="144" t="s">
        <v>2509</v>
      </c>
    </row>
    <row r="323" spans="2:65" s="11" customFormat="1" ht="22.9" customHeight="1">
      <c r="B323" s="121"/>
      <c r="D323" s="122" t="s">
        <v>75</v>
      </c>
      <c r="E323" s="131" t="s">
        <v>269</v>
      </c>
      <c r="F323" s="131" t="s">
        <v>562</v>
      </c>
      <c r="I323" s="124"/>
      <c r="J323" s="132">
        <f>BK323</f>
        <v>0</v>
      </c>
      <c r="L323" s="121"/>
      <c r="M323" s="126"/>
      <c r="P323" s="127">
        <f>P324+P325+P326</f>
        <v>0</v>
      </c>
      <c r="R323" s="127">
        <f>R324+R325+R326</f>
        <v>0.25896000000000002</v>
      </c>
      <c r="T323" s="128">
        <f>T324+T325+T326</f>
        <v>0</v>
      </c>
      <c r="AR323" s="122" t="s">
        <v>84</v>
      </c>
      <c r="AT323" s="129" t="s">
        <v>75</v>
      </c>
      <c r="AU323" s="129" t="s">
        <v>84</v>
      </c>
      <c r="AY323" s="122" t="s">
        <v>210</v>
      </c>
      <c r="BK323" s="130">
        <f>BK324+BK325+BK326</f>
        <v>0</v>
      </c>
    </row>
    <row r="324" spans="2:65" s="1" customFormat="1" ht="49.15" customHeight="1">
      <c r="B324" s="32"/>
      <c r="C324" s="133" t="s">
        <v>595</v>
      </c>
      <c r="D324" s="133" t="s">
        <v>212</v>
      </c>
      <c r="E324" s="134" t="s">
        <v>2048</v>
      </c>
      <c r="F324" s="135" t="s">
        <v>2049</v>
      </c>
      <c r="G324" s="136" t="s">
        <v>240</v>
      </c>
      <c r="H324" s="137">
        <v>2</v>
      </c>
      <c r="I324" s="138"/>
      <c r="J324" s="139">
        <f>ROUND(I324*H324,2)</f>
        <v>0</v>
      </c>
      <c r="K324" s="135" t="s">
        <v>1</v>
      </c>
      <c r="L324" s="32"/>
      <c r="M324" s="140" t="s">
        <v>1</v>
      </c>
      <c r="N324" s="141" t="s">
        <v>41</v>
      </c>
      <c r="P324" s="142">
        <f>O324*H324</f>
        <v>0</v>
      </c>
      <c r="Q324" s="142">
        <v>0.12948000000000001</v>
      </c>
      <c r="R324" s="142">
        <f>Q324*H324</f>
        <v>0.25896000000000002</v>
      </c>
      <c r="S324" s="142">
        <v>0</v>
      </c>
      <c r="T324" s="143">
        <f>S324*H324</f>
        <v>0</v>
      </c>
      <c r="AR324" s="144" t="s">
        <v>217</v>
      </c>
      <c r="AT324" s="144" t="s">
        <v>212</v>
      </c>
      <c r="AU324" s="144" t="s">
        <v>86</v>
      </c>
      <c r="AY324" s="17" t="s">
        <v>210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7" t="s">
        <v>84</v>
      </c>
      <c r="BK324" s="145">
        <f>ROUND(I324*H324,2)</f>
        <v>0</v>
      </c>
      <c r="BL324" s="17" t="s">
        <v>217</v>
      </c>
      <c r="BM324" s="144" t="s">
        <v>2510</v>
      </c>
    </row>
    <row r="325" spans="2:65" s="1" customFormat="1" ht="78" customHeight="1">
      <c r="B325" s="32"/>
      <c r="C325" s="133" t="s">
        <v>601</v>
      </c>
      <c r="D325" s="133" t="s">
        <v>212</v>
      </c>
      <c r="E325" s="134" t="s">
        <v>2054</v>
      </c>
      <c r="F325" s="135" t="s">
        <v>2055</v>
      </c>
      <c r="G325" s="136" t="s">
        <v>240</v>
      </c>
      <c r="H325" s="137">
        <v>2</v>
      </c>
      <c r="I325" s="138"/>
      <c r="J325" s="139">
        <f>ROUND(I325*H325,2)</f>
        <v>0</v>
      </c>
      <c r="K325" s="135" t="s">
        <v>1</v>
      </c>
      <c r="L325" s="32"/>
      <c r="M325" s="140" t="s">
        <v>1</v>
      </c>
      <c r="N325" s="141" t="s">
        <v>41</v>
      </c>
      <c r="P325" s="142">
        <f>O325*H325</f>
        <v>0</v>
      </c>
      <c r="Q325" s="142">
        <v>0</v>
      </c>
      <c r="R325" s="142">
        <f>Q325*H325</f>
        <v>0</v>
      </c>
      <c r="S325" s="142">
        <v>0</v>
      </c>
      <c r="T325" s="143">
        <f>S325*H325</f>
        <v>0</v>
      </c>
      <c r="AR325" s="144" t="s">
        <v>217</v>
      </c>
      <c r="AT325" s="144" t="s">
        <v>212</v>
      </c>
      <c r="AU325" s="144" t="s">
        <v>86</v>
      </c>
      <c r="AY325" s="17" t="s">
        <v>210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7" t="s">
        <v>84</v>
      </c>
      <c r="BK325" s="145">
        <f>ROUND(I325*H325,2)</f>
        <v>0</v>
      </c>
      <c r="BL325" s="17" t="s">
        <v>217</v>
      </c>
      <c r="BM325" s="144" t="s">
        <v>2511</v>
      </c>
    </row>
    <row r="326" spans="2:65" s="11" customFormat="1" ht="20.9" customHeight="1">
      <c r="B326" s="121"/>
      <c r="D326" s="122" t="s">
        <v>75</v>
      </c>
      <c r="E326" s="131" t="s">
        <v>689</v>
      </c>
      <c r="F326" s="131" t="s">
        <v>2057</v>
      </c>
      <c r="I326" s="124"/>
      <c r="J326" s="132">
        <f>BK326</f>
        <v>0</v>
      </c>
      <c r="L326" s="121"/>
      <c r="M326" s="126"/>
      <c r="P326" s="127">
        <f>SUM(P327:P328)</f>
        <v>0</v>
      </c>
      <c r="R326" s="127">
        <f>SUM(R327:R328)</f>
        <v>0</v>
      </c>
      <c r="T326" s="128">
        <f>SUM(T327:T328)</f>
        <v>0</v>
      </c>
      <c r="AR326" s="122" t="s">
        <v>84</v>
      </c>
      <c r="AT326" s="129" t="s">
        <v>75</v>
      </c>
      <c r="AU326" s="129" t="s">
        <v>86</v>
      </c>
      <c r="AY326" s="122" t="s">
        <v>210</v>
      </c>
      <c r="BK326" s="130">
        <f>SUM(BK327:BK328)</f>
        <v>0</v>
      </c>
    </row>
    <row r="327" spans="2:65" s="1" customFormat="1" ht="24.25" customHeight="1">
      <c r="B327" s="32"/>
      <c r="C327" s="133" t="s">
        <v>609</v>
      </c>
      <c r="D327" s="133" t="s">
        <v>212</v>
      </c>
      <c r="E327" s="134" t="s">
        <v>638</v>
      </c>
      <c r="F327" s="135" t="s">
        <v>639</v>
      </c>
      <c r="G327" s="136" t="s">
        <v>240</v>
      </c>
      <c r="H327" s="137">
        <v>12</v>
      </c>
      <c r="I327" s="138"/>
      <c r="J327" s="139">
        <f>ROUND(I327*H327,2)</f>
        <v>0</v>
      </c>
      <c r="K327" s="135" t="s">
        <v>1</v>
      </c>
      <c r="L327" s="32"/>
      <c r="M327" s="140" t="s">
        <v>1</v>
      </c>
      <c r="N327" s="141" t="s">
        <v>41</v>
      </c>
      <c r="P327" s="142">
        <f>O327*H327</f>
        <v>0</v>
      </c>
      <c r="Q327" s="142">
        <v>0</v>
      </c>
      <c r="R327" s="142">
        <f>Q327*H327</f>
        <v>0</v>
      </c>
      <c r="S327" s="142">
        <v>0</v>
      </c>
      <c r="T327" s="143">
        <f>S327*H327</f>
        <v>0</v>
      </c>
      <c r="AR327" s="144" t="s">
        <v>217</v>
      </c>
      <c r="AT327" s="144" t="s">
        <v>212</v>
      </c>
      <c r="AU327" s="144" t="s">
        <v>231</v>
      </c>
      <c r="AY327" s="17" t="s">
        <v>210</v>
      </c>
      <c r="BE327" s="145">
        <f>IF(N327="základní",J327,0)</f>
        <v>0</v>
      </c>
      <c r="BF327" s="145">
        <f>IF(N327="snížená",J327,0)</f>
        <v>0</v>
      </c>
      <c r="BG327" s="145">
        <f>IF(N327="zákl. přenesená",J327,0)</f>
        <v>0</v>
      </c>
      <c r="BH327" s="145">
        <f>IF(N327="sníž. přenesená",J327,0)</f>
        <v>0</v>
      </c>
      <c r="BI327" s="145">
        <f>IF(N327="nulová",J327,0)</f>
        <v>0</v>
      </c>
      <c r="BJ327" s="17" t="s">
        <v>84</v>
      </c>
      <c r="BK327" s="145">
        <f>ROUND(I327*H327,2)</f>
        <v>0</v>
      </c>
      <c r="BL327" s="17" t="s">
        <v>217</v>
      </c>
      <c r="BM327" s="144" t="s">
        <v>2512</v>
      </c>
    </row>
    <row r="328" spans="2:65" s="13" customFormat="1">
      <c r="B328" s="156"/>
      <c r="D328" s="146" t="s">
        <v>221</v>
      </c>
      <c r="E328" s="157" t="s">
        <v>1</v>
      </c>
      <c r="F328" s="158" t="s">
        <v>2513</v>
      </c>
      <c r="H328" s="159">
        <v>12</v>
      </c>
      <c r="I328" s="160"/>
      <c r="L328" s="156"/>
      <c r="M328" s="161"/>
      <c r="T328" s="162"/>
      <c r="AT328" s="157" t="s">
        <v>221</v>
      </c>
      <c r="AU328" s="157" t="s">
        <v>231</v>
      </c>
      <c r="AV328" s="13" t="s">
        <v>86</v>
      </c>
      <c r="AW328" s="13" t="s">
        <v>32</v>
      </c>
      <c r="AX328" s="13" t="s">
        <v>84</v>
      </c>
      <c r="AY328" s="157" t="s">
        <v>210</v>
      </c>
    </row>
    <row r="329" spans="2:65" s="11" customFormat="1" ht="22.9" customHeight="1">
      <c r="B329" s="121"/>
      <c r="D329" s="122" t="s">
        <v>75</v>
      </c>
      <c r="E329" s="131" t="s">
        <v>735</v>
      </c>
      <c r="F329" s="131" t="s">
        <v>736</v>
      </c>
      <c r="I329" s="124"/>
      <c r="J329" s="132">
        <f>BK329</f>
        <v>0</v>
      </c>
      <c r="L329" s="121"/>
      <c r="M329" s="126"/>
      <c r="P329" s="127">
        <f>SUM(P330:P334)</f>
        <v>0</v>
      </c>
      <c r="R329" s="127">
        <f>SUM(R330:R334)</f>
        <v>0</v>
      </c>
      <c r="T329" s="128">
        <f>SUM(T330:T334)</f>
        <v>0</v>
      </c>
      <c r="AR329" s="122" t="s">
        <v>84</v>
      </c>
      <c r="AT329" s="129" t="s">
        <v>75</v>
      </c>
      <c r="AU329" s="129" t="s">
        <v>84</v>
      </c>
      <c r="AY329" s="122" t="s">
        <v>210</v>
      </c>
      <c r="BK329" s="130">
        <f>SUM(BK330:BK334)</f>
        <v>0</v>
      </c>
    </row>
    <row r="330" spans="2:65" s="1" customFormat="1" ht="49.15" customHeight="1">
      <c r="B330" s="32"/>
      <c r="C330" s="133" t="s">
        <v>615</v>
      </c>
      <c r="D330" s="133" t="s">
        <v>212</v>
      </c>
      <c r="E330" s="134" t="s">
        <v>738</v>
      </c>
      <c r="F330" s="135" t="s">
        <v>739</v>
      </c>
      <c r="G330" s="136" t="s">
        <v>330</v>
      </c>
      <c r="H330" s="137">
        <v>1.32</v>
      </c>
      <c r="I330" s="138"/>
      <c r="J330" s="139">
        <f>ROUND(I330*H330,2)</f>
        <v>0</v>
      </c>
      <c r="K330" s="135" t="s">
        <v>1</v>
      </c>
      <c r="L330" s="32"/>
      <c r="M330" s="140" t="s">
        <v>1</v>
      </c>
      <c r="N330" s="141" t="s">
        <v>41</v>
      </c>
      <c r="P330" s="142">
        <f>O330*H330</f>
        <v>0</v>
      </c>
      <c r="Q330" s="142">
        <v>0</v>
      </c>
      <c r="R330" s="142">
        <f>Q330*H330</f>
        <v>0</v>
      </c>
      <c r="S330" s="142">
        <v>0</v>
      </c>
      <c r="T330" s="143">
        <f>S330*H330</f>
        <v>0</v>
      </c>
      <c r="AR330" s="144" t="s">
        <v>217</v>
      </c>
      <c r="AT330" s="144" t="s">
        <v>212</v>
      </c>
      <c r="AU330" s="144" t="s">
        <v>86</v>
      </c>
      <c r="AY330" s="17" t="s">
        <v>210</v>
      </c>
      <c r="BE330" s="145">
        <f>IF(N330="základní",J330,0)</f>
        <v>0</v>
      </c>
      <c r="BF330" s="145">
        <f>IF(N330="snížená",J330,0)</f>
        <v>0</v>
      </c>
      <c r="BG330" s="145">
        <f>IF(N330="zákl. přenesená",J330,0)</f>
        <v>0</v>
      </c>
      <c r="BH330" s="145">
        <f>IF(N330="sníž. přenesená",J330,0)</f>
        <v>0</v>
      </c>
      <c r="BI330" s="145">
        <f>IF(N330="nulová",J330,0)</f>
        <v>0</v>
      </c>
      <c r="BJ330" s="17" t="s">
        <v>84</v>
      </c>
      <c r="BK330" s="145">
        <f>ROUND(I330*H330,2)</f>
        <v>0</v>
      </c>
      <c r="BL330" s="17" t="s">
        <v>217</v>
      </c>
      <c r="BM330" s="144" t="s">
        <v>2514</v>
      </c>
    </row>
    <row r="331" spans="2:65" s="13" customFormat="1">
      <c r="B331" s="156"/>
      <c r="D331" s="146" t="s">
        <v>221</v>
      </c>
      <c r="E331" s="157" t="s">
        <v>1</v>
      </c>
      <c r="F331" s="158" t="s">
        <v>2515</v>
      </c>
      <c r="H331" s="159">
        <v>0.68600000000000005</v>
      </c>
      <c r="I331" s="160"/>
      <c r="L331" s="156"/>
      <c r="M331" s="161"/>
      <c r="T331" s="162"/>
      <c r="AT331" s="157" t="s">
        <v>221</v>
      </c>
      <c r="AU331" s="157" t="s">
        <v>86</v>
      </c>
      <c r="AV331" s="13" t="s">
        <v>86</v>
      </c>
      <c r="AW331" s="13" t="s">
        <v>32</v>
      </c>
      <c r="AX331" s="13" t="s">
        <v>76</v>
      </c>
      <c r="AY331" s="157" t="s">
        <v>210</v>
      </c>
    </row>
    <row r="332" spans="2:65" s="13" customFormat="1">
      <c r="B332" s="156"/>
      <c r="D332" s="146" t="s">
        <v>221</v>
      </c>
      <c r="E332" s="157" t="s">
        <v>1</v>
      </c>
      <c r="F332" s="158" t="s">
        <v>2516</v>
      </c>
      <c r="H332" s="159">
        <v>0.63400000000000001</v>
      </c>
      <c r="I332" s="160"/>
      <c r="L332" s="156"/>
      <c r="M332" s="161"/>
      <c r="T332" s="162"/>
      <c r="AT332" s="157" t="s">
        <v>221</v>
      </c>
      <c r="AU332" s="157" t="s">
        <v>86</v>
      </c>
      <c r="AV332" s="13" t="s">
        <v>86</v>
      </c>
      <c r="AW332" s="13" t="s">
        <v>32</v>
      </c>
      <c r="AX332" s="13" t="s">
        <v>76</v>
      </c>
      <c r="AY332" s="157" t="s">
        <v>210</v>
      </c>
    </row>
    <row r="333" spans="2:65" s="13" customFormat="1">
      <c r="B333" s="156"/>
      <c r="D333" s="146" t="s">
        <v>221</v>
      </c>
      <c r="E333" s="157" t="s">
        <v>1</v>
      </c>
      <c r="F333" s="158" t="s">
        <v>2517</v>
      </c>
      <c r="H333" s="159">
        <v>0</v>
      </c>
      <c r="I333" s="160"/>
      <c r="L333" s="156"/>
      <c r="M333" s="161"/>
      <c r="T333" s="162"/>
      <c r="AT333" s="157" t="s">
        <v>221</v>
      </c>
      <c r="AU333" s="157" t="s">
        <v>86</v>
      </c>
      <c r="AV333" s="13" t="s">
        <v>86</v>
      </c>
      <c r="AW333" s="13" t="s">
        <v>32</v>
      </c>
      <c r="AX333" s="13" t="s">
        <v>76</v>
      </c>
      <c r="AY333" s="157" t="s">
        <v>210</v>
      </c>
    </row>
    <row r="334" spans="2:65" s="14" customFormat="1">
      <c r="B334" s="163"/>
      <c r="D334" s="146" t="s">
        <v>221</v>
      </c>
      <c r="E334" s="164" t="s">
        <v>1</v>
      </c>
      <c r="F334" s="165" t="s">
        <v>224</v>
      </c>
      <c r="H334" s="166">
        <v>1.32</v>
      </c>
      <c r="I334" s="167"/>
      <c r="L334" s="163"/>
      <c r="M334" s="168"/>
      <c r="T334" s="169"/>
      <c r="AT334" s="164" t="s">
        <v>221</v>
      </c>
      <c r="AU334" s="164" t="s">
        <v>86</v>
      </c>
      <c r="AV334" s="14" t="s">
        <v>217</v>
      </c>
      <c r="AW334" s="14" t="s">
        <v>32</v>
      </c>
      <c r="AX334" s="14" t="s">
        <v>84</v>
      </c>
      <c r="AY334" s="164" t="s">
        <v>210</v>
      </c>
    </row>
    <row r="335" spans="2:65" s="11" customFormat="1" ht="22.9" customHeight="1">
      <c r="B335" s="121"/>
      <c r="D335" s="122" t="s">
        <v>75</v>
      </c>
      <c r="E335" s="131" t="s">
        <v>758</v>
      </c>
      <c r="F335" s="131" t="s">
        <v>759</v>
      </c>
      <c r="I335" s="124"/>
      <c r="J335" s="132">
        <f>BK335</f>
        <v>0</v>
      </c>
      <c r="L335" s="121"/>
      <c r="M335" s="126"/>
      <c r="P335" s="127">
        <f>SUM(P336:P337)</f>
        <v>0</v>
      </c>
      <c r="R335" s="127">
        <f>SUM(R336:R337)</f>
        <v>0</v>
      </c>
      <c r="T335" s="128">
        <f>SUM(T336:T337)</f>
        <v>0</v>
      </c>
      <c r="AR335" s="122" t="s">
        <v>84</v>
      </c>
      <c r="AT335" s="129" t="s">
        <v>75</v>
      </c>
      <c r="AU335" s="129" t="s">
        <v>84</v>
      </c>
      <c r="AY335" s="122" t="s">
        <v>210</v>
      </c>
      <c r="BK335" s="130">
        <f>SUM(BK336:BK337)</f>
        <v>0</v>
      </c>
    </row>
    <row r="336" spans="2:65" s="1" customFormat="1" ht="44.25" customHeight="1">
      <c r="B336" s="32"/>
      <c r="C336" s="133" t="s">
        <v>621</v>
      </c>
      <c r="D336" s="133" t="s">
        <v>212</v>
      </c>
      <c r="E336" s="134" t="s">
        <v>760</v>
      </c>
      <c r="F336" s="135" t="s">
        <v>2066</v>
      </c>
      <c r="G336" s="136" t="s">
        <v>330</v>
      </c>
      <c r="H336" s="137">
        <v>56.116999999999997</v>
      </c>
      <c r="I336" s="138"/>
      <c r="J336" s="139">
        <f>ROUND(I336*H336,2)</f>
        <v>0</v>
      </c>
      <c r="K336" s="135" t="s">
        <v>1</v>
      </c>
      <c r="L336" s="32"/>
      <c r="M336" s="140" t="s">
        <v>1</v>
      </c>
      <c r="N336" s="141" t="s">
        <v>41</v>
      </c>
      <c r="P336" s="142">
        <f>O336*H336</f>
        <v>0</v>
      </c>
      <c r="Q336" s="142">
        <v>0</v>
      </c>
      <c r="R336" s="142">
        <f>Q336*H336</f>
        <v>0</v>
      </c>
      <c r="S336" s="142">
        <v>0</v>
      </c>
      <c r="T336" s="143">
        <f>S336*H336</f>
        <v>0</v>
      </c>
      <c r="AR336" s="144" t="s">
        <v>217</v>
      </c>
      <c r="AT336" s="144" t="s">
        <v>212</v>
      </c>
      <c r="AU336" s="144" t="s">
        <v>86</v>
      </c>
      <c r="AY336" s="17" t="s">
        <v>210</v>
      </c>
      <c r="BE336" s="145">
        <f>IF(N336="základní",J336,0)</f>
        <v>0</v>
      </c>
      <c r="BF336" s="145">
        <f>IF(N336="snížená",J336,0)</f>
        <v>0</v>
      </c>
      <c r="BG336" s="145">
        <f>IF(N336="zákl. přenesená",J336,0)</f>
        <v>0</v>
      </c>
      <c r="BH336" s="145">
        <f>IF(N336="sníž. přenesená",J336,0)</f>
        <v>0</v>
      </c>
      <c r="BI336" s="145">
        <f>IF(N336="nulová",J336,0)</f>
        <v>0</v>
      </c>
      <c r="BJ336" s="17" t="s">
        <v>84</v>
      </c>
      <c r="BK336" s="145">
        <f>ROUND(I336*H336,2)</f>
        <v>0</v>
      </c>
      <c r="BL336" s="17" t="s">
        <v>217</v>
      </c>
      <c r="BM336" s="144" t="s">
        <v>2518</v>
      </c>
    </row>
    <row r="337" spans="2:65" s="1" customFormat="1" ht="49.15" customHeight="1">
      <c r="B337" s="32"/>
      <c r="C337" s="133" t="s">
        <v>626</v>
      </c>
      <c r="D337" s="133" t="s">
        <v>212</v>
      </c>
      <c r="E337" s="134" t="s">
        <v>2069</v>
      </c>
      <c r="F337" s="135" t="s">
        <v>2070</v>
      </c>
      <c r="G337" s="136" t="s">
        <v>330</v>
      </c>
      <c r="H337" s="137">
        <v>2.8380000000000001</v>
      </c>
      <c r="I337" s="138"/>
      <c r="J337" s="139">
        <f>ROUND(I337*H337,2)</f>
        <v>0</v>
      </c>
      <c r="K337" s="135" t="s">
        <v>1</v>
      </c>
      <c r="L337" s="32"/>
      <c r="M337" s="140" t="s">
        <v>1</v>
      </c>
      <c r="N337" s="141" t="s">
        <v>41</v>
      </c>
      <c r="P337" s="142">
        <f>O337*H337</f>
        <v>0</v>
      </c>
      <c r="Q337" s="142">
        <v>0</v>
      </c>
      <c r="R337" s="142">
        <f>Q337*H337</f>
        <v>0</v>
      </c>
      <c r="S337" s="142">
        <v>0</v>
      </c>
      <c r="T337" s="143">
        <f>S337*H337</f>
        <v>0</v>
      </c>
      <c r="AR337" s="144" t="s">
        <v>217</v>
      </c>
      <c r="AT337" s="144" t="s">
        <v>212</v>
      </c>
      <c r="AU337" s="144" t="s">
        <v>86</v>
      </c>
      <c r="AY337" s="17" t="s">
        <v>210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7" t="s">
        <v>84</v>
      </c>
      <c r="BK337" s="145">
        <f>ROUND(I337*H337,2)</f>
        <v>0</v>
      </c>
      <c r="BL337" s="17" t="s">
        <v>217</v>
      </c>
      <c r="BM337" s="144" t="s">
        <v>2519</v>
      </c>
    </row>
    <row r="338" spans="2:65" s="11" customFormat="1" ht="25.9" customHeight="1">
      <c r="B338" s="121"/>
      <c r="D338" s="122" t="s">
        <v>75</v>
      </c>
      <c r="E338" s="123" t="s">
        <v>763</v>
      </c>
      <c r="F338" s="123" t="s">
        <v>764</v>
      </c>
      <c r="I338" s="124"/>
      <c r="J338" s="125">
        <f>BK338</f>
        <v>0</v>
      </c>
      <c r="L338" s="121"/>
      <c r="M338" s="126"/>
      <c r="P338" s="127">
        <f>P339+P345</f>
        <v>0</v>
      </c>
      <c r="R338" s="127">
        <f>R339+R345</f>
        <v>0</v>
      </c>
      <c r="T338" s="128">
        <f>T339+T345</f>
        <v>0</v>
      </c>
      <c r="AR338" s="122" t="s">
        <v>245</v>
      </c>
      <c r="AT338" s="129" t="s">
        <v>75</v>
      </c>
      <c r="AU338" s="129" t="s">
        <v>76</v>
      </c>
      <c r="AY338" s="122" t="s">
        <v>210</v>
      </c>
      <c r="BK338" s="130">
        <f>BK339+BK345</f>
        <v>0</v>
      </c>
    </row>
    <row r="339" spans="2:65" s="11" customFormat="1" ht="22.9" customHeight="1">
      <c r="B339" s="121"/>
      <c r="D339" s="122" t="s">
        <v>75</v>
      </c>
      <c r="E339" s="131" t="s">
        <v>765</v>
      </c>
      <c r="F339" s="131" t="s">
        <v>2072</v>
      </c>
      <c r="I339" s="124"/>
      <c r="J339" s="132">
        <f>BK339</f>
        <v>0</v>
      </c>
      <c r="L339" s="121"/>
      <c r="M339" s="126"/>
      <c r="P339" s="127">
        <f>SUM(P340:P344)</f>
        <v>0</v>
      </c>
      <c r="R339" s="127">
        <f>SUM(R340:R344)</f>
        <v>0</v>
      </c>
      <c r="T339" s="128">
        <f>SUM(T340:T344)</f>
        <v>0</v>
      </c>
      <c r="AR339" s="122" t="s">
        <v>245</v>
      </c>
      <c r="AT339" s="129" t="s">
        <v>75</v>
      </c>
      <c r="AU339" s="129" t="s">
        <v>84</v>
      </c>
      <c r="AY339" s="122" t="s">
        <v>210</v>
      </c>
      <c r="BK339" s="130">
        <f>SUM(BK340:BK344)</f>
        <v>0</v>
      </c>
    </row>
    <row r="340" spans="2:65" s="1" customFormat="1" ht="24.25" customHeight="1">
      <c r="B340" s="32"/>
      <c r="C340" s="133" t="s">
        <v>632</v>
      </c>
      <c r="D340" s="133" t="s">
        <v>212</v>
      </c>
      <c r="E340" s="134" t="s">
        <v>2074</v>
      </c>
      <c r="F340" s="135" t="s">
        <v>2075</v>
      </c>
      <c r="G340" s="136" t="s">
        <v>2076</v>
      </c>
      <c r="H340" s="137">
        <v>1</v>
      </c>
      <c r="I340" s="138"/>
      <c r="J340" s="139">
        <f>ROUND(I340*H340,2)</f>
        <v>0</v>
      </c>
      <c r="K340" s="135" t="s">
        <v>1</v>
      </c>
      <c r="L340" s="32"/>
      <c r="M340" s="140" t="s">
        <v>1</v>
      </c>
      <c r="N340" s="141" t="s">
        <v>41</v>
      </c>
      <c r="P340" s="142">
        <f>O340*H340</f>
        <v>0</v>
      </c>
      <c r="Q340" s="142">
        <v>0</v>
      </c>
      <c r="R340" s="142">
        <f>Q340*H340</f>
        <v>0</v>
      </c>
      <c r="S340" s="142">
        <v>0</v>
      </c>
      <c r="T340" s="143">
        <f>S340*H340</f>
        <v>0</v>
      </c>
      <c r="AR340" s="144" t="s">
        <v>770</v>
      </c>
      <c r="AT340" s="144" t="s">
        <v>212</v>
      </c>
      <c r="AU340" s="144" t="s">
        <v>86</v>
      </c>
      <c r="AY340" s="17" t="s">
        <v>210</v>
      </c>
      <c r="BE340" s="145">
        <f>IF(N340="základní",J340,0)</f>
        <v>0</v>
      </c>
      <c r="BF340" s="145">
        <f>IF(N340="snížená",J340,0)</f>
        <v>0</v>
      </c>
      <c r="BG340" s="145">
        <f>IF(N340="zákl. přenesená",J340,0)</f>
        <v>0</v>
      </c>
      <c r="BH340" s="145">
        <f>IF(N340="sníž. přenesená",J340,0)</f>
        <v>0</v>
      </c>
      <c r="BI340" s="145">
        <f>IF(N340="nulová",J340,0)</f>
        <v>0</v>
      </c>
      <c r="BJ340" s="17" t="s">
        <v>84</v>
      </c>
      <c r="BK340" s="145">
        <f>ROUND(I340*H340,2)</f>
        <v>0</v>
      </c>
      <c r="BL340" s="17" t="s">
        <v>770</v>
      </c>
      <c r="BM340" s="144" t="s">
        <v>2520</v>
      </c>
    </row>
    <row r="341" spans="2:65" s="1" customFormat="1" ht="16.5" customHeight="1">
      <c r="B341" s="32"/>
      <c r="C341" s="133" t="s">
        <v>637</v>
      </c>
      <c r="D341" s="133" t="s">
        <v>212</v>
      </c>
      <c r="E341" s="134" t="s">
        <v>768</v>
      </c>
      <c r="F341" s="135" t="s">
        <v>2079</v>
      </c>
      <c r="G341" s="136" t="s">
        <v>2076</v>
      </c>
      <c r="H341" s="137">
        <v>1</v>
      </c>
      <c r="I341" s="138"/>
      <c r="J341" s="139">
        <f>ROUND(I341*H341,2)</f>
        <v>0</v>
      </c>
      <c r="K341" s="135" t="s">
        <v>1</v>
      </c>
      <c r="L341" s="32"/>
      <c r="M341" s="140" t="s">
        <v>1</v>
      </c>
      <c r="N341" s="141" t="s">
        <v>41</v>
      </c>
      <c r="P341" s="142">
        <f>O341*H341</f>
        <v>0</v>
      </c>
      <c r="Q341" s="142">
        <v>0</v>
      </c>
      <c r="R341" s="142">
        <f>Q341*H341</f>
        <v>0</v>
      </c>
      <c r="S341" s="142">
        <v>0</v>
      </c>
      <c r="T341" s="143">
        <f>S341*H341</f>
        <v>0</v>
      </c>
      <c r="AR341" s="144" t="s">
        <v>770</v>
      </c>
      <c r="AT341" s="144" t="s">
        <v>212</v>
      </c>
      <c r="AU341" s="144" t="s">
        <v>86</v>
      </c>
      <c r="AY341" s="17" t="s">
        <v>210</v>
      </c>
      <c r="BE341" s="145">
        <f>IF(N341="základní",J341,0)</f>
        <v>0</v>
      </c>
      <c r="BF341" s="145">
        <f>IF(N341="snížená",J341,0)</f>
        <v>0</v>
      </c>
      <c r="BG341" s="145">
        <f>IF(N341="zákl. přenesená",J341,0)</f>
        <v>0</v>
      </c>
      <c r="BH341" s="145">
        <f>IF(N341="sníž. přenesená",J341,0)</f>
        <v>0</v>
      </c>
      <c r="BI341" s="145">
        <f>IF(N341="nulová",J341,0)</f>
        <v>0</v>
      </c>
      <c r="BJ341" s="17" t="s">
        <v>84</v>
      </c>
      <c r="BK341" s="145">
        <f>ROUND(I341*H341,2)</f>
        <v>0</v>
      </c>
      <c r="BL341" s="17" t="s">
        <v>770</v>
      </c>
      <c r="BM341" s="144" t="s">
        <v>2521</v>
      </c>
    </row>
    <row r="342" spans="2:65" s="1" customFormat="1" ht="16.5" customHeight="1">
      <c r="B342" s="32"/>
      <c r="C342" s="133" t="s">
        <v>641</v>
      </c>
      <c r="D342" s="133" t="s">
        <v>212</v>
      </c>
      <c r="E342" s="134" t="s">
        <v>773</v>
      </c>
      <c r="F342" s="135" t="s">
        <v>2082</v>
      </c>
      <c r="G342" s="136" t="s">
        <v>2076</v>
      </c>
      <c r="H342" s="137">
        <v>1</v>
      </c>
      <c r="I342" s="138"/>
      <c r="J342" s="139">
        <f>ROUND(I342*H342,2)</f>
        <v>0</v>
      </c>
      <c r="K342" s="135" t="s">
        <v>1</v>
      </c>
      <c r="L342" s="32"/>
      <c r="M342" s="140" t="s">
        <v>1</v>
      </c>
      <c r="N342" s="141" t="s">
        <v>41</v>
      </c>
      <c r="P342" s="142">
        <f>O342*H342</f>
        <v>0</v>
      </c>
      <c r="Q342" s="142">
        <v>0</v>
      </c>
      <c r="R342" s="142">
        <f>Q342*H342</f>
        <v>0</v>
      </c>
      <c r="S342" s="142">
        <v>0</v>
      </c>
      <c r="T342" s="143">
        <f>S342*H342</f>
        <v>0</v>
      </c>
      <c r="AR342" s="144" t="s">
        <v>770</v>
      </c>
      <c r="AT342" s="144" t="s">
        <v>212</v>
      </c>
      <c r="AU342" s="144" t="s">
        <v>86</v>
      </c>
      <c r="AY342" s="17" t="s">
        <v>210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7" t="s">
        <v>84</v>
      </c>
      <c r="BK342" s="145">
        <f>ROUND(I342*H342,2)</f>
        <v>0</v>
      </c>
      <c r="BL342" s="17" t="s">
        <v>770</v>
      </c>
      <c r="BM342" s="144" t="s">
        <v>2522</v>
      </c>
    </row>
    <row r="343" spans="2:65" s="1" customFormat="1" ht="16.5" customHeight="1">
      <c r="B343" s="32"/>
      <c r="C343" s="133" t="s">
        <v>645</v>
      </c>
      <c r="D343" s="133" t="s">
        <v>212</v>
      </c>
      <c r="E343" s="134" t="s">
        <v>778</v>
      </c>
      <c r="F343" s="135" t="s">
        <v>2084</v>
      </c>
      <c r="G343" s="136" t="s">
        <v>2076</v>
      </c>
      <c r="H343" s="137">
        <v>1</v>
      </c>
      <c r="I343" s="138"/>
      <c r="J343" s="139">
        <f>ROUND(I343*H343,2)</f>
        <v>0</v>
      </c>
      <c r="K343" s="135" t="s">
        <v>1</v>
      </c>
      <c r="L343" s="32"/>
      <c r="M343" s="140" t="s">
        <v>1</v>
      </c>
      <c r="N343" s="141" t="s">
        <v>41</v>
      </c>
      <c r="P343" s="142">
        <f>O343*H343</f>
        <v>0</v>
      </c>
      <c r="Q343" s="142">
        <v>0</v>
      </c>
      <c r="R343" s="142">
        <f>Q343*H343</f>
        <v>0</v>
      </c>
      <c r="S343" s="142">
        <v>0</v>
      </c>
      <c r="T343" s="143">
        <f>S343*H343</f>
        <v>0</v>
      </c>
      <c r="AR343" s="144" t="s">
        <v>770</v>
      </c>
      <c r="AT343" s="144" t="s">
        <v>212</v>
      </c>
      <c r="AU343" s="144" t="s">
        <v>86</v>
      </c>
      <c r="AY343" s="17" t="s">
        <v>210</v>
      </c>
      <c r="BE343" s="145">
        <f>IF(N343="základní",J343,0)</f>
        <v>0</v>
      </c>
      <c r="BF343" s="145">
        <f>IF(N343="snížená",J343,0)</f>
        <v>0</v>
      </c>
      <c r="BG343" s="145">
        <f>IF(N343="zákl. přenesená",J343,0)</f>
        <v>0</v>
      </c>
      <c r="BH343" s="145">
        <f>IF(N343="sníž. přenesená",J343,0)</f>
        <v>0</v>
      </c>
      <c r="BI343" s="145">
        <f>IF(N343="nulová",J343,0)</f>
        <v>0</v>
      </c>
      <c r="BJ343" s="17" t="s">
        <v>84</v>
      </c>
      <c r="BK343" s="145">
        <f>ROUND(I343*H343,2)</f>
        <v>0</v>
      </c>
      <c r="BL343" s="17" t="s">
        <v>770</v>
      </c>
      <c r="BM343" s="144" t="s">
        <v>2523</v>
      </c>
    </row>
    <row r="344" spans="2:65" s="1" customFormat="1" ht="16.5" customHeight="1">
      <c r="B344" s="32"/>
      <c r="C344" s="133" t="s">
        <v>650</v>
      </c>
      <c r="D344" s="133" t="s">
        <v>212</v>
      </c>
      <c r="E344" s="134" t="s">
        <v>783</v>
      </c>
      <c r="F344" s="135" t="s">
        <v>784</v>
      </c>
      <c r="G344" s="136" t="s">
        <v>2076</v>
      </c>
      <c r="H344" s="137">
        <v>1</v>
      </c>
      <c r="I344" s="138"/>
      <c r="J344" s="139">
        <f>ROUND(I344*H344,2)</f>
        <v>0</v>
      </c>
      <c r="K344" s="135" t="s">
        <v>1</v>
      </c>
      <c r="L344" s="32"/>
      <c r="M344" s="140" t="s">
        <v>1</v>
      </c>
      <c r="N344" s="141" t="s">
        <v>41</v>
      </c>
      <c r="P344" s="142">
        <f>O344*H344</f>
        <v>0</v>
      </c>
      <c r="Q344" s="142">
        <v>0</v>
      </c>
      <c r="R344" s="142">
        <f>Q344*H344</f>
        <v>0</v>
      </c>
      <c r="S344" s="142">
        <v>0</v>
      </c>
      <c r="T344" s="143">
        <f>S344*H344</f>
        <v>0</v>
      </c>
      <c r="AR344" s="144" t="s">
        <v>770</v>
      </c>
      <c r="AT344" s="144" t="s">
        <v>212</v>
      </c>
      <c r="AU344" s="144" t="s">
        <v>86</v>
      </c>
      <c r="AY344" s="17" t="s">
        <v>210</v>
      </c>
      <c r="BE344" s="145">
        <f>IF(N344="základní",J344,0)</f>
        <v>0</v>
      </c>
      <c r="BF344" s="145">
        <f>IF(N344="snížená",J344,0)</f>
        <v>0</v>
      </c>
      <c r="BG344" s="145">
        <f>IF(N344="zákl. přenesená",J344,0)</f>
        <v>0</v>
      </c>
      <c r="BH344" s="145">
        <f>IF(N344="sníž. přenesená",J344,0)</f>
        <v>0</v>
      </c>
      <c r="BI344" s="145">
        <f>IF(N344="nulová",J344,0)</f>
        <v>0</v>
      </c>
      <c r="BJ344" s="17" t="s">
        <v>84</v>
      </c>
      <c r="BK344" s="145">
        <f>ROUND(I344*H344,2)</f>
        <v>0</v>
      </c>
      <c r="BL344" s="17" t="s">
        <v>770</v>
      </c>
      <c r="BM344" s="144" t="s">
        <v>2524</v>
      </c>
    </row>
    <row r="345" spans="2:65" s="11" customFormat="1" ht="22.9" customHeight="1">
      <c r="B345" s="121"/>
      <c r="D345" s="122" t="s">
        <v>75</v>
      </c>
      <c r="E345" s="131" t="s">
        <v>786</v>
      </c>
      <c r="F345" s="131" t="s">
        <v>787</v>
      </c>
      <c r="I345" s="124"/>
      <c r="J345" s="132">
        <f>BK345</f>
        <v>0</v>
      </c>
      <c r="L345" s="121"/>
      <c r="M345" s="126"/>
      <c r="P345" s="127">
        <f>P346</f>
        <v>0</v>
      </c>
      <c r="R345" s="127">
        <f>R346</f>
        <v>0</v>
      </c>
      <c r="T345" s="128">
        <f>T346</f>
        <v>0</v>
      </c>
      <c r="AR345" s="122" t="s">
        <v>245</v>
      </c>
      <c r="AT345" s="129" t="s">
        <v>75</v>
      </c>
      <c r="AU345" s="129" t="s">
        <v>84</v>
      </c>
      <c r="AY345" s="122" t="s">
        <v>210</v>
      </c>
      <c r="BK345" s="130">
        <f>BK346</f>
        <v>0</v>
      </c>
    </row>
    <row r="346" spans="2:65" s="1" customFormat="1" ht="16.5" customHeight="1">
      <c r="B346" s="32"/>
      <c r="C346" s="133" t="s">
        <v>654</v>
      </c>
      <c r="D346" s="133" t="s">
        <v>212</v>
      </c>
      <c r="E346" s="134" t="s">
        <v>789</v>
      </c>
      <c r="F346" s="135" t="s">
        <v>787</v>
      </c>
      <c r="G346" s="136" t="s">
        <v>2076</v>
      </c>
      <c r="H346" s="137">
        <v>1</v>
      </c>
      <c r="I346" s="138"/>
      <c r="J346" s="139">
        <f>ROUND(I346*H346,2)</f>
        <v>0</v>
      </c>
      <c r="K346" s="135" t="s">
        <v>1</v>
      </c>
      <c r="L346" s="32"/>
      <c r="M346" s="180" t="s">
        <v>1</v>
      </c>
      <c r="N346" s="181" t="s">
        <v>41</v>
      </c>
      <c r="O346" s="182"/>
      <c r="P346" s="183">
        <f>O346*H346</f>
        <v>0</v>
      </c>
      <c r="Q346" s="183">
        <v>0</v>
      </c>
      <c r="R346" s="183">
        <f>Q346*H346</f>
        <v>0</v>
      </c>
      <c r="S346" s="183">
        <v>0</v>
      </c>
      <c r="T346" s="184">
        <f>S346*H346</f>
        <v>0</v>
      </c>
      <c r="AR346" s="144" t="s">
        <v>770</v>
      </c>
      <c r="AT346" s="144" t="s">
        <v>212</v>
      </c>
      <c r="AU346" s="144" t="s">
        <v>86</v>
      </c>
      <c r="AY346" s="17" t="s">
        <v>210</v>
      </c>
      <c r="BE346" s="145">
        <f>IF(N346="základní",J346,0)</f>
        <v>0</v>
      </c>
      <c r="BF346" s="145">
        <f>IF(N346="snížená",J346,0)</f>
        <v>0</v>
      </c>
      <c r="BG346" s="145">
        <f>IF(N346="zákl. přenesená",J346,0)</f>
        <v>0</v>
      </c>
      <c r="BH346" s="145">
        <f>IF(N346="sníž. přenesená",J346,0)</f>
        <v>0</v>
      </c>
      <c r="BI346" s="145">
        <f>IF(N346="nulová",J346,0)</f>
        <v>0</v>
      </c>
      <c r="BJ346" s="17" t="s">
        <v>84</v>
      </c>
      <c r="BK346" s="145">
        <f>ROUND(I346*H346,2)</f>
        <v>0</v>
      </c>
      <c r="BL346" s="17" t="s">
        <v>770</v>
      </c>
      <c r="BM346" s="144" t="s">
        <v>2525</v>
      </c>
    </row>
    <row r="347" spans="2:65" s="1" customFormat="1" ht="7" customHeight="1">
      <c r="B347" s="44"/>
      <c r="C347" s="45"/>
      <c r="D347" s="45"/>
      <c r="E347" s="45"/>
      <c r="F347" s="45"/>
      <c r="G347" s="45"/>
      <c r="H347" s="45"/>
      <c r="I347" s="45"/>
      <c r="J347" s="45"/>
      <c r="K347" s="45"/>
      <c r="L347" s="32"/>
    </row>
  </sheetData>
  <sheetProtection algorithmName="SHA-512" hashValue="WK1yBS0/06Q9iK7zIZduLLa6eAwezjQMI9zQtpGE6h+ILE0Hs9Lh0XQ8qMKyWvSaGHF/fEvgAI97OlCfd8WD8A==" saltValue="rHvqzsmgWCvHlJH4gxTw9Q1KplEzvNW5ef/dpixaObqDz0v/xDLMyplBc82+B2vUr6ORKDwM2SWQPoojGrcTrA==" spinCount="100000" sheet="1" objects="1" scenarios="1" formatColumns="0" formatRows="0" autoFilter="0"/>
  <autoFilter ref="C127:K346" xr:uid="{00000000-0009-0000-0000-00000A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329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116</v>
      </c>
      <c r="AZ2" s="88" t="s">
        <v>1386</v>
      </c>
      <c r="BA2" s="88" t="s">
        <v>1387</v>
      </c>
      <c r="BB2" s="88" t="s">
        <v>215</v>
      </c>
      <c r="BC2" s="88" t="s">
        <v>2328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1389</v>
      </c>
      <c r="BA3" s="88" t="s">
        <v>1390</v>
      </c>
      <c r="BB3" s="88" t="s">
        <v>215</v>
      </c>
      <c r="BC3" s="88" t="s">
        <v>2526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1392</v>
      </c>
      <c r="BA4" s="88" t="s">
        <v>1393</v>
      </c>
      <c r="BB4" s="88" t="s">
        <v>215</v>
      </c>
      <c r="BC4" s="88" t="s">
        <v>2527</v>
      </c>
      <c r="BD4" s="88" t="s">
        <v>86</v>
      </c>
    </row>
    <row r="5" spans="2:56" ht="7" customHeight="1">
      <c r="B5" s="20"/>
      <c r="L5" s="20"/>
      <c r="AZ5" s="88" t="s">
        <v>1395</v>
      </c>
      <c r="BA5" s="88" t="s">
        <v>1395</v>
      </c>
      <c r="BB5" s="88" t="s">
        <v>215</v>
      </c>
      <c r="BC5" s="88" t="s">
        <v>2528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1397</v>
      </c>
      <c r="BA6" s="88" t="s">
        <v>1398</v>
      </c>
      <c r="BB6" s="88" t="s">
        <v>155</v>
      </c>
      <c r="BC6" s="88" t="s">
        <v>2529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1400</v>
      </c>
      <c r="BA7" s="88" t="s">
        <v>1400</v>
      </c>
      <c r="BB7" s="88" t="s">
        <v>155</v>
      </c>
      <c r="BC7" s="88" t="s">
        <v>2530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1402</v>
      </c>
      <c r="BA8" s="88" t="s">
        <v>1403</v>
      </c>
      <c r="BB8" s="88" t="s">
        <v>155</v>
      </c>
      <c r="BC8" s="88" t="s">
        <v>2531</v>
      </c>
      <c r="BD8" s="88" t="s">
        <v>86</v>
      </c>
    </row>
    <row r="9" spans="2:56" s="1" customFormat="1" ht="16.5" customHeight="1">
      <c r="B9" s="32"/>
      <c r="E9" s="253" t="s">
        <v>2532</v>
      </c>
      <c r="F9" s="256"/>
      <c r="G9" s="256"/>
      <c r="H9" s="256"/>
      <c r="L9" s="32"/>
      <c r="AZ9" s="88" t="s">
        <v>164</v>
      </c>
      <c r="BA9" s="88" t="s">
        <v>164</v>
      </c>
      <c r="BB9" s="88" t="s">
        <v>155</v>
      </c>
      <c r="BC9" s="88" t="s">
        <v>2533</v>
      </c>
      <c r="BD9" s="88" t="s">
        <v>86</v>
      </c>
    </row>
    <row r="10" spans="2:56" s="1" customFormat="1">
      <c r="B10" s="32"/>
      <c r="L10" s="32"/>
      <c r="AZ10" s="88" t="s">
        <v>167</v>
      </c>
      <c r="BA10" s="88" t="s">
        <v>167</v>
      </c>
      <c r="BB10" s="88" t="s">
        <v>155</v>
      </c>
      <c r="BC10" s="88" t="s">
        <v>2534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2535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1411</v>
      </c>
      <c r="BA12" s="88" t="s">
        <v>1412</v>
      </c>
      <c r="BB12" s="88" t="s">
        <v>155</v>
      </c>
      <c r="BC12" s="88" t="s">
        <v>2536</v>
      </c>
      <c r="BD12" s="88" t="s">
        <v>86</v>
      </c>
    </row>
    <row r="13" spans="2:56" s="1" customFormat="1" ht="10.9" customHeight="1">
      <c r="B13" s="32"/>
      <c r="L13" s="32"/>
      <c r="AZ13" s="88" t="s">
        <v>1414</v>
      </c>
      <c r="BA13" s="88" t="s">
        <v>1415</v>
      </c>
      <c r="BB13" s="88" t="s">
        <v>155</v>
      </c>
      <c r="BC13" s="88" t="s">
        <v>76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2537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  <c r="AZ15" s="88" t="s">
        <v>2106</v>
      </c>
      <c r="BA15" s="88" t="s">
        <v>2342</v>
      </c>
      <c r="BB15" s="88" t="s">
        <v>155</v>
      </c>
      <c r="BC15" s="88" t="s">
        <v>2538</v>
      </c>
      <c r="BD15" s="88" t="s">
        <v>86</v>
      </c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ROUND(J128,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ROUND((SUM(BE128:BE328)),  2)</f>
        <v>0</v>
      </c>
      <c r="I33" s="93">
        <v>0.21</v>
      </c>
      <c r="J33" s="92">
        <f>ROUND(((SUM(BE128:BE328))*I33),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ROUND((SUM(BF128:BF328)),  2)</f>
        <v>0</v>
      </c>
      <c r="I34" s="93">
        <v>0.12</v>
      </c>
      <c r="J34" s="92">
        <f>ROUND(((SUM(BF128:BF328))*I34),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ROUND((SUM(BG128:BG328)),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ROUND((SUM(BH128:BH328)),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ROUND((SUM(BI128:BI328)),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SO301b-II - Dešťové přípojky - 2.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J128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J129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J130</f>
        <v>0</v>
      </c>
      <c r="L98" s="109"/>
    </row>
    <row r="99" spans="2:12" s="9" customFormat="1" ht="19.899999999999999" customHeight="1">
      <c r="B99" s="109"/>
      <c r="D99" s="110" t="s">
        <v>185</v>
      </c>
      <c r="E99" s="111"/>
      <c r="F99" s="111"/>
      <c r="G99" s="111"/>
      <c r="H99" s="111"/>
      <c r="I99" s="111"/>
      <c r="J99" s="112">
        <f>J260</f>
        <v>0</v>
      </c>
      <c r="L99" s="109"/>
    </row>
    <row r="100" spans="2:12" s="9" customFormat="1" ht="19.899999999999999" customHeight="1">
      <c r="B100" s="109"/>
      <c r="D100" s="110" t="s">
        <v>186</v>
      </c>
      <c r="E100" s="111"/>
      <c r="F100" s="111"/>
      <c r="G100" s="111"/>
      <c r="H100" s="111"/>
      <c r="I100" s="111"/>
      <c r="J100" s="112">
        <f>J264</f>
        <v>0</v>
      </c>
      <c r="L100" s="109"/>
    </row>
    <row r="101" spans="2:12" s="9" customFormat="1" ht="19.899999999999999" customHeight="1">
      <c r="B101" s="109"/>
      <c r="D101" s="110" t="s">
        <v>1423</v>
      </c>
      <c r="E101" s="111"/>
      <c r="F101" s="111"/>
      <c r="G101" s="111"/>
      <c r="H101" s="111"/>
      <c r="I101" s="111"/>
      <c r="J101" s="112">
        <f>J275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J307</f>
        <v>0</v>
      </c>
      <c r="L102" s="109"/>
    </row>
    <row r="103" spans="2:12" s="9" customFormat="1" ht="14.9" customHeight="1">
      <c r="B103" s="109"/>
      <c r="D103" s="110" t="s">
        <v>1424</v>
      </c>
      <c r="E103" s="111"/>
      <c r="F103" s="111"/>
      <c r="G103" s="111"/>
      <c r="H103" s="111"/>
      <c r="I103" s="111"/>
      <c r="J103" s="112">
        <f>J308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J311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J317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J320</f>
        <v>0</v>
      </c>
      <c r="L106" s="105"/>
    </row>
    <row r="107" spans="2:12" s="9" customFormat="1" ht="19.899999999999999" customHeight="1">
      <c r="B107" s="109"/>
      <c r="D107" s="110" t="s">
        <v>1425</v>
      </c>
      <c r="E107" s="111"/>
      <c r="F107" s="111"/>
      <c r="G107" s="111"/>
      <c r="H107" s="111"/>
      <c r="I107" s="111"/>
      <c r="J107" s="112">
        <f>J321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J327</f>
        <v>0</v>
      </c>
      <c r="L108" s="109"/>
    </row>
    <row r="109" spans="2:12" s="1" customFormat="1" ht="21.75" customHeight="1">
      <c r="B109" s="32"/>
      <c r="L109" s="32"/>
    </row>
    <row r="110" spans="2:12" s="1" customFormat="1" ht="7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63" s="1" customFormat="1" ht="7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63" s="1" customFormat="1" ht="25" customHeight="1">
      <c r="B115" s="32"/>
      <c r="C115" s="21" t="s">
        <v>195</v>
      </c>
      <c r="L115" s="32"/>
    </row>
    <row r="116" spans="2:63" s="1" customFormat="1" ht="7" customHeight="1">
      <c r="B116" s="32"/>
      <c r="L116" s="32"/>
    </row>
    <row r="117" spans="2:63" s="1" customFormat="1" ht="12" customHeight="1">
      <c r="B117" s="32"/>
      <c r="C117" s="27" t="s">
        <v>16</v>
      </c>
      <c r="L117" s="32"/>
    </row>
    <row r="118" spans="2:63" s="1" customFormat="1" ht="16.5" customHeight="1">
      <c r="B118" s="32"/>
      <c r="E118" s="257" t="str">
        <f>E7</f>
        <v>II/184 PRŮTAH CHUDENICE, REKONSTRUKCE</v>
      </c>
      <c r="F118" s="258"/>
      <c r="G118" s="258"/>
      <c r="H118" s="258"/>
      <c r="L118" s="32"/>
    </row>
    <row r="119" spans="2:63" s="1" customFormat="1" ht="12" customHeight="1">
      <c r="B119" s="32"/>
      <c r="C119" s="27" t="s">
        <v>173</v>
      </c>
      <c r="L119" s="32"/>
    </row>
    <row r="120" spans="2:63" s="1" customFormat="1" ht="16.5" customHeight="1">
      <c r="B120" s="32"/>
      <c r="E120" s="253" t="str">
        <f>E9</f>
        <v>SO301b-II - Dešťové přípojky - 2. etapa</v>
      </c>
      <c r="F120" s="256"/>
      <c r="G120" s="256"/>
      <c r="H120" s="256"/>
      <c r="L120" s="32"/>
    </row>
    <row r="121" spans="2:63" s="1" customFormat="1" ht="7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F12</f>
        <v xml:space="preserve"> </v>
      </c>
      <c r="I122" s="27" t="s">
        <v>22</v>
      </c>
      <c r="J122" s="52" t="str">
        <f>IF(J12="","",J12)</f>
        <v>7. 11. 2025</v>
      </c>
      <c r="L122" s="32"/>
    </row>
    <row r="123" spans="2:63" s="1" customFormat="1" ht="7" customHeight="1">
      <c r="B123" s="32"/>
      <c r="L123" s="32"/>
    </row>
    <row r="124" spans="2:63" s="1" customFormat="1" ht="15.25" customHeight="1">
      <c r="B124" s="32"/>
      <c r="C124" s="27" t="s">
        <v>24</v>
      </c>
      <c r="F124" s="25" t="str">
        <f>E15</f>
        <v>SÚS PK a Městys Chudenice</v>
      </c>
      <c r="I124" s="27" t="s">
        <v>30</v>
      </c>
      <c r="J124" s="30" t="str">
        <f>E21</f>
        <v>VAK SERVIS s.r.o.</v>
      </c>
      <c r="L124" s="32"/>
    </row>
    <row r="125" spans="2:63" s="1" customFormat="1" ht="15.25" customHeight="1">
      <c r="B125" s="32"/>
      <c r="C125" s="27" t="s">
        <v>28</v>
      </c>
      <c r="F125" s="25" t="str">
        <f>IF(E18="","",E18)</f>
        <v>Vyplň údaj</v>
      </c>
      <c r="I125" s="27" t="s">
        <v>33</v>
      </c>
      <c r="J125" s="30" t="str">
        <f>E24</f>
        <v xml:space="preserve"> </v>
      </c>
      <c r="L125" s="32"/>
    </row>
    <row r="126" spans="2:63" s="1" customFormat="1" ht="10.4" customHeight="1">
      <c r="B126" s="32"/>
      <c r="L126" s="32"/>
    </row>
    <row r="127" spans="2:63" s="10" customFormat="1" ht="29.25" customHeight="1">
      <c r="B127" s="113"/>
      <c r="C127" s="114" t="s">
        <v>196</v>
      </c>
      <c r="D127" s="115" t="s">
        <v>61</v>
      </c>
      <c r="E127" s="115" t="s">
        <v>57</v>
      </c>
      <c r="F127" s="115" t="s">
        <v>58</v>
      </c>
      <c r="G127" s="115" t="s">
        <v>197</v>
      </c>
      <c r="H127" s="115" t="s">
        <v>198</v>
      </c>
      <c r="I127" s="115" t="s">
        <v>199</v>
      </c>
      <c r="J127" s="115" t="s">
        <v>179</v>
      </c>
      <c r="K127" s="116" t="s">
        <v>200</v>
      </c>
      <c r="L127" s="113"/>
      <c r="M127" s="59" t="s">
        <v>1</v>
      </c>
      <c r="N127" s="60" t="s">
        <v>40</v>
      </c>
      <c r="O127" s="60" t="s">
        <v>201</v>
      </c>
      <c r="P127" s="60" t="s">
        <v>202</v>
      </c>
      <c r="Q127" s="60" t="s">
        <v>203</v>
      </c>
      <c r="R127" s="60" t="s">
        <v>204</v>
      </c>
      <c r="S127" s="60" t="s">
        <v>205</v>
      </c>
      <c r="T127" s="61" t="s">
        <v>206</v>
      </c>
    </row>
    <row r="128" spans="2:63" s="1" customFormat="1" ht="22.9" customHeight="1">
      <c r="B128" s="32"/>
      <c r="C128" s="64" t="s">
        <v>207</v>
      </c>
      <c r="J128" s="117">
        <f>BK128</f>
        <v>0</v>
      </c>
      <c r="L128" s="32"/>
      <c r="M128" s="62"/>
      <c r="N128" s="53"/>
      <c r="O128" s="53"/>
      <c r="P128" s="118">
        <f>P129+P320</f>
        <v>0</v>
      </c>
      <c r="Q128" s="53"/>
      <c r="R128" s="118">
        <f>R129+R320</f>
        <v>954.55439583999998</v>
      </c>
      <c r="S128" s="53"/>
      <c r="T128" s="119">
        <f>T129+T320</f>
        <v>103.20298</v>
      </c>
      <c r="AT128" s="17" t="s">
        <v>75</v>
      </c>
      <c r="AU128" s="17" t="s">
        <v>181</v>
      </c>
      <c r="BK128" s="120">
        <f>BK129+BK320</f>
        <v>0</v>
      </c>
    </row>
    <row r="129" spans="2:65" s="11" customFormat="1" ht="25.9" customHeight="1">
      <c r="B129" s="121"/>
      <c r="D129" s="122" t="s">
        <v>75</v>
      </c>
      <c r="E129" s="123" t="s">
        <v>208</v>
      </c>
      <c r="F129" s="123" t="s">
        <v>209</v>
      </c>
      <c r="I129" s="124"/>
      <c r="J129" s="125">
        <f>BK129</f>
        <v>0</v>
      </c>
      <c r="L129" s="121"/>
      <c r="M129" s="126"/>
      <c r="P129" s="127">
        <f>P130+P260+P264+P275+P307+P311+P317</f>
        <v>0</v>
      </c>
      <c r="R129" s="127">
        <f>R130+R260+R264+R275+R307+R311+R317</f>
        <v>954.55439583999998</v>
      </c>
      <c r="T129" s="128">
        <f>T130+T260+T264+T275+T307+T311+T317</f>
        <v>103.20298</v>
      </c>
      <c r="AR129" s="122" t="s">
        <v>84</v>
      </c>
      <c r="AT129" s="129" t="s">
        <v>75</v>
      </c>
      <c r="AU129" s="129" t="s">
        <v>76</v>
      </c>
      <c r="AY129" s="122" t="s">
        <v>210</v>
      </c>
      <c r="BK129" s="130">
        <f>BK130+BK260+BK264+BK275+BK307+BK311+BK317</f>
        <v>0</v>
      </c>
    </row>
    <row r="130" spans="2:65" s="11" customFormat="1" ht="22.9" customHeight="1">
      <c r="B130" s="121"/>
      <c r="D130" s="122" t="s">
        <v>75</v>
      </c>
      <c r="E130" s="131" t="s">
        <v>84</v>
      </c>
      <c r="F130" s="131" t="s">
        <v>211</v>
      </c>
      <c r="I130" s="124"/>
      <c r="J130" s="132">
        <f>BK130</f>
        <v>0</v>
      </c>
      <c r="L130" s="121"/>
      <c r="M130" s="126"/>
      <c r="P130" s="127">
        <f>SUM(P131:P259)</f>
        <v>0</v>
      </c>
      <c r="R130" s="127">
        <f>SUM(R131:R259)</f>
        <v>950.55438230999994</v>
      </c>
      <c r="T130" s="128">
        <f>SUM(T131:T259)</f>
        <v>103.20298</v>
      </c>
      <c r="AR130" s="122" t="s">
        <v>84</v>
      </c>
      <c r="AT130" s="129" t="s">
        <v>75</v>
      </c>
      <c r="AU130" s="129" t="s">
        <v>84</v>
      </c>
      <c r="AY130" s="122" t="s">
        <v>210</v>
      </c>
      <c r="BK130" s="130">
        <f>SUM(BK131:BK259)</f>
        <v>0</v>
      </c>
    </row>
    <row r="131" spans="2:65" s="1" customFormat="1" ht="66.75" customHeight="1">
      <c r="B131" s="32"/>
      <c r="C131" s="133" t="s">
        <v>84</v>
      </c>
      <c r="D131" s="133" t="s">
        <v>212</v>
      </c>
      <c r="E131" s="134" t="s">
        <v>1451</v>
      </c>
      <c r="F131" s="135" t="s">
        <v>1452</v>
      </c>
      <c r="G131" s="136" t="s">
        <v>215</v>
      </c>
      <c r="H131" s="137">
        <v>5.4</v>
      </c>
      <c r="I131" s="138"/>
      <c r="J131" s="139">
        <f>ROUND(I131*H131,2)</f>
        <v>0</v>
      </c>
      <c r="K131" s="135" t="s">
        <v>1</v>
      </c>
      <c r="L131" s="32"/>
      <c r="M131" s="140" t="s">
        <v>1</v>
      </c>
      <c r="N131" s="141" t="s">
        <v>41</v>
      </c>
      <c r="P131" s="142">
        <f>O131*H131</f>
        <v>0</v>
      </c>
      <c r="Q131" s="142">
        <v>0</v>
      </c>
      <c r="R131" s="142">
        <f>Q131*H131</f>
        <v>0</v>
      </c>
      <c r="S131" s="142">
        <v>0.22</v>
      </c>
      <c r="T131" s="143">
        <f>S131*H131</f>
        <v>1.1880000000000002</v>
      </c>
      <c r="AR131" s="144" t="s">
        <v>217</v>
      </c>
      <c r="AT131" s="144" t="s">
        <v>212</v>
      </c>
      <c r="AU131" s="144" t="s">
        <v>86</v>
      </c>
      <c r="AY131" s="17" t="s">
        <v>210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7" t="s">
        <v>84</v>
      </c>
      <c r="BK131" s="145">
        <f>ROUND(I131*H131,2)</f>
        <v>0</v>
      </c>
      <c r="BL131" s="17" t="s">
        <v>217</v>
      </c>
      <c r="BM131" s="144" t="s">
        <v>2539</v>
      </c>
    </row>
    <row r="132" spans="2:65" s="13" customFormat="1">
      <c r="B132" s="156"/>
      <c r="D132" s="146" t="s">
        <v>221</v>
      </c>
      <c r="E132" s="157" t="s">
        <v>1</v>
      </c>
      <c r="F132" s="158" t="s">
        <v>1389</v>
      </c>
      <c r="H132" s="159">
        <v>5.4</v>
      </c>
      <c r="I132" s="160"/>
      <c r="L132" s="156"/>
      <c r="M132" s="161"/>
      <c r="T132" s="162"/>
      <c r="AT132" s="157" t="s">
        <v>221</v>
      </c>
      <c r="AU132" s="157" t="s">
        <v>86</v>
      </c>
      <c r="AV132" s="13" t="s">
        <v>86</v>
      </c>
      <c r="AW132" s="13" t="s">
        <v>32</v>
      </c>
      <c r="AX132" s="13" t="s">
        <v>84</v>
      </c>
      <c r="AY132" s="157" t="s">
        <v>210</v>
      </c>
    </row>
    <row r="133" spans="2:65" s="1" customFormat="1" ht="66.75" customHeight="1">
      <c r="B133" s="32"/>
      <c r="C133" s="133" t="s">
        <v>86</v>
      </c>
      <c r="D133" s="133" t="s">
        <v>212</v>
      </c>
      <c r="E133" s="134" t="s">
        <v>1454</v>
      </c>
      <c r="F133" s="135" t="s">
        <v>1455</v>
      </c>
      <c r="G133" s="136" t="s">
        <v>215</v>
      </c>
      <c r="H133" s="137">
        <v>172.99199999999999</v>
      </c>
      <c r="I133" s="138"/>
      <c r="J133" s="139">
        <f>ROUND(I133*H133,2)</f>
        <v>0</v>
      </c>
      <c r="K133" s="135" t="s">
        <v>1</v>
      </c>
      <c r="L133" s="32"/>
      <c r="M133" s="140" t="s">
        <v>1</v>
      </c>
      <c r="N133" s="141" t="s">
        <v>41</v>
      </c>
      <c r="P133" s="142">
        <f>O133*H133</f>
        <v>0</v>
      </c>
      <c r="Q133" s="142">
        <v>0</v>
      </c>
      <c r="R133" s="142">
        <f>Q133*H133</f>
        <v>0</v>
      </c>
      <c r="S133" s="142">
        <v>0.57999999999999996</v>
      </c>
      <c r="T133" s="143">
        <f>S133*H133</f>
        <v>100.33535999999999</v>
      </c>
      <c r="AR133" s="144" t="s">
        <v>217</v>
      </c>
      <c r="AT133" s="144" t="s">
        <v>212</v>
      </c>
      <c r="AU133" s="144" t="s">
        <v>86</v>
      </c>
      <c r="AY133" s="17" t="s">
        <v>210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7" t="s">
        <v>84</v>
      </c>
      <c r="BK133" s="145">
        <f>ROUND(I133*H133,2)</f>
        <v>0</v>
      </c>
      <c r="BL133" s="17" t="s">
        <v>217</v>
      </c>
      <c r="BM133" s="144" t="s">
        <v>2540</v>
      </c>
    </row>
    <row r="134" spans="2:65" s="12" customFormat="1">
      <c r="B134" s="150"/>
      <c r="D134" s="146" t="s">
        <v>221</v>
      </c>
      <c r="E134" s="151" t="s">
        <v>1</v>
      </c>
      <c r="F134" s="152" t="s">
        <v>1457</v>
      </c>
      <c r="H134" s="151" t="s">
        <v>1</v>
      </c>
      <c r="I134" s="153"/>
      <c r="L134" s="150"/>
      <c r="M134" s="154"/>
      <c r="T134" s="155"/>
      <c r="AT134" s="151" t="s">
        <v>221</v>
      </c>
      <c r="AU134" s="151" t="s">
        <v>86</v>
      </c>
      <c r="AV134" s="12" t="s">
        <v>84</v>
      </c>
      <c r="AW134" s="12" t="s">
        <v>32</v>
      </c>
      <c r="AX134" s="12" t="s">
        <v>76</v>
      </c>
      <c r="AY134" s="151" t="s">
        <v>210</v>
      </c>
    </row>
    <row r="135" spans="2:65" s="13" customFormat="1">
      <c r="B135" s="156"/>
      <c r="D135" s="146" t="s">
        <v>221</v>
      </c>
      <c r="E135" s="157" t="s">
        <v>1</v>
      </c>
      <c r="F135" s="158" t="s">
        <v>2541</v>
      </c>
      <c r="H135" s="159">
        <v>5.4</v>
      </c>
      <c r="I135" s="160"/>
      <c r="L135" s="156"/>
      <c r="M135" s="161"/>
      <c r="T135" s="162"/>
      <c r="AT135" s="157" t="s">
        <v>221</v>
      </c>
      <c r="AU135" s="157" t="s">
        <v>86</v>
      </c>
      <c r="AV135" s="13" t="s">
        <v>86</v>
      </c>
      <c r="AW135" s="13" t="s">
        <v>32</v>
      </c>
      <c r="AX135" s="13" t="s">
        <v>76</v>
      </c>
      <c r="AY135" s="157" t="s">
        <v>210</v>
      </c>
    </row>
    <row r="136" spans="2:65" s="15" customFormat="1">
      <c r="B136" s="185"/>
      <c r="D136" s="146" t="s">
        <v>221</v>
      </c>
      <c r="E136" s="186" t="s">
        <v>1389</v>
      </c>
      <c r="F136" s="187" t="s">
        <v>1460</v>
      </c>
      <c r="H136" s="188">
        <v>5.4</v>
      </c>
      <c r="I136" s="189"/>
      <c r="L136" s="185"/>
      <c r="M136" s="190"/>
      <c r="T136" s="191"/>
      <c r="AT136" s="186" t="s">
        <v>221</v>
      </c>
      <c r="AU136" s="186" t="s">
        <v>86</v>
      </c>
      <c r="AV136" s="15" t="s">
        <v>231</v>
      </c>
      <c r="AW136" s="15" t="s">
        <v>32</v>
      </c>
      <c r="AX136" s="15" t="s">
        <v>76</v>
      </c>
      <c r="AY136" s="186" t="s">
        <v>210</v>
      </c>
    </row>
    <row r="137" spans="2:65" s="12" customFormat="1">
      <c r="B137" s="150"/>
      <c r="D137" s="146" t="s">
        <v>221</v>
      </c>
      <c r="E137" s="151" t="s">
        <v>1</v>
      </c>
      <c r="F137" s="152" t="s">
        <v>1461</v>
      </c>
      <c r="H137" s="151" t="s">
        <v>1</v>
      </c>
      <c r="I137" s="153"/>
      <c r="L137" s="150"/>
      <c r="M137" s="154"/>
      <c r="T137" s="155"/>
      <c r="AT137" s="151" t="s">
        <v>221</v>
      </c>
      <c r="AU137" s="151" t="s">
        <v>86</v>
      </c>
      <c r="AV137" s="12" t="s">
        <v>84</v>
      </c>
      <c r="AW137" s="12" t="s">
        <v>32</v>
      </c>
      <c r="AX137" s="12" t="s">
        <v>76</v>
      </c>
      <c r="AY137" s="151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2542</v>
      </c>
      <c r="H138" s="159">
        <v>167.59200000000001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5" customFormat="1">
      <c r="B139" s="185"/>
      <c r="D139" s="146" t="s">
        <v>221</v>
      </c>
      <c r="E139" s="186" t="s">
        <v>1472</v>
      </c>
      <c r="F139" s="187" t="s">
        <v>1460</v>
      </c>
      <c r="H139" s="188">
        <v>167.59200000000001</v>
      </c>
      <c r="I139" s="189"/>
      <c r="L139" s="185"/>
      <c r="M139" s="190"/>
      <c r="T139" s="191"/>
      <c r="AT139" s="186" t="s">
        <v>221</v>
      </c>
      <c r="AU139" s="186" t="s">
        <v>86</v>
      </c>
      <c r="AV139" s="15" t="s">
        <v>231</v>
      </c>
      <c r="AW139" s="15" t="s">
        <v>32</v>
      </c>
      <c r="AX139" s="15" t="s">
        <v>76</v>
      </c>
      <c r="AY139" s="186" t="s">
        <v>210</v>
      </c>
    </row>
    <row r="140" spans="2:65" s="14" customFormat="1">
      <c r="B140" s="163"/>
      <c r="D140" s="146" t="s">
        <v>221</v>
      </c>
      <c r="E140" s="164" t="s">
        <v>1473</v>
      </c>
      <c r="F140" s="165" t="s">
        <v>224</v>
      </c>
      <c r="H140" s="166">
        <v>172.99199999999999</v>
      </c>
      <c r="I140" s="167"/>
      <c r="L140" s="163"/>
      <c r="M140" s="168"/>
      <c r="T140" s="169"/>
      <c r="AT140" s="164" t="s">
        <v>221</v>
      </c>
      <c r="AU140" s="164" t="s">
        <v>86</v>
      </c>
      <c r="AV140" s="14" t="s">
        <v>217</v>
      </c>
      <c r="AW140" s="14" t="s">
        <v>32</v>
      </c>
      <c r="AX140" s="14" t="s">
        <v>84</v>
      </c>
      <c r="AY140" s="164" t="s">
        <v>210</v>
      </c>
    </row>
    <row r="141" spans="2:65" s="1" customFormat="1" ht="66.75" customHeight="1">
      <c r="B141" s="32"/>
      <c r="C141" s="133" t="s">
        <v>231</v>
      </c>
      <c r="D141" s="133" t="s">
        <v>212</v>
      </c>
      <c r="E141" s="134" t="s">
        <v>1474</v>
      </c>
      <c r="F141" s="135" t="s">
        <v>1475</v>
      </c>
      <c r="G141" s="136" t="s">
        <v>215</v>
      </c>
      <c r="H141" s="137">
        <v>3.008</v>
      </c>
      <c r="I141" s="138"/>
      <c r="J141" s="139">
        <f>ROUND(I141*H141,2)</f>
        <v>0</v>
      </c>
      <c r="K141" s="135" t="s">
        <v>1</v>
      </c>
      <c r="L141" s="32"/>
      <c r="M141" s="140" t="s">
        <v>1</v>
      </c>
      <c r="N141" s="141" t="s">
        <v>41</v>
      </c>
      <c r="P141" s="142">
        <f>O141*H141</f>
        <v>0</v>
      </c>
      <c r="Q141" s="142">
        <v>0</v>
      </c>
      <c r="R141" s="142">
        <f>Q141*H141</f>
        <v>0</v>
      </c>
      <c r="S141" s="142">
        <v>0.28999999999999998</v>
      </c>
      <c r="T141" s="143">
        <f>S141*H141</f>
        <v>0.87231999999999998</v>
      </c>
      <c r="AR141" s="144" t="s">
        <v>217</v>
      </c>
      <c r="AT141" s="144" t="s">
        <v>212</v>
      </c>
      <c r="AU141" s="144" t="s">
        <v>86</v>
      </c>
      <c r="AY141" s="17" t="s">
        <v>210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7" t="s">
        <v>84</v>
      </c>
      <c r="BK141" s="145">
        <f>ROUND(I141*H141,2)</f>
        <v>0</v>
      </c>
      <c r="BL141" s="17" t="s">
        <v>217</v>
      </c>
      <c r="BM141" s="144" t="s">
        <v>2543</v>
      </c>
    </row>
    <row r="142" spans="2:65" s="13" customFormat="1">
      <c r="B142" s="156"/>
      <c r="D142" s="146" t="s">
        <v>221</v>
      </c>
      <c r="E142" s="157" t="s">
        <v>1</v>
      </c>
      <c r="F142" s="158" t="s">
        <v>1386</v>
      </c>
      <c r="H142" s="159">
        <v>3.008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84</v>
      </c>
      <c r="AY142" s="157" t="s">
        <v>210</v>
      </c>
    </row>
    <row r="143" spans="2:65" s="1" customFormat="1" ht="44.25" customHeight="1">
      <c r="B143" s="32"/>
      <c r="C143" s="133" t="s">
        <v>217</v>
      </c>
      <c r="D143" s="133" t="s">
        <v>212</v>
      </c>
      <c r="E143" s="134" t="s">
        <v>1477</v>
      </c>
      <c r="F143" s="135" t="s">
        <v>1478</v>
      </c>
      <c r="G143" s="136" t="s">
        <v>215</v>
      </c>
      <c r="H143" s="137">
        <v>8.7750000000000004</v>
      </c>
      <c r="I143" s="138"/>
      <c r="J143" s="139">
        <f>ROUND(I143*H143,2)</f>
        <v>0</v>
      </c>
      <c r="K143" s="135" t="s">
        <v>1</v>
      </c>
      <c r="L143" s="32"/>
      <c r="M143" s="140" t="s">
        <v>1</v>
      </c>
      <c r="N143" s="141" t="s">
        <v>41</v>
      </c>
      <c r="P143" s="142">
        <f>O143*H143</f>
        <v>0</v>
      </c>
      <c r="Q143" s="142">
        <v>1.0000000000000001E-5</v>
      </c>
      <c r="R143" s="142">
        <f>Q143*H143</f>
        <v>8.7750000000000005E-5</v>
      </c>
      <c r="S143" s="142">
        <v>9.1999999999999998E-2</v>
      </c>
      <c r="T143" s="143">
        <f>S143*H143</f>
        <v>0.80730000000000002</v>
      </c>
      <c r="AR143" s="144" t="s">
        <v>217</v>
      </c>
      <c r="AT143" s="144" t="s">
        <v>212</v>
      </c>
      <c r="AU143" s="144" t="s">
        <v>86</v>
      </c>
      <c r="AY143" s="17" t="s">
        <v>210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7" t="s">
        <v>84</v>
      </c>
      <c r="BK143" s="145">
        <f>ROUND(I143*H143,2)</f>
        <v>0</v>
      </c>
      <c r="BL143" s="17" t="s">
        <v>217</v>
      </c>
      <c r="BM143" s="144" t="s">
        <v>2544</v>
      </c>
    </row>
    <row r="144" spans="2:65" s="12" customFormat="1">
      <c r="B144" s="150"/>
      <c r="D144" s="146" t="s">
        <v>221</v>
      </c>
      <c r="E144" s="151" t="s">
        <v>1</v>
      </c>
      <c r="F144" s="152" t="s">
        <v>1457</v>
      </c>
      <c r="H144" s="151" t="s">
        <v>1</v>
      </c>
      <c r="I144" s="153"/>
      <c r="L144" s="150"/>
      <c r="M144" s="154"/>
      <c r="T144" s="155"/>
      <c r="AT144" s="151" t="s">
        <v>221</v>
      </c>
      <c r="AU144" s="151" t="s">
        <v>86</v>
      </c>
      <c r="AV144" s="12" t="s">
        <v>84</v>
      </c>
      <c r="AW144" s="12" t="s">
        <v>32</v>
      </c>
      <c r="AX144" s="12" t="s">
        <v>76</v>
      </c>
      <c r="AY144" s="151" t="s">
        <v>210</v>
      </c>
    </row>
    <row r="145" spans="2:65" s="13" customFormat="1">
      <c r="B145" s="156"/>
      <c r="D145" s="146" t="s">
        <v>221</v>
      </c>
      <c r="E145" s="157" t="s">
        <v>1</v>
      </c>
      <c r="F145" s="158" t="s">
        <v>2545</v>
      </c>
      <c r="H145" s="159">
        <v>8.7750000000000004</v>
      </c>
      <c r="I145" s="160"/>
      <c r="L145" s="156"/>
      <c r="M145" s="161"/>
      <c r="T145" s="162"/>
      <c r="AT145" s="157" t="s">
        <v>221</v>
      </c>
      <c r="AU145" s="157" t="s">
        <v>86</v>
      </c>
      <c r="AV145" s="13" t="s">
        <v>86</v>
      </c>
      <c r="AW145" s="13" t="s">
        <v>32</v>
      </c>
      <c r="AX145" s="13" t="s">
        <v>76</v>
      </c>
      <c r="AY145" s="157" t="s">
        <v>210</v>
      </c>
    </row>
    <row r="146" spans="2:65" s="14" customFormat="1">
      <c r="B146" s="163"/>
      <c r="D146" s="146" t="s">
        <v>221</v>
      </c>
      <c r="E146" s="164" t="s">
        <v>1392</v>
      </c>
      <c r="F146" s="165" t="s">
        <v>224</v>
      </c>
      <c r="H146" s="166">
        <v>8.7750000000000004</v>
      </c>
      <c r="I146" s="167"/>
      <c r="L146" s="163"/>
      <c r="M146" s="168"/>
      <c r="T146" s="169"/>
      <c r="AT146" s="164" t="s">
        <v>221</v>
      </c>
      <c r="AU146" s="164" t="s">
        <v>86</v>
      </c>
      <c r="AV146" s="14" t="s">
        <v>217</v>
      </c>
      <c r="AW146" s="14" t="s">
        <v>32</v>
      </c>
      <c r="AX146" s="14" t="s">
        <v>84</v>
      </c>
      <c r="AY146" s="164" t="s">
        <v>210</v>
      </c>
    </row>
    <row r="147" spans="2:65" s="1" customFormat="1" ht="24.25" customHeight="1">
      <c r="B147" s="32"/>
      <c r="C147" s="133" t="s">
        <v>245</v>
      </c>
      <c r="D147" s="133" t="s">
        <v>212</v>
      </c>
      <c r="E147" s="134" t="s">
        <v>1485</v>
      </c>
      <c r="F147" s="135" t="s">
        <v>1486</v>
      </c>
      <c r="G147" s="136" t="s">
        <v>1487</v>
      </c>
      <c r="H147" s="137">
        <v>112</v>
      </c>
      <c r="I147" s="138"/>
      <c r="J147" s="139">
        <f>ROUND(I147*H147,2)</f>
        <v>0</v>
      </c>
      <c r="K147" s="135" t="s">
        <v>1</v>
      </c>
      <c r="L147" s="32"/>
      <c r="M147" s="140" t="s">
        <v>1</v>
      </c>
      <c r="N147" s="141" t="s">
        <v>41</v>
      </c>
      <c r="P147" s="142">
        <f>O147*H147</f>
        <v>0</v>
      </c>
      <c r="Q147" s="142">
        <v>3.0000000000000001E-5</v>
      </c>
      <c r="R147" s="142">
        <f>Q147*H147</f>
        <v>3.3600000000000001E-3</v>
      </c>
      <c r="S147" s="142">
        <v>0</v>
      </c>
      <c r="T147" s="143">
        <f>S147*H147</f>
        <v>0</v>
      </c>
      <c r="AR147" s="144" t="s">
        <v>217</v>
      </c>
      <c r="AT147" s="144" t="s">
        <v>212</v>
      </c>
      <c r="AU147" s="144" t="s">
        <v>86</v>
      </c>
      <c r="AY147" s="17" t="s">
        <v>210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7" t="s">
        <v>84</v>
      </c>
      <c r="BK147" s="145">
        <f>ROUND(I147*H147,2)</f>
        <v>0</v>
      </c>
      <c r="BL147" s="17" t="s">
        <v>217</v>
      </c>
      <c r="BM147" s="144" t="s">
        <v>2546</v>
      </c>
    </row>
    <row r="148" spans="2:65" s="13" customFormat="1">
      <c r="B148" s="156"/>
      <c r="D148" s="146" t="s">
        <v>221</v>
      </c>
      <c r="E148" s="157" t="s">
        <v>1</v>
      </c>
      <c r="F148" s="158" t="s">
        <v>2547</v>
      </c>
      <c r="H148" s="159">
        <v>112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84</v>
      </c>
      <c r="AY148" s="157" t="s">
        <v>210</v>
      </c>
    </row>
    <row r="149" spans="2:65" s="1" customFormat="1" ht="37.9" customHeight="1">
      <c r="B149" s="32"/>
      <c r="C149" s="133" t="s">
        <v>251</v>
      </c>
      <c r="D149" s="133" t="s">
        <v>212</v>
      </c>
      <c r="E149" s="134" t="s">
        <v>1490</v>
      </c>
      <c r="F149" s="135" t="s">
        <v>1491</v>
      </c>
      <c r="G149" s="136" t="s">
        <v>1492</v>
      </c>
      <c r="H149" s="137">
        <v>28</v>
      </c>
      <c r="I149" s="138"/>
      <c r="J149" s="139">
        <f>ROUND(I149*H149,2)</f>
        <v>0</v>
      </c>
      <c r="K149" s="135" t="s">
        <v>1</v>
      </c>
      <c r="L149" s="32"/>
      <c r="M149" s="140" t="s">
        <v>1</v>
      </c>
      <c r="N149" s="141" t="s">
        <v>41</v>
      </c>
      <c r="P149" s="142">
        <f>O149*H149</f>
        <v>0</v>
      </c>
      <c r="Q149" s="142">
        <v>0</v>
      </c>
      <c r="R149" s="142">
        <f>Q149*H149</f>
        <v>0</v>
      </c>
      <c r="S149" s="142">
        <v>0</v>
      </c>
      <c r="T149" s="143">
        <f>S149*H149</f>
        <v>0</v>
      </c>
      <c r="AR149" s="144" t="s">
        <v>217</v>
      </c>
      <c r="AT149" s="144" t="s">
        <v>212</v>
      </c>
      <c r="AU149" s="144" t="s">
        <v>86</v>
      </c>
      <c r="AY149" s="17" t="s">
        <v>210</v>
      </c>
      <c r="BE149" s="145">
        <f>IF(N149="základní",J149,0)</f>
        <v>0</v>
      </c>
      <c r="BF149" s="145">
        <f>IF(N149="snížená",J149,0)</f>
        <v>0</v>
      </c>
      <c r="BG149" s="145">
        <f>IF(N149="zákl. přenesená",J149,0)</f>
        <v>0</v>
      </c>
      <c r="BH149" s="145">
        <f>IF(N149="sníž. přenesená",J149,0)</f>
        <v>0</v>
      </c>
      <c r="BI149" s="145">
        <f>IF(N149="nulová",J149,0)</f>
        <v>0</v>
      </c>
      <c r="BJ149" s="17" t="s">
        <v>84</v>
      </c>
      <c r="BK149" s="145">
        <f>ROUND(I149*H149,2)</f>
        <v>0</v>
      </c>
      <c r="BL149" s="17" t="s">
        <v>217</v>
      </c>
      <c r="BM149" s="144" t="s">
        <v>2548</v>
      </c>
    </row>
    <row r="150" spans="2:65" s="1" customFormat="1" ht="90" customHeight="1">
      <c r="B150" s="32"/>
      <c r="C150" s="133" t="s">
        <v>257</v>
      </c>
      <c r="D150" s="133" t="s">
        <v>212</v>
      </c>
      <c r="E150" s="134" t="s">
        <v>2131</v>
      </c>
      <c r="F150" s="135" t="s">
        <v>2132</v>
      </c>
      <c r="G150" s="136" t="s">
        <v>240</v>
      </c>
      <c r="H150" s="137">
        <v>18.399999999999999</v>
      </c>
      <c r="I150" s="138"/>
      <c r="J150" s="139">
        <f>ROUND(I150*H150,2)</f>
        <v>0</v>
      </c>
      <c r="K150" s="135" t="s">
        <v>1</v>
      </c>
      <c r="L150" s="32"/>
      <c r="M150" s="140" t="s">
        <v>1</v>
      </c>
      <c r="N150" s="141" t="s">
        <v>41</v>
      </c>
      <c r="P150" s="142">
        <f>O150*H150</f>
        <v>0</v>
      </c>
      <c r="Q150" s="142">
        <v>8.6800000000000002E-3</v>
      </c>
      <c r="R150" s="142">
        <f>Q150*H150</f>
        <v>0.15971199999999999</v>
      </c>
      <c r="S150" s="142">
        <v>0</v>
      </c>
      <c r="T150" s="143">
        <f>S150*H150</f>
        <v>0</v>
      </c>
      <c r="AR150" s="144" t="s">
        <v>217</v>
      </c>
      <c r="AT150" s="144" t="s">
        <v>212</v>
      </c>
      <c r="AU150" s="144" t="s">
        <v>86</v>
      </c>
      <c r="AY150" s="17" t="s">
        <v>210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7" t="s">
        <v>84</v>
      </c>
      <c r="BK150" s="145">
        <f>ROUND(I150*H150,2)</f>
        <v>0</v>
      </c>
      <c r="BL150" s="17" t="s">
        <v>217</v>
      </c>
      <c r="BM150" s="144" t="s">
        <v>2549</v>
      </c>
    </row>
    <row r="151" spans="2:65" s="13" customFormat="1">
      <c r="B151" s="156"/>
      <c r="D151" s="146" t="s">
        <v>221</v>
      </c>
      <c r="E151" s="157" t="s">
        <v>1</v>
      </c>
      <c r="F151" s="158" t="s">
        <v>2550</v>
      </c>
      <c r="H151" s="159">
        <v>18.399999999999999</v>
      </c>
      <c r="I151" s="160"/>
      <c r="L151" s="156"/>
      <c r="M151" s="161"/>
      <c r="T151" s="162"/>
      <c r="AT151" s="157" t="s">
        <v>221</v>
      </c>
      <c r="AU151" s="157" t="s">
        <v>86</v>
      </c>
      <c r="AV151" s="13" t="s">
        <v>86</v>
      </c>
      <c r="AW151" s="13" t="s">
        <v>32</v>
      </c>
      <c r="AX151" s="13" t="s">
        <v>84</v>
      </c>
      <c r="AY151" s="157" t="s">
        <v>210</v>
      </c>
    </row>
    <row r="152" spans="2:65" s="1" customFormat="1" ht="90" customHeight="1">
      <c r="B152" s="32"/>
      <c r="C152" s="133" t="s">
        <v>263</v>
      </c>
      <c r="D152" s="133" t="s">
        <v>212</v>
      </c>
      <c r="E152" s="134" t="s">
        <v>309</v>
      </c>
      <c r="F152" s="135" t="s">
        <v>310</v>
      </c>
      <c r="G152" s="136" t="s">
        <v>240</v>
      </c>
      <c r="H152" s="137">
        <v>38.4</v>
      </c>
      <c r="I152" s="138"/>
      <c r="J152" s="139">
        <f>ROUND(I152*H152,2)</f>
        <v>0</v>
      </c>
      <c r="K152" s="135" t="s">
        <v>1</v>
      </c>
      <c r="L152" s="32"/>
      <c r="M152" s="140" t="s">
        <v>1</v>
      </c>
      <c r="N152" s="141" t="s">
        <v>41</v>
      </c>
      <c r="P152" s="142">
        <f>O152*H152</f>
        <v>0</v>
      </c>
      <c r="Q152" s="142">
        <v>3.6900000000000002E-2</v>
      </c>
      <c r="R152" s="142">
        <f>Q152*H152</f>
        <v>1.41696</v>
      </c>
      <c r="S152" s="142">
        <v>0</v>
      </c>
      <c r="T152" s="143">
        <f>S152*H152</f>
        <v>0</v>
      </c>
      <c r="AR152" s="144" t="s">
        <v>217</v>
      </c>
      <c r="AT152" s="144" t="s">
        <v>212</v>
      </c>
      <c r="AU152" s="144" t="s">
        <v>86</v>
      </c>
      <c r="AY152" s="17" t="s">
        <v>210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7" t="s">
        <v>84</v>
      </c>
      <c r="BK152" s="145">
        <f>ROUND(I152*H152,2)</f>
        <v>0</v>
      </c>
      <c r="BL152" s="17" t="s">
        <v>217</v>
      </c>
      <c r="BM152" s="144" t="s">
        <v>2551</v>
      </c>
    </row>
    <row r="153" spans="2:65" s="13" customFormat="1">
      <c r="B153" s="156"/>
      <c r="D153" s="146" t="s">
        <v>221</v>
      </c>
      <c r="E153" s="157" t="s">
        <v>1</v>
      </c>
      <c r="F153" s="158" t="s">
        <v>2552</v>
      </c>
      <c r="H153" s="159">
        <v>0.8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76</v>
      </c>
      <c r="AY153" s="157" t="s">
        <v>210</v>
      </c>
    </row>
    <row r="154" spans="2:65" s="13" customFormat="1">
      <c r="B154" s="156"/>
      <c r="D154" s="146" t="s">
        <v>221</v>
      </c>
      <c r="E154" s="157" t="s">
        <v>1</v>
      </c>
      <c r="F154" s="158" t="s">
        <v>2553</v>
      </c>
      <c r="H154" s="159">
        <v>8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65" s="13" customFormat="1">
      <c r="B155" s="156"/>
      <c r="D155" s="146" t="s">
        <v>221</v>
      </c>
      <c r="E155" s="157" t="s">
        <v>1</v>
      </c>
      <c r="F155" s="158" t="s">
        <v>2554</v>
      </c>
      <c r="H155" s="159">
        <v>0.8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65" s="13" customFormat="1">
      <c r="B156" s="156"/>
      <c r="D156" s="146" t="s">
        <v>221</v>
      </c>
      <c r="E156" s="157" t="s">
        <v>1</v>
      </c>
      <c r="F156" s="158" t="s">
        <v>2555</v>
      </c>
      <c r="H156" s="159">
        <v>28.8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4" customFormat="1">
      <c r="B157" s="163"/>
      <c r="D157" s="146" t="s">
        <v>221</v>
      </c>
      <c r="E157" s="164" t="s">
        <v>1</v>
      </c>
      <c r="F157" s="165" t="s">
        <v>224</v>
      </c>
      <c r="H157" s="166">
        <v>38.4</v>
      </c>
      <c r="I157" s="167"/>
      <c r="L157" s="163"/>
      <c r="M157" s="168"/>
      <c r="T157" s="169"/>
      <c r="AT157" s="164" t="s">
        <v>221</v>
      </c>
      <c r="AU157" s="164" t="s">
        <v>86</v>
      </c>
      <c r="AV157" s="14" t="s">
        <v>217</v>
      </c>
      <c r="AW157" s="14" t="s">
        <v>32</v>
      </c>
      <c r="AX157" s="14" t="s">
        <v>84</v>
      </c>
      <c r="AY157" s="164" t="s">
        <v>210</v>
      </c>
    </row>
    <row r="158" spans="2:65" s="1" customFormat="1" ht="101.25" customHeight="1">
      <c r="B158" s="32"/>
      <c r="C158" s="133" t="s">
        <v>269</v>
      </c>
      <c r="D158" s="133" t="s">
        <v>212</v>
      </c>
      <c r="E158" s="134" t="s">
        <v>1502</v>
      </c>
      <c r="F158" s="135" t="s">
        <v>1503</v>
      </c>
      <c r="G158" s="136" t="s">
        <v>240</v>
      </c>
      <c r="H158" s="137">
        <v>25.6</v>
      </c>
      <c r="I158" s="138"/>
      <c r="J158" s="139">
        <f>ROUND(I158*H158,2)</f>
        <v>0</v>
      </c>
      <c r="K158" s="135" t="s">
        <v>1</v>
      </c>
      <c r="L158" s="32"/>
      <c r="M158" s="140" t="s">
        <v>1</v>
      </c>
      <c r="N158" s="141" t="s">
        <v>41</v>
      </c>
      <c r="P158" s="142">
        <f>O158*H158</f>
        <v>0</v>
      </c>
      <c r="Q158" s="142">
        <v>1.269E-2</v>
      </c>
      <c r="R158" s="142">
        <f>Q158*H158</f>
        <v>0.32486400000000004</v>
      </c>
      <c r="S158" s="142">
        <v>0</v>
      </c>
      <c r="T158" s="143">
        <f>S158*H158</f>
        <v>0</v>
      </c>
      <c r="AR158" s="144" t="s">
        <v>217</v>
      </c>
      <c r="AT158" s="144" t="s">
        <v>212</v>
      </c>
      <c r="AU158" s="144" t="s">
        <v>86</v>
      </c>
      <c r="AY158" s="17" t="s">
        <v>210</v>
      </c>
      <c r="BE158" s="145">
        <f>IF(N158="základní",J158,0)</f>
        <v>0</v>
      </c>
      <c r="BF158" s="145">
        <f>IF(N158="snížená",J158,0)</f>
        <v>0</v>
      </c>
      <c r="BG158" s="145">
        <f>IF(N158="zákl. přenesená",J158,0)</f>
        <v>0</v>
      </c>
      <c r="BH158" s="145">
        <f>IF(N158="sníž. přenesená",J158,0)</f>
        <v>0</v>
      </c>
      <c r="BI158" s="145">
        <f>IF(N158="nulová",J158,0)</f>
        <v>0</v>
      </c>
      <c r="BJ158" s="17" t="s">
        <v>84</v>
      </c>
      <c r="BK158" s="145">
        <f>ROUND(I158*H158,2)</f>
        <v>0</v>
      </c>
      <c r="BL158" s="17" t="s">
        <v>217</v>
      </c>
      <c r="BM158" s="144" t="s">
        <v>2556</v>
      </c>
    </row>
    <row r="159" spans="2:65" s="13" customFormat="1">
      <c r="B159" s="156"/>
      <c r="D159" s="146" t="s">
        <v>221</v>
      </c>
      <c r="E159" s="157" t="s">
        <v>1</v>
      </c>
      <c r="F159" s="158" t="s">
        <v>2557</v>
      </c>
      <c r="H159" s="159">
        <v>3.2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65" s="13" customFormat="1">
      <c r="B160" s="156"/>
      <c r="D160" s="146" t="s">
        <v>221</v>
      </c>
      <c r="E160" s="157" t="s">
        <v>1</v>
      </c>
      <c r="F160" s="158" t="s">
        <v>2558</v>
      </c>
      <c r="H160" s="159">
        <v>19.2</v>
      </c>
      <c r="I160" s="160"/>
      <c r="L160" s="156"/>
      <c r="M160" s="161"/>
      <c r="T160" s="162"/>
      <c r="AT160" s="157" t="s">
        <v>221</v>
      </c>
      <c r="AU160" s="157" t="s">
        <v>86</v>
      </c>
      <c r="AV160" s="13" t="s">
        <v>86</v>
      </c>
      <c r="AW160" s="13" t="s">
        <v>32</v>
      </c>
      <c r="AX160" s="13" t="s">
        <v>76</v>
      </c>
      <c r="AY160" s="157" t="s">
        <v>210</v>
      </c>
    </row>
    <row r="161" spans="2:65" s="13" customFormat="1">
      <c r="B161" s="156"/>
      <c r="D161" s="146" t="s">
        <v>221</v>
      </c>
      <c r="E161" s="157" t="s">
        <v>1</v>
      </c>
      <c r="F161" s="158" t="s">
        <v>2559</v>
      </c>
      <c r="H161" s="159">
        <v>3.2</v>
      </c>
      <c r="I161" s="160"/>
      <c r="L161" s="156"/>
      <c r="M161" s="161"/>
      <c r="T161" s="162"/>
      <c r="AT161" s="157" t="s">
        <v>221</v>
      </c>
      <c r="AU161" s="157" t="s">
        <v>86</v>
      </c>
      <c r="AV161" s="13" t="s">
        <v>86</v>
      </c>
      <c r="AW161" s="13" t="s">
        <v>32</v>
      </c>
      <c r="AX161" s="13" t="s">
        <v>76</v>
      </c>
      <c r="AY161" s="157" t="s">
        <v>210</v>
      </c>
    </row>
    <row r="162" spans="2:65" s="14" customFormat="1">
      <c r="B162" s="163"/>
      <c r="D162" s="146" t="s">
        <v>221</v>
      </c>
      <c r="E162" s="164" t="s">
        <v>1</v>
      </c>
      <c r="F162" s="165" t="s">
        <v>224</v>
      </c>
      <c r="H162" s="166">
        <v>25.6</v>
      </c>
      <c r="I162" s="167"/>
      <c r="L162" s="163"/>
      <c r="M162" s="168"/>
      <c r="T162" s="169"/>
      <c r="AT162" s="164" t="s">
        <v>221</v>
      </c>
      <c r="AU162" s="164" t="s">
        <v>86</v>
      </c>
      <c r="AV162" s="14" t="s">
        <v>217</v>
      </c>
      <c r="AW162" s="14" t="s">
        <v>32</v>
      </c>
      <c r="AX162" s="14" t="s">
        <v>84</v>
      </c>
      <c r="AY162" s="164" t="s">
        <v>210</v>
      </c>
    </row>
    <row r="163" spans="2:65" s="1" customFormat="1" ht="90" customHeight="1">
      <c r="B163" s="32"/>
      <c r="C163" s="133" t="s">
        <v>276</v>
      </c>
      <c r="D163" s="133" t="s">
        <v>212</v>
      </c>
      <c r="E163" s="134" t="s">
        <v>1510</v>
      </c>
      <c r="F163" s="135" t="s">
        <v>1511</v>
      </c>
      <c r="G163" s="136" t="s">
        <v>240</v>
      </c>
      <c r="H163" s="137">
        <v>12</v>
      </c>
      <c r="I163" s="138"/>
      <c r="J163" s="139">
        <f>ROUND(I163*H163,2)</f>
        <v>0</v>
      </c>
      <c r="K163" s="135" t="s">
        <v>1</v>
      </c>
      <c r="L163" s="32"/>
      <c r="M163" s="140" t="s">
        <v>1</v>
      </c>
      <c r="N163" s="141" t="s">
        <v>41</v>
      </c>
      <c r="P163" s="142">
        <f>O163*H163</f>
        <v>0</v>
      </c>
      <c r="Q163" s="142">
        <v>3.6900000000000002E-2</v>
      </c>
      <c r="R163" s="142">
        <f>Q163*H163</f>
        <v>0.44280000000000003</v>
      </c>
      <c r="S163" s="142">
        <v>0</v>
      </c>
      <c r="T163" s="143">
        <f>S163*H163</f>
        <v>0</v>
      </c>
      <c r="AR163" s="144" t="s">
        <v>217</v>
      </c>
      <c r="AT163" s="144" t="s">
        <v>212</v>
      </c>
      <c r="AU163" s="144" t="s">
        <v>86</v>
      </c>
      <c r="AY163" s="17" t="s">
        <v>210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7" t="s">
        <v>84</v>
      </c>
      <c r="BK163" s="145">
        <f>ROUND(I163*H163,2)</f>
        <v>0</v>
      </c>
      <c r="BL163" s="17" t="s">
        <v>217</v>
      </c>
      <c r="BM163" s="144" t="s">
        <v>2560</v>
      </c>
    </row>
    <row r="164" spans="2:65" s="13" customFormat="1">
      <c r="B164" s="156"/>
      <c r="D164" s="146" t="s">
        <v>221</v>
      </c>
      <c r="E164" s="157" t="s">
        <v>1</v>
      </c>
      <c r="F164" s="158" t="s">
        <v>2561</v>
      </c>
      <c r="H164" s="159">
        <v>3.2</v>
      </c>
      <c r="I164" s="160"/>
      <c r="L164" s="156"/>
      <c r="M164" s="161"/>
      <c r="T164" s="162"/>
      <c r="AT164" s="157" t="s">
        <v>221</v>
      </c>
      <c r="AU164" s="157" t="s">
        <v>86</v>
      </c>
      <c r="AV164" s="13" t="s">
        <v>86</v>
      </c>
      <c r="AW164" s="13" t="s">
        <v>32</v>
      </c>
      <c r="AX164" s="13" t="s">
        <v>76</v>
      </c>
      <c r="AY164" s="157" t="s">
        <v>210</v>
      </c>
    </row>
    <row r="165" spans="2:65" s="13" customFormat="1">
      <c r="B165" s="156"/>
      <c r="D165" s="146" t="s">
        <v>221</v>
      </c>
      <c r="E165" s="157" t="s">
        <v>1</v>
      </c>
      <c r="F165" s="158" t="s">
        <v>2562</v>
      </c>
      <c r="H165" s="159">
        <v>8.8000000000000007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76</v>
      </c>
      <c r="AY165" s="157" t="s">
        <v>210</v>
      </c>
    </row>
    <row r="166" spans="2:65" s="14" customFormat="1">
      <c r="B166" s="163"/>
      <c r="D166" s="146" t="s">
        <v>221</v>
      </c>
      <c r="E166" s="164" t="s">
        <v>1</v>
      </c>
      <c r="F166" s="165" t="s">
        <v>224</v>
      </c>
      <c r="H166" s="166">
        <v>12</v>
      </c>
      <c r="I166" s="167"/>
      <c r="L166" s="163"/>
      <c r="M166" s="168"/>
      <c r="T166" s="169"/>
      <c r="AT166" s="164" t="s">
        <v>221</v>
      </c>
      <c r="AU166" s="164" t="s">
        <v>86</v>
      </c>
      <c r="AV166" s="14" t="s">
        <v>217</v>
      </c>
      <c r="AW166" s="14" t="s">
        <v>32</v>
      </c>
      <c r="AX166" s="14" t="s">
        <v>84</v>
      </c>
      <c r="AY166" s="164" t="s">
        <v>210</v>
      </c>
    </row>
    <row r="167" spans="2:65" s="1" customFormat="1" ht="24.25" customHeight="1">
      <c r="B167" s="32"/>
      <c r="C167" s="133" t="s">
        <v>286</v>
      </c>
      <c r="D167" s="133" t="s">
        <v>212</v>
      </c>
      <c r="E167" s="134" t="s">
        <v>1516</v>
      </c>
      <c r="F167" s="135" t="s">
        <v>1517</v>
      </c>
      <c r="G167" s="136" t="s">
        <v>215</v>
      </c>
      <c r="H167" s="137">
        <v>28.943999999999999</v>
      </c>
      <c r="I167" s="138"/>
      <c r="J167" s="139">
        <f>ROUND(I167*H167,2)</f>
        <v>0</v>
      </c>
      <c r="K167" s="135" t="s">
        <v>1</v>
      </c>
      <c r="L167" s="32"/>
      <c r="M167" s="140" t="s">
        <v>1</v>
      </c>
      <c r="N167" s="141" t="s">
        <v>41</v>
      </c>
      <c r="P167" s="142">
        <f>O167*H167</f>
        <v>0</v>
      </c>
      <c r="Q167" s="142">
        <v>0</v>
      </c>
      <c r="R167" s="142">
        <f>Q167*H167</f>
        <v>0</v>
      </c>
      <c r="S167" s="142">
        <v>0</v>
      </c>
      <c r="T167" s="143">
        <f>S167*H167</f>
        <v>0</v>
      </c>
      <c r="AR167" s="144" t="s">
        <v>217</v>
      </c>
      <c r="AT167" s="144" t="s">
        <v>212</v>
      </c>
      <c r="AU167" s="144" t="s">
        <v>86</v>
      </c>
      <c r="AY167" s="17" t="s">
        <v>210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7" t="s">
        <v>84</v>
      </c>
      <c r="BK167" s="145">
        <f>ROUND(I167*H167,2)</f>
        <v>0</v>
      </c>
      <c r="BL167" s="17" t="s">
        <v>217</v>
      </c>
      <c r="BM167" s="144" t="s">
        <v>2563</v>
      </c>
    </row>
    <row r="168" spans="2:65" s="13" customFormat="1">
      <c r="B168" s="156"/>
      <c r="D168" s="146" t="s">
        <v>221</v>
      </c>
      <c r="E168" s="157" t="s">
        <v>1395</v>
      </c>
      <c r="F168" s="158" t="s">
        <v>2564</v>
      </c>
      <c r="H168" s="159">
        <v>28.943999999999999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84</v>
      </c>
      <c r="AY168" s="157" t="s">
        <v>210</v>
      </c>
    </row>
    <row r="169" spans="2:65" s="1" customFormat="1" ht="55.5" customHeight="1">
      <c r="B169" s="32"/>
      <c r="C169" s="133" t="s">
        <v>8</v>
      </c>
      <c r="D169" s="133" t="s">
        <v>212</v>
      </c>
      <c r="E169" s="134" t="s">
        <v>1523</v>
      </c>
      <c r="F169" s="135" t="s">
        <v>1524</v>
      </c>
      <c r="G169" s="136" t="s">
        <v>155</v>
      </c>
      <c r="H169" s="137">
        <v>264.14400000000001</v>
      </c>
      <c r="I169" s="138"/>
      <c r="J169" s="139">
        <f>ROUND(I169*H169,2)</f>
        <v>0</v>
      </c>
      <c r="K169" s="135" t="s">
        <v>1</v>
      </c>
      <c r="L169" s="32"/>
      <c r="M169" s="140" t="s">
        <v>1</v>
      </c>
      <c r="N169" s="141" t="s">
        <v>41</v>
      </c>
      <c r="P169" s="142">
        <f>O169*H169</f>
        <v>0</v>
      </c>
      <c r="Q169" s="142">
        <v>0</v>
      </c>
      <c r="R169" s="142">
        <f>Q169*H169</f>
        <v>0</v>
      </c>
      <c r="S169" s="142">
        <v>0</v>
      </c>
      <c r="T169" s="143">
        <f>S169*H169</f>
        <v>0</v>
      </c>
      <c r="AR169" s="144" t="s">
        <v>217</v>
      </c>
      <c r="AT169" s="144" t="s">
        <v>212</v>
      </c>
      <c r="AU169" s="144" t="s">
        <v>86</v>
      </c>
      <c r="AY169" s="17" t="s">
        <v>210</v>
      </c>
      <c r="BE169" s="145">
        <f>IF(N169="základní",J169,0)</f>
        <v>0</v>
      </c>
      <c r="BF169" s="145">
        <f>IF(N169="snížená",J169,0)</f>
        <v>0</v>
      </c>
      <c r="BG169" s="145">
        <f>IF(N169="zákl. přenesená",J169,0)</f>
        <v>0</v>
      </c>
      <c r="BH169" s="145">
        <f>IF(N169="sníž. přenesená",J169,0)</f>
        <v>0</v>
      </c>
      <c r="BI169" s="145">
        <f>IF(N169="nulová",J169,0)</f>
        <v>0</v>
      </c>
      <c r="BJ169" s="17" t="s">
        <v>84</v>
      </c>
      <c r="BK169" s="145">
        <f>ROUND(I169*H169,2)</f>
        <v>0</v>
      </c>
      <c r="BL169" s="17" t="s">
        <v>217</v>
      </c>
      <c r="BM169" s="144" t="s">
        <v>2565</v>
      </c>
    </row>
    <row r="170" spans="2:65" s="12" customFormat="1">
      <c r="B170" s="150"/>
      <c r="D170" s="146" t="s">
        <v>221</v>
      </c>
      <c r="E170" s="151" t="s">
        <v>1</v>
      </c>
      <c r="F170" s="152" t="s">
        <v>1457</v>
      </c>
      <c r="H170" s="151" t="s">
        <v>1</v>
      </c>
      <c r="I170" s="153"/>
      <c r="L170" s="150"/>
      <c r="M170" s="154"/>
      <c r="T170" s="155"/>
      <c r="AT170" s="151" t="s">
        <v>221</v>
      </c>
      <c r="AU170" s="151" t="s">
        <v>86</v>
      </c>
      <c r="AV170" s="12" t="s">
        <v>84</v>
      </c>
      <c r="AW170" s="12" t="s">
        <v>32</v>
      </c>
      <c r="AX170" s="12" t="s">
        <v>76</v>
      </c>
      <c r="AY170" s="151" t="s">
        <v>210</v>
      </c>
    </row>
    <row r="171" spans="2:65" s="13" customFormat="1">
      <c r="B171" s="156"/>
      <c r="D171" s="146" t="s">
        <v>221</v>
      </c>
      <c r="E171" s="157" t="s">
        <v>1</v>
      </c>
      <c r="F171" s="158" t="s">
        <v>2566</v>
      </c>
      <c r="H171" s="159">
        <v>7.56</v>
      </c>
      <c r="I171" s="160"/>
      <c r="L171" s="156"/>
      <c r="M171" s="161"/>
      <c r="T171" s="162"/>
      <c r="AT171" s="157" t="s">
        <v>221</v>
      </c>
      <c r="AU171" s="157" t="s">
        <v>86</v>
      </c>
      <c r="AV171" s="13" t="s">
        <v>86</v>
      </c>
      <c r="AW171" s="13" t="s">
        <v>32</v>
      </c>
      <c r="AX171" s="13" t="s">
        <v>76</v>
      </c>
      <c r="AY171" s="157" t="s">
        <v>210</v>
      </c>
    </row>
    <row r="172" spans="2:65" s="15" customFormat="1">
      <c r="B172" s="185"/>
      <c r="D172" s="146" t="s">
        <v>221</v>
      </c>
      <c r="E172" s="186" t="s">
        <v>1</v>
      </c>
      <c r="F172" s="187" t="s">
        <v>1460</v>
      </c>
      <c r="H172" s="188">
        <v>7.56</v>
      </c>
      <c r="I172" s="189"/>
      <c r="L172" s="185"/>
      <c r="M172" s="190"/>
      <c r="T172" s="191"/>
      <c r="AT172" s="186" t="s">
        <v>221</v>
      </c>
      <c r="AU172" s="186" t="s">
        <v>86</v>
      </c>
      <c r="AV172" s="15" t="s">
        <v>231</v>
      </c>
      <c r="AW172" s="15" t="s">
        <v>32</v>
      </c>
      <c r="AX172" s="15" t="s">
        <v>76</v>
      </c>
      <c r="AY172" s="186" t="s">
        <v>210</v>
      </c>
    </row>
    <row r="173" spans="2:65" s="12" customFormat="1">
      <c r="B173" s="150"/>
      <c r="D173" s="146" t="s">
        <v>221</v>
      </c>
      <c r="E173" s="151" t="s">
        <v>1</v>
      </c>
      <c r="F173" s="152" t="s">
        <v>1461</v>
      </c>
      <c r="H173" s="151" t="s">
        <v>1</v>
      </c>
      <c r="I173" s="153"/>
      <c r="L173" s="150"/>
      <c r="M173" s="154"/>
      <c r="T173" s="155"/>
      <c r="AT173" s="151" t="s">
        <v>221</v>
      </c>
      <c r="AU173" s="151" t="s">
        <v>86</v>
      </c>
      <c r="AV173" s="12" t="s">
        <v>84</v>
      </c>
      <c r="AW173" s="12" t="s">
        <v>32</v>
      </c>
      <c r="AX173" s="12" t="s">
        <v>76</v>
      </c>
      <c r="AY173" s="151" t="s">
        <v>210</v>
      </c>
    </row>
    <row r="174" spans="2:65" s="13" customFormat="1">
      <c r="B174" s="156"/>
      <c r="D174" s="146" t="s">
        <v>221</v>
      </c>
      <c r="E174" s="157" t="s">
        <v>1</v>
      </c>
      <c r="F174" s="158" t="s">
        <v>2567</v>
      </c>
      <c r="H174" s="159">
        <v>234.62899999999999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76</v>
      </c>
      <c r="AY174" s="157" t="s">
        <v>210</v>
      </c>
    </row>
    <row r="175" spans="2:65" s="15" customFormat="1">
      <c r="B175" s="185"/>
      <c r="D175" s="146" t="s">
        <v>221</v>
      </c>
      <c r="E175" s="186" t="s">
        <v>1</v>
      </c>
      <c r="F175" s="187" t="s">
        <v>1460</v>
      </c>
      <c r="H175" s="188">
        <v>234.62899999999999</v>
      </c>
      <c r="I175" s="189"/>
      <c r="L175" s="185"/>
      <c r="M175" s="190"/>
      <c r="T175" s="191"/>
      <c r="AT175" s="186" t="s">
        <v>221</v>
      </c>
      <c r="AU175" s="186" t="s">
        <v>86</v>
      </c>
      <c r="AV175" s="15" t="s">
        <v>231</v>
      </c>
      <c r="AW175" s="15" t="s">
        <v>32</v>
      </c>
      <c r="AX175" s="15" t="s">
        <v>76</v>
      </c>
      <c r="AY175" s="186" t="s">
        <v>210</v>
      </c>
    </row>
    <row r="176" spans="2:65" s="12" customFormat="1">
      <c r="B176" s="150"/>
      <c r="D176" s="146" t="s">
        <v>221</v>
      </c>
      <c r="E176" s="151" t="s">
        <v>1</v>
      </c>
      <c r="F176" s="152" t="s">
        <v>1447</v>
      </c>
      <c r="H176" s="151" t="s">
        <v>1</v>
      </c>
      <c r="I176" s="153"/>
      <c r="L176" s="150"/>
      <c r="M176" s="154"/>
      <c r="T176" s="155"/>
      <c r="AT176" s="151" t="s">
        <v>221</v>
      </c>
      <c r="AU176" s="151" t="s">
        <v>86</v>
      </c>
      <c r="AV176" s="12" t="s">
        <v>84</v>
      </c>
      <c r="AW176" s="12" t="s">
        <v>32</v>
      </c>
      <c r="AX176" s="12" t="s">
        <v>76</v>
      </c>
      <c r="AY176" s="151" t="s">
        <v>210</v>
      </c>
    </row>
    <row r="177" spans="2:65" s="13" customFormat="1">
      <c r="B177" s="156"/>
      <c r="D177" s="146" t="s">
        <v>221</v>
      </c>
      <c r="E177" s="157" t="s">
        <v>1</v>
      </c>
      <c r="F177" s="158" t="s">
        <v>2568</v>
      </c>
      <c r="H177" s="159">
        <v>0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76</v>
      </c>
      <c r="AY177" s="157" t="s">
        <v>210</v>
      </c>
    </row>
    <row r="178" spans="2:65" s="15" customFormat="1">
      <c r="B178" s="185"/>
      <c r="D178" s="146" t="s">
        <v>221</v>
      </c>
      <c r="E178" s="186" t="s">
        <v>1</v>
      </c>
      <c r="F178" s="187" t="s">
        <v>1460</v>
      </c>
      <c r="H178" s="188">
        <v>0</v>
      </c>
      <c r="I178" s="189"/>
      <c r="L178" s="185"/>
      <c r="M178" s="190"/>
      <c r="T178" s="191"/>
      <c r="AT178" s="186" t="s">
        <v>221</v>
      </c>
      <c r="AU178" s="186" t="s">
        <v>86</v>
      </c>
      <c r="AV178" s="15" t="s">
        <v>231</v>
      </c>
      <c r="AW178" s="15" t="s">
        <v>32</v>
      </c>
      <c r="AX178" s="15" t="s">
        <v>76</v>
      </c>
      <c r="AY178" s="186" t="s">
        <v>210</v>
      </c>
    </row>
    <row r="179" spans="2:65" s="12" customFormat="1">
      <c r="B179" s="150"/>
      <c r="D179" s="146" t="s">
        <v>221</v>
      </c>
      <c r="E179" s="151" t="s">
        <v>1</v>
      </c>
      <c r="F179" s="152" t="s">
        <v>1541</v>
      </c>
      <c r="H179" s="151" t="s">
        <v>1</v>
      </c>
      <c r="I179" s="153"/>
      <c r="L179" s="150"/>
      <c r="M179" s="154"/>
      <c r="T179" s="155"/>
      <c r="AT179" s="151" t="s">
        <v>221</v>
      </c>
      <c r="AU179" s="151" t="s">
        <v>86</v>
      </c>
      <c r="AV179" s="12" t="s">
        <v>84</v>
      </c>
      <c r="AW179" s="12" t="s">
        <v>32</v>
      </c>
      <c r="AX179" s="12" t="s">
        <v>76</v>
      </c>
      <c r="AY179" s="151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2569</v>
      </c>
      <c r="H180" s="159">
        <v>46.31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5" customFormat="1">
      <c r="B181" s="185"/>
      <c r="D181" s="146" t="s">
        <v>221</v>
      </c>
      <c r="E181" s="186" t="s">
        <v>1</v>
      </c>
      <c r="F181" s="187" t="s">
        <v>1460</v>
      </c>
      <c r="H181" s="188">
        <v>46.31</v>
      </c>
      <c r="I181" s="189"/>
      <c r="L181" s="185"/>
      <c r="M181" s="190"/>
      <c r="T181" s="191"/>
      <c r="AT181" s="186" t="s">
        <v>221</v>
      </c>
      <c r="AU181" s="186" t="s">
        <v>86</v>
      </c>
      <c r="AV181" s="15" t="s">
        <v>231</v>
      </c>
      <c r="AW181" s="15" t="s">
        <v>32</v>
      </c>
      <c r="AX181" s="15" t="s">
        <v>76</v>
      </c>
      <c r="AY181" s="186" t="s">
        <v>210</v>
      </c>
    </row>
    <row r="182" spans="2:65" s="12" customFormat="1">
      <c r="B182" s="150"/>
      <c r="D182" s="146" t="s">
        <v>221</v>
      </c>
      <c r="E182" s="151" t="s">
        <v>1</v>
      </c>
      <c r="F182" s="152" t="s">
        <v>1546</v>
      </c>
      <c r="H182" s="151" t="s">
        <v>1</v>
      </c>
      <c r="I182" s="153"/>
      <c r="L182" s="150"/>
      <c r="M182" s="154"/>
      <c r="T182" s="155"/>
      <c r="AT182" s="151" t="s">
        <v>221</v>
      </c>
      <c r="AU182" s="151" t="s">
        <v>86</v>
      </c>
      <c r="AV182" s="12" t="s">
        <v>84</v>
      </c>
      <c r="AW182" s="12" t="s">
        <v>32</v>
      </c>
      <c r="AX182" s="12" t="s">
        <v>76</v>
      </c>
      <c r="AY182" s="151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2570</v>
      </c>
      <c r="H183" s="159">
        <v>231.077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76</v>
      </c>
      <c r="AY183" s="157" t="s">
        <v>210</v>
      </c>
    </row>
    <row r="184" spans="2:65" s="15" customFormat="1">
      <c r="B184" s="185"/>
      <c r="D184" s="146" t="s">
        <v>221</v>
      </c>
      <c r="E184" s="186" t="s">
        <v>1</v>
      </c>
      <c r="F184" s="187" t="s">
        <v>1460</v>
      </c>
      <c r="H184" s="188">
        <v>231.077</v>
      </c>
      <c r="I184" s="189"/>
      <c r="L184" s="185"/>
      <c r="M184" s="190"/>
      <c r="T184" s="191"/>
      <c r="AT184" s="186" t="s">
        <v>221</v>
      </c>
      <c r="AU184" s="186" t="s">
        <v>86</v>
      </c>
      <c r="AV184" s="15" t="s">
        <v>231</v>
      </c>
      <c r="AW184" s="15" t="s">
        <v>32</v>
      </c>
      <c r="AX184" s="15" t="s">
        <v>76</v>
      </c>
      <c r="AY184" s="186" t="s">
        <v>210</v>
      </c>
    </row>
    <row r="185" spans="2:65" s="12" customFormat="1">
      <c r="B185" s="150"/>
      <c r="D185" s="146" t="s">
        <v>221</v>
      </c>
      <c r="E185" s="151" t="s">
        <v>1</v>
      </c>
      <c r="F185" s="152" t="s">
        <v>2379</v>
      </c>
      <c r="H185" s="151" t="s">
        <v>1</v>
      </c>
      <c r="I185" s="153"/>
      <c r="L185" s="150"/>
      <c r="M185" s="154"/>
      <c r="T185" s="155"/>
      <c r="AT185" s="151" t="s">
        <v>221</v>
      </c>
      <c r="AU185" s="151" t="s">
        <v>86</v>
      </c>
      <c r="AV185" s="12" t="s">
        <v>84</v>
      </c>
      <c r="AW185" s="12" t="s">
        <v>32</v>
      </c>
      <c r="AX185" s="12" t="s">
        <v>76</v>
      </c>
      <c r="AY185" s="151" t="s">
        <v>210</v>
      </c>
    </row>
    <row r="186" spans="2:65" s="13" customFormat="1">
      <c r="B186" s="156"/>
      <c r="D186" s="146" t="s">
        <v>221</v>
      </c>
      <c r="E186" s="157" t="s">
        <v>1</v>
      </c>
      <c r="F186" s="158" t="s">
        <v>2571</v>
      </c>
      <c r="H186" s="159">
        <v>8.7119999999999997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5" customFormat="1">
      <c r="B187" s="185"/>
      <c r="D187" s="146" t="s">
        <v>221</v>
      </c>
      <c r="E187" s="186" t="s">
        <v>1</v>
      </c>
      <c r="F187" s="187" t="s">
        <v>1460</v>
      </c>
      <c r="H187" s="188">
        <v>8.7119999999999997</v>
      </c>
      <c r="I187" s="189"/>
      <c r="L187" s="185"/>
      <c r="M187" s="190"/>
      <c r="T187" s="191"/>
      <c r="AT187" s="186" t="s">
        <v>221</v>
      </c>
      <c r="AU187" s="186" t="s">
        <v>86</v>
      </c>
      <c r="AV187" s="15" t="s">
        <v>231</v>
      </c>
      <c r="AW187" s="15" t="s">
        <v>32</v>
      </c>
      <c r="AX187" s="15" t="s">
        <v>76</v>
      </c>
      <c r="AY187" s="186" t="s">
        <v>210</v>
      </c>
    </row>
    <row r="188" spans="2:65" s="14" customFormat="1">
      <c r="B188" s="163"/>
      <c r="D188" s="146" t="s">
        <v>221</v>
      </c>
      <c r="E188" s="164" t="s">
        <v>1397</v>
      </c>
      <c r="F188" s="165" t="s">
        <v>224</v>
      </c>
      <c r="H188" s="166">
        <v>528.28800000000001</v>
      </c>
      <c r="I188" s="167"/>
      <c r="L188" s="163"/>
      <c r="M188" s="168"/>
      <c r="T188" s="169"/>
      <c r="AT188" s="164" t="s">
        <v>221</v>
      </c>
      <c r="AU188" s="164" t="s">
        <v>86</v>
      </c>
      <c r="AV188" s="14" t="s">
        <v>217</v>
      </c>
      <c r="AW188" s="14" t="s">
        <v>32</v>
      </c>
      <c r="AX188" s="14" t="s">
        <v>76</v>
      </c>
      <c r="AY188" s="164" t="s">
        <v>210</v>
      </c>
    </row>
    <row r="189" spans="2:65" s="12" customFormat="1">
      <c r="B189" s="150"/>
      <c r="D189" s="146" t="s">
        <v>221</v>
      </c>
      <c r="E189" s="151" t="s">
        <v>1</v>
      </c>
      <c r="F189" s="152" t="s">
        <v>1548</v>
      </c>
      <c r="H189" s="151" t="s">
        <v>1</v>
      </c>
      <c r="I189" s="153"/>
      <c r="L189" s="150"/>
      <c r="M189" s="154"/>
      <c r="T189" s="155"/>
      <c r="AT189" s="151" t="s">
        <v>221</v>
      </c>
      <c r="AU189" s="151" t="s">
        <v>86</v>
      </c>
      <c r="AV189" s="12" t="s">
        <v>84</v>
      </c>
      <c r="AW189" s="12" t="s">
        <v>32</v>
      </c>
      <c r="AX189" s="12" t="s">
        <v>76</v>
      </c>
      <c r="AY189" s="151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1549</v>
      </c>
      <c r="H190" s="159">
        <v>264.14400000000001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84</v>
      </c>
      <c r="AY190" s="157" t="s">
        <v>210</v>
      </c>
    </row>
    <row r="191" spans="2:65" s="1" customFormat="1" ht="55.5" customHeight="1">
      <c r="B191" s="32"/>
      <c r="C191" s="133" t="s">
        <v>250</v>
      </c>
      <c r="D191" s="133" t="s">
        <v>212</v>
      </c>
      <c r="E191" s="134" t="s">
        <v>1550</v>
      </c>
      <c r="F191" s="135" t="s">
        <v>1551</v>
      </c>
      <c r="G191" s="136" t="s">
        <v>155</v>
      </c>
      <c r="H191" s="137">
        <v>264.14400000000001</v>
      </c>
      <c r="I191" s="138"/>
      <c r="J191" s="139">
        <f>ROUND(I191*H191,2)</f>
        <v>0</v>
      </c>
      <c r="K191" s="135" t="s">
        <v>1</v>
      </c>
      <c r="L191" s="32"/>
      <c r="M191" s="140" t="s">
        <v>1</v>
      </c>
      <c r="N191" s="141" t="s">
        <v>41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217</v>
      </c>
      <c r="AT191" s="144" t="s">
        <v>212</v>
      </c>
      <c r="AU191" s="144" t="s">
        <v>86</v>
      </c>
      <c r="AY191" s="17" t="s">
        <v>210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7" t="s">
        <v>84</v>
      </c>
      <c r="BK191" s="145">
        <f>ROUND(I191*H191,2)</f>
        <v>0</v>
      </c>
      <c r="BL191" s="17" t="s">
        <v>217</v>
      </c>
      <c r="BM191" s="144" t="s">
        <v>2572</v>
      </c>
    </row>
    <row r="192" spans="2:65" s="12" customFormat="1">
      <c r="B192" s="150"/>
      <c r="D192" s="146" t="s">
        <v>221</v>
      </c>
      <c r="E192" s="151" t="s">
        <v>1</v>
      </c>
      <c r="F192" s="152" t="s">
        <v>1553</v>
      </c>
      <c r="H192" s="151" t="s">
        <v>1</v>
      </c>
      <c r="I192" s="153"/>
      <c r="L192" s="150"/>
      <c r="M192" s="154"/>
      <c r="T192" s="155"/>
      <c r="AT192" s="151" t="s">
        <v>221</v>
      </c>
      <c r="AU192" s="151" t="s">
        <v>86</v>
      </c>
      <c r="AV192" s="12" t="s">
        <v>84</v>
      </c>
      <c r="AW192" s="12" t="s">
        <v>32</v>
      </c>
      <c r="AX192" s="12" t="s">
        <v>76</v>
      </c>
      <c r="AY192" s="151" t="s">
        <v>210</v>
      </c>
    </row>
    <row r="193" spans="2:65" s="13" customFormat="1">
      <c r="B193" s="156"/>
      <c r="D193" s="146" t="s">
        <v>221</v>
      </c>
      <c r="E193" s="157" t="s">
        <v>1</v>
      </c>
      <c r="F193" s="158" t="s">
        <v>1549</v>
      </c>
      <c r="H193" s="159">
        <v>264.14400000000001</v>
      </c>
      <c r="I193" s="160"/>
      <c r="L193" s="156"/>
      <c r="M193" s="161"/>
      <c r="T193" s="162"/>
      <c r="AT193" s="157" t="s">
        <v>221</v>
      </c>
      <c r="AU193" s="157" t="s">
        <v>86</v>
      </c>
      <c r="AV193" s="13" t="s">
        <v>86</v>
      </c>
      <c r="AW193" s="13" t="s">
        <v>32</v>
      </c>
      <c r="AX193" s="13" t="s">
        <v>84</v>
      </c>
      <c r="AY193" s="157" t="s">
        <v>210</v>
      </c>
    </row>
    <row r="194" spans="2:65" s="1" customFormat="1" ht="37.9" customHeight="1">
      <c r="B194" s="32"/>
      <c r="C194" s="133" t="s">
        <v>301</v>
      </c>
      <c r="D194" s="133" t="s">
        <v>212</v>
      </c>
      <c r="E194" s="134" t="s">
        <v>302</v>
      </c>
      <c r="F194" s="135" t="s">
        <v>303</v>
      </c>
      <c r="G194" s="136" t="s">
        <v>155</v>
      </c>
      <c r="H194" s="137">
        <v>94.4</v>
      </c>
      <c r="I194" s="138"/>
      <c r="J194" s="139">
        <f>ROUND(I194*H194,2)</f>
        <v>0</v>
      </c>
      <c r="K194" s="135" t="s">
        <v>1</v>
      </c>
      <c r="L194" s="32"/>
      <c r="M194" s="140" t="s">
        <v>1</v>
      </c>
      <c r="N194" s="141" t="s">
        <v>41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217</v>
      </c>
      <c r="AT194" s="144" t="s">
        <v>212</v>
      </c>
      <c r="AU194" s="144" t="s">
        <v>86</v>
      </c>
      <c r="AY194" s="17" t="s">
        <v>210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7" t="s">
        <v>84</v>
      </c>
      <c r="BK194" s="145">
        <f>ROUND(I194*H194,2)</f>
        <v>0</v>
      </c>
      <c r="BL194" s="17" t="s">
        <v>217</v>
      </c>
      <c r="BM194" s="144" t="s">
        <v>2573</v>
      </c>
    </row>
    <row r="195" spans="2:65" s="13" customFormat="1">
      <c r="B195" s="156"/>
      <c r="D195" s="146" t="s">
        <v>221</v>
      </c>
      <c r="E195" s="157" t="s">
        <v>1</v>
      </c>
      <c r="F195" s="158" t="s">
        <v>2574</v>
      </c>
      <c r="H195" s="159">
        <v>94.4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65" s="14" customFormat="1">
      <c r="B196" s="163"/>
      <c r="D196" s="146" t="s">
        <v>221</v>
      </c>
      <c r="E196" s="164" t="s">
        <v>1</v>
      </c>
      <c r="F196" s="165" t="s">
        <v>224</v>
      </c>
      <c r="H196" s="166">
        <v>94.4</v>
      </c>
      <c r="I196" s="167"/>
      <c r="L196" s="163"/>
      <c r="M196" s="168"/>
      <c r="T196" s="169"/>
      <c r="AT196" s="164" t="s">
        <v>221</v>
      </c>
      <c r="AU196" s="164" t="s">
        <v>86</v>
      </c>
      <c r="AV196" s="14" t="s">
        <v>217</v>
      </c>
      <c r="AW196" s="14" t="s">
        <v>32</v>
      </c>
      <c r="AX196" s="14" t="s">
        <v>84</v>
      </c>
      <c r="AY196" s="164" t="s">
        <v>210</v>
      </c>
    </row>
    <row r="197" spans="2:65" s="1" customFormat="1" ht="37.9" customHeight="1">
      <c r="B197" s="32"/>
      <c r="C197" s="133" t="s">
        <v>308</v>
      </c>
      <c r="D197" s="133" t="s">
        <v>212</v>
      </c>
      <c r="E197" s="134" t="s">
        <v>1559</v>
      </c>
      <c r="F197" s="135" t="s">
        <v>1560</v>
      </c>
      <c r="G197" s="136" t="s">
        <v>215</v>
      </c>
      <c r="H197" s="137">
        <v>1508.184</v>
      </c>
      <c r="I197" s="138"/>
      <c r="J197" s="139">
        <f>ROUND(I197*H197,2)</f>
        <v>0</v>
      </c>
      <c r="K197" s="135" t="s">
        <v>1</v>
      </c>
      <c r="L197" s="32"/>
      <c r="M197" s="140" t="s">
        <v>1</v>
      </c>
      <c r="N197" s="141" t="s">
        <v>41</v>
      </c>
      <c r="P197" s="142">
        <f>O197*H197</f>
        <v>0</v>
      </c>
      <c r="Q197" s="142">
        <v>8.4000000000000003E-4</v>
      </c>
      <c r="R197" s="142">
        <f>Q197*H197</f>
        <v>1.26687456</v>
      </c>
      <c r="S197" s="142">
        <v>0</v>
      </c>
      <c r="T197" s="143">
        <f>S197*H197</f>
        <v>0</v>
      </c>
      <c r="AR197" s="144" t="s">
        <v>217</v>
      </c>
      <c r="AT197" s="144" t="s">
        <v>212</v>
      </c>
      <c r="AU197" s="144" t="s">
        <v>86</v>
      </c>
      <c r="AY197" s="17" t="s">
        <v>210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7" t="s">
        <v>84</v>
      </c>
      <c r="BK197" s="145">
        <f>ROUND(I197*H197,2)</f>
        <v>0</v>
      </c>
      <c r="BL197" s="17" t="s">
        <v>217</v>
      </c>
      <c r="BM197" s="144" t="s">
        <v>2575</v>
      </c>
    </row>
    <row r="198" spans="2:65" s="13" customFormat="1">
      <c r="B198" s="156"/>
      <c r="D198" s="146" t="s">
        <v>221</v>
      </c>
      <c r="E198" s="157" t="s">
        <v>1</v>
      </c>
      <c r="F198" s="158" t="s">
        <v>2576</v>
      </c>
      <c r="H198" s="159">
        <v>1508.184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76</v>
      </c>
      <c r="AY198" s="157" t="s">
        <v>210</v>
      </c>
    </row>
    <row r="199" spans="2:65" s="14" customFormat="1">
      <c r="B199" s="163"/>
      <c r="D199" s="146" t="s">
        <v>221</v>
      </c>
      <c r="E199" s="164" t="s">
        <v>1</v>
      </c>
      <c r="F199" s="165" t="s">
        <v>224</v>
      </c>
      <c r="H199" s="166">
        <v>1508.184</v>
      </c>
      <c r="I199" s="167"/>
      <c r="L199" s="163"/>
      <c r="M199" s="168"/>
      <c r="T199" s="169"/>
      <c r="AT199" s="164" t="s">
        <v>221</v>
      </c>
      <c r="AU199" s="164" t="s">
        <v>86</v>
      </c>
      <c r="AV199" s="14" t="s">
        <v>217</v>
      </c>
      <c r="AW199" s="14" t="s">
        <v>32</v>
      </c>
      <c r="AX199" s="14" t="s">
        <v>84</v>
      </c>
      <c r="AY199" s="164" t="s">
        <v>210</v>
      </c>
    </row>
    <row r="200" spans="2:65" s="1" customFormat="1" ht="44.25" customHeight="1">
      <c r="B200" s="32"/>
      <c r="C200" s="133" t="s">
        <v>314</v>
      </c>
      <c r="D200" s="133" t="s">
        <v>212</v>
      </c>
      <c r="E200" s="134" t="s">
        <v>1573</v>
      </c>
      <c r="F200" s="135" t="s">
        <v>1574</v>
      </c>
      <c r="G200" s="136" t="s">
        <v>215</v>
      </c>
      <c r="H200" s="137">
        <v>1508.184</v>
      </c>
      <c r="I200" s="138"/>
      <c r="J200" s="139">
        <f>ROUND(I200*H200,2)</f>
        <v>0</v>
      </c>
      <c r="K200" s="135" t="s">
        <v>1</v>
      </c>
      <c r="L200" s="32"/>
      <c r="M200" s="140" t="s">
        <v>1</v>
      </c>
      <c r="N200" s="141" t="s">
        <v>41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217</v>
      </c>
      <c r="AT200" s="144" t="s">
        <v>212</v>
      </c>
      <c r="AU200" s="144" t="s">
        <v>86</v>
      </c>
      <c r="AY200" s="17" t="s">
        <v>210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7" t="s">
        <v>84</v>
      </c>
      <c r="BK200" s="145">
        <f>ROUND(I200*H200,2)</f>
        <v>0</v>
      </c>
      <c r="BL200" s="17" t="s">
        <v>217</v>
      </c>
      <c r="BM200" s="144" t="s">
        <v>2577</v>
      </c>
    </row>
    <row r="201" spans="2:65" s="13" customFormat="1">
      <c r="B201" s="156"/>
      <c r="D201" s="146" t="s">
        <v>221</v>
      </c>
      <c r="E201" s="157" t="s">
        <v>1</v>
      </c>
      <c r="F201" s="158" t="s">
        <v>2578</v>
      </c>
      <c r="H201" s="159">
        <v>1508.184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84</v>
      </c>
      <c r="AY201" s="157" t="s">
        <v>210</v>
      </c>
    </row>
    <row r="202" spans="2:65" s="1" customFormat="1" ht="24.25" customHeight="1">
      <c r="B202" s="32"/>
      <c r="C202" s="133" t="s">
        <v>318</v>
      </c>
      <c r="D202" s="133" t="s">
        <v>212</v>
      </c>
      <c r="E202" s="134" t="s">
        <v>1577</v>
      </c>
      <c r="F202" s="135" t="s">
        <v>1578</v>
      </c>
      <c r="G202" s="136" t="s">
        <v>155</v>
      </c>
      <c r="H202" s="137">
        <v>103.795</v>
      </c>
      <c r="I202" s="138"/>
      <c r="J202" s="139">
        <f>ROUND(I202*H202,2)</f>
        <v>0</v>
      </c>
      <c r="K202" s="135" t="s">
        <v>1</v>
      </c>
      <c r="L202" s="32"/>
      <c r="M202" s="140" t="s">
        <v>1</v>
      </c>
      <c r="N202" s="141" t="s">
        <v>41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217</v>
      </c>
      <c r="AT202" s="144" t="s">
        <v>212</v>
      </c>
      <c r="AU202" s="144" t="s">
        <v>86</v>
      </c>
      <c r="AY202" s="17" t="s">
        <v>210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7" t="s">
        <v>84</v>
      </c>
      <c r="BK202" s="145">
        <f>ROUND(I202*H202,2)</f>
        <v>0</v>
      </c>
      <c r="BL202" s="17" t="s">
        <v>217</v>
      </c>
      <c r="BM202" s="144" t="s">
        <v>2579</v>
      </c>
    </row>
    <row r="203" spans="2:65" s="1" customFormat="1" ht="27">
      <c r="B203" s="32"/>
      <c r="D203" s="146" t="s">
        <v>219</v>
      </c>
      <c r="F203" s="147" t="s">
        <v>1580</v>
      </c>
      <c r="I203" s="148"/>
      <c r="L203" s="32"/>
      <c r="M203" s="149"/>
      <c r="T203" s="56"/>
      <c r="AT203" s="17" t="s">
        <v>219</v>
      </c>
      <c r="AU203" s="17" t="s">
        <v>86</v>
      </c>
    </row>
    <row r="204" spans="2:65" s="12" customFormat="1" ht="20">
      <c r="B204" s="150"/>
      <c r="D204" s="146" t="s">
        <v>221</v>
      </c>
      <c r="E204" s="151" t="s">
        <v>1</v>
      </c>
      <c r="F204" s="152" t="s">
        <v>1581</v>
      </c>
      <c r="H204" s="151" t="s">
        <v>1</v>
      </c>
      <c r="I204" s="153"/>
      <c r="L204" s="150"/>
      <c r="M204" s="154"/>
      <c r="T204" s="155"/>
      <c r="AT204" s="151" t="s">
        <v>221</v>
      </c>
      <c r="AU204" s="151" t="s">
        <v>86</v>
      </c>
      <c r="AV204" s="12" t="s">
        <v>84</v>
      </c>
      <c r="AW204" s="12" t="s">
        <v>32</v>
      </c>
      <c r="AX204" s="12" t="s">
        <v>76</v>
      </c>
      <c r="AY204" s="151" t="s">
        <v>210</v>
      </c>
    </row>
    <row r="205" spans="2:65" s="13" customFormat="1">
      <c r="B205" s="156"/>
      <c r="D205" s="146" t="s">
        <v>221</v>
      </c>
      <c r="E205" s="157" t="s">
        <v>1</v>
      </c>
      <c r="F205" s="158" t="s">
        <v>2580</v>
      </c>
      <c r="H205" s="159">
        <v>103.795</v>
      </c>
      <c r="I205" s="160"/>
      <c r="L205" s="156"/>
      <c r="M205" s="161"/>
      <c r="T205" s="162"/>
      <c r="AT205" s="157" t="s">
        <v>221</v>
      </c>
      <c r="AU205" s="157" t="s">
        <v>86</v>
      </c>
      <c r="AV205" s="13" t="s">
        <v>86</v>
      </c>
      <c r="AW205" s="13" t="s">
        <v>32</v>
      </c>
      <c r="AX205" s="13" t="s">
        <v>84</v>
      </c>
      <c r="AY205" s="157" t="s">
        <v>210</v>
      </c>
    </row>
    <row r="206" spans="2:65" s="1" customFormat="1" ht="62.65" customHeight="1">
      <c r="B206" s="32"/>
      <c r="C206" s="133" t="s">
        <v>326</v>
      </c>
      <c r="D206" s="133" t="s">
        <v>212</v>
      </c>
      <c r="E206" s="134" t="s">
        <v>1583</v>
      </c>
      <c r="F206" s="135" t="s">
        <v>1584</v>
      </c>
      <c r="G206" s="136" t="s">
        <v>155</v>
      </c>
      <c r="H206" s="137">
        <v>373.834</v>
      </c>
      <c r="I206" s="138"/>
      <c r="J206" s="139">
        <f>ROUND(I206*H206,2)</f>
        <v>0</v>
      </c>
      <c r="K206" s="135" t="s">
        <v>1</v>
      </c>
      <c r="L206" s="32"/>
      <c r="M206" s="140" t="s">
        <v>1</v>
      </c>
      <c r="N206" s="141" t="s">
        <v>41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217</v>
      </c>
      <c r="AT206" s="144" t="s">
        <v>212</v>
      </c>
      <c r="AU206" s="144" t="s">
        <v>86</v>
      </c>
      <c r="AY206" s="17" t="s">
        <v>210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7" t="s">
        <v>84</v>
      </c>
      <c r="BK206" s="145">
        <f>ROUND(I206*H206,2)</f>
        <v>0</v>
      </c>
      <c r="BL206" s="17" t="s">
        <v>217</v>
      </c>
      <c r="BM206" s="144" t="s">
        <v>2581</v>
      </c>
    </row>
    <row r="207" spans="2:65" s="13" customFormat="1">
      <c r="B207" s="156"/>
      <c r="D207" s="146" t="s">
        <v>221</v>
      </c>
      <c r="E207" s="157" t="s">
        <v>1</v>
      </c>
      <c r="F207" s="158" t="s">
        <v>1586</v>
      </c>
      <c r="H207" s="159">
        <v>373.834</v>
      </c>
      <c r="I207" s="160"/>
      <c r="L207" s="156"/>
      <c r="M207" s="161"/>
      <c r="T207" s="162"/>
      <c r="AT207" s="157" t="s">
        <v>221</v>
      </c>
      <c r="AU207" s="157" t="s">
        <v>86</v>
      </c>
      <c r="AV207" s="13" t="s">
        <v>86</v>
      </c>
      <c r="AW207" s="13" t="s">
        <v>32</v>
      </c>
      <c r="AX207" s="13" t="s">
        <v>84</v>
      </c>
      <c r="AY207" s="157" t="s">
        <v>210</v>
      </c>
    </row>
    <row r="208" spans="2:65" s="1" customFormat="1" ht="62.65" customHeight="1">
      <c r="B208" s="32"/>
      <c r="C208" s="133" t="s">
        <v>334</v>
      </c>
      <c r="D208" s="133" t="s">
        <v>212</v>
      </c>
      <c r="E208" s="134" t="s">
        <v>1587</v>
      </c>
      <c r="F208" s="135" t="s">
        <v>1588</v>
      </c>
      <c r="G208" s="136" t="s">
        <v>155</v>
      </c>
      <c r="H208" s="137">
        <v>373.834</v>
      </c>
      <c r="I208" s="138"/>
      <c r="J208" s="139">
        <f>ROUND(I208*H208,2)</f>
        <v>0</v>
      </c>
      <c r="K208" s="135" t="s">
        <v>1</v>
      </c>
      <c r="L208" s="32"/>
      <c r="M208" s="140" t="s">
        <v>1</v>
      </c>
      <c r="N208" s="141" t="s">
        <v>41</v>
      </c>
      <c r="P208" s="142">
        <f>O208*H208</f>
        <v>0</v>
      </c>
      <c r="Q208" s="142">
        <v>0</v>
      </c>
      <c r="R208" s="142">
        <f>Q208*H208</f>
        <v>0</v>
      </c>
      <c r="S208" s="142">
        <v>0</v>
      </c>
      <c r="T208" s="143">
        <f>S208*H208</f>
        <v>0</v>
      </c>
      <c r="AR208" s="144" t="s">
        <v>217</v>
      </c>
      <c r="AT208" s="144" t="s">
        <v>212</v>
      </c>
      <c r="AU208" s="144" t="s">
        <v>86</v>
      </c>
      <c r="AY208" s="17" t="s">
        <v>210</v>
      </c>
      <c r="BE208" s="145">
        <f>IF(N208="základní",J208,0)</f>
        <v>0</v>
      </c>
      <c r="BF208" s="145">
        <f>IF(N208="snížená",J208,0)</f>
        <v>0</v>
      </c>
      <c r="BG208" s="145">
        <f>IF(N208="zákl. přenesená",J208,0)</f>
        <v>0</v>
      </c>
      <c r="BH208" s="145">
        <f>IF(N208="sníž. přenesená",J208,0)</f>
        <v>0</v>
      </c>
      <c r="BI208" s="145">
        <f>IF(N208="nulová",J208,0)</f>
        <v>0</v>
      </c>
      <c r="BJ208" s="17" t="s">
        <v>84</v>
      </c>
      <c r="BK208" s="145">
        <f>ROUND(I208*H208,2)</f>
        <v>0</v>
      </c>
      <c r="BL208" s="17" t="s">
        <v>217</v>
      </c>
      <c r="BM208" s="144" t="s">
        <v>2582</v>
      </c>
    </row>
    <row r="209" spans="2:65" s="13" customFormat="1">
      <c r="B209" s="156"/>
      <c r="D209" s="146" t="s">
        <v>221</v>
      </c>
      <c r="E209" s="157" t="s">
        <v>1</v>
      </c>
      <c r="F209" s="158" t="s">
        <v>1586</v>
      </c>
      <c r="H209" s="159">
        <v>373.834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84</v>
      </c>
      <c r="AY209" s="157" t="s">
        <v>210</v>
      </c>
    </row>
    <row r="210" spans="2:65" s="1" customFormat="1" ht="44.25" customHeight="1">
      <c r="B210" s="32"/>
      <c r="C210" s="133" t="s">
        <v>341</v>
      </c>
      <c r="D210" s="133" t="s">
        <v>212</v>
      </c>
      <c r="E210" s="134" t="s">
        <v>1590</v>
      </c>
      <c r="F210" s="135" t="s">
        <v>1591</v>
      </c>
      <c r="G210" s="136" t="s">
        <v>155</v>
      </c>
      <c r="H210" s="137">
        <v>316.04199999999997</v>
      </c>
      <c r="I210" s="138"/>
      <c r="J210" s="139">
        <f>ROUND(I210*H210,2)</f>
        <v>0</v>
      </c>
      <c r="K210" s="135" t="s">
        <v>1</v>
      </c>
      <c r="L210" s="32"/>
      <c r="M210" s="140" t="s">
        <v>1</v>
      </c>
      <c r="N210" s="141" t="s">
        <v>41</v>
      </c>
      <c r="P210" s="142">
        <f>O210*H210</f>
        <v>0</v>
      </c>
      <c r="Q210" s="142">
        <v>0</v>
      </c>
      <c r="R210" s="142">
        <f>Q210*H210</f>
        <v>0</v>
      </c>
      <c r="S210" s="142">
        <v>0</v>
      </c>
      <c r="T210" s="143">
        <f>S210*H210</f>
        <v>0</v>
      </c>
      <c r="AR210" s="144" t="s">
        <v>217</v>
      </c>
      <c r="AT210" s="144" t="s">
        <v>212</v>
      </c>
      <c r="AU210" s="144" t="s">
        <v>86</v>
      </c>
      <c r="AY210" s="17" t="s">
        <v>210</v>
      </c>
      <c r="BE210" s="145">
        <f>IF(N210="základní",J210,0)</f>
        <v>0</v>
      </c>
      <c r="BF210" s="145">
        <f>IF(N210="snížená",J210,0)</f>
        <v>0</v>
      </c>
      <c r="BG210" s="145">
        <f>IF(N210="zákl. přenesená",J210,0)</f>
        <v>0</v>
      </c>
      <c r="BH210" s="145">
        <f>IF(N210="sníž. přenesená",J210,0)</f>
        <v>0</v>
      </c>
      <c r="BI210" s="145">
        <f>IF(N210="nulová",J210,0)</f>
        <v>0</v>
      </c>
      <c r="BJ210" s="17" t="s">
        <v>84</v>
      </c>
      <c r="BK210" s="145">
        <f>ROUND(I210*H210,2)</f>
        <v>0</v>
      </c>
      <c r="BL210" s="17" t="s">
        <v>217</v>
      </c>
      <c r="BM210" s="144" t="s">
        <v>2583</v>
      </c>
    </row>
    <row r="211" spans="2:65" s="13" customFormat="1">
      <c r="B211" s="156"/>
      <c r="D211" s="146" t="s">
        <v>221</v>
      </c>
      <c r="E211" s="157" t="s">
        <v>1</v>
      </c>
      <c r="F211" s="158" t="s">
        <v>1549</v>
      </c>
      <c r="H211" s="159">
        <v>264.14400000000001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65" s="12" customFormat="1">
      <c r="B212" s="150"/>
      <c r="D212" s="146" t="s">
        <v>221</v>
      </c>
      <c r="E212" s="151" t="s">
        <v>1</v>
      </c>
      <c r="F212" s="152" t="s">
        <v>1593</v>
      </c>
      <c r="H212" s="151" t="s">
        <v>1</v>
      </c>
      <c r="I212" s="153"/>
      <c r="L212" s="150"/>
      <c r="M212" s="154"/>
      <c r="T212" s="155"/>
      <c r="AT212" s="151" t="s">
        <v>221</v>
      </c>
      <c r="AU212" s="151" t="s">
        <v>86</v>
      </c>
      <c r="AV212" s="12" t="s">
        <v>84</v>
      </c>
      <c r="AW212" s="12" t="s">
        <v>32</v>
      </c>
      <c r="AX212" s="12" t="s">
        <v>76</v>
      </c>
      <c r="AY212" s="151" t="s">
        <v>210</v>
      </c>
    </row>
    <row r="213" spans="2:65" s="13" customFormat="1">
      <c r="B213" s="156"/>
      <c r="D213" s="146" t="s">
        <v>221</v>
      </c>
      <c r="E213" s="157" t="s">
        <v>1</v>
      </c>
      <c r="F213" s="158" t="s">
        <v>2584</v>
      </c>
      <c r="H213" s="159">
        <v>51.898000000000003</v>
      </c>
      <c r="I213" s="160"/>
      <c r="L213" s="156"/>
      <c r="M213" s="161"/>
      <c r="T213" s="162"/>
      <c r="AT213" s="157" t="s">
        <v>221</v>
      </c>
      <c r="AU213" s="157" t="s">
        <v>86</v>
      </c>
      <c r="AV213" s="13" t="s">
        <v>86</v>
      </c>
      <c r="AW213" s="13" t="s">
        <v>32</v>
      </c>
      <c r="AX213" s="13" t="s">
        <v>76</v>
      </c>
      <c r="AY213" s="157" t="s">
        <v>210</v>
      </c>
    </row>
    <row r="214" spans="2:65" s="14" customFormat="1">
      <c r="B214" s="163"/>
      <c r="D214" s="146" t="s">
        <v>221</v>
      </c>
      <c r="E214" s="164" t="s">
        <v>1</v>
      </c>
      <c r="F214" s="165" t="s">
        <v>224</v>
      </c>
      <c r="H214" s="166">
        <v>316.04199999999997</v>
      </c>
      <c r="I214" s="167"/>
      <c r="L214" s="163"/>
      <c r="M214" s="168"/>
      <c r="T214" s="169"/>
      <c r="AT214" s="164" t="s">
        <v>221</v>
      </c>
      <c r="AU214" s="164" t="s">
        <v>86</v>
      </c>
      <c r="AV214" s="14" t="s">
        <v>217</v>
      </c>
      <c r="AW214" s="14" t="s">
        <v>32</v>
      </c>
      <c r="AX214" s="14" t="s">
        <v>84</v>
      </c>
      <c r="AY214" s="164" t="s">
        <v>210</v>
      </c>
    </row>
    <row r="215" spans="2:65" s="1" customFormat="1" ht="44.25" customHeight="1">
      <c r="B215" s="32"/>
      <c r="C215" s="133" t="s">
        <v>7</v>
      </c>
      <c r="D215" s="133" t="s">
        <v>212</v>
      </c>
      <c r="E215" s="134" t="s">
        <v>1595</v>
      </c>
      <c r="F215" s="135" t="s">
        <v>1596</v>
      </c>
      <c r="G215" s="136" t="s">
        <v>155</v>
      </c>
      <c r="H215" s="137">
        <v>264.14400000000001</v>
      </c>
      <c r="I215" s="138"/>
      <c r="J215" s="139">
        <f>ROUND(I215*H215,2)</f>
        <v>0</v>
      </c>
      <c r="K215" s="135" t="s">
        <v>1</v>
      </c>
      <c r="L215" s="32"/>
      <c r="M215" s="140" t="s">
        <v>1</v>
      </c>
      <c r="N215" s="141" t="s">
        <v>41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217</v>
      </c>
      <c r="AT215" s="144" t="s">
        <v>212</v>
      </c>
      <c r="AU215" s="144" t="s">
        <v>86</v>
      </c>
      <c r="AY215" s="17" t="s">
        <v>210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7" t="s">
        <v>84</v>
      </c>
      <c r="BK215" s="145">
        <f>ROUND(I215*H215,2)</f>
        <v>0</v>
      </c>
      <c r="BL215" s="17" t="s">
        <v>217</v>
      </c>
      <c r="BM215" s="144" t="s">
        <v>2585</v>
      </c>
    </row>
    <row r="216" spans="2:65" s="13" customFormat="1">
      <c r="B216" s="156"/>
      <c r="D216" s="146" t="s">
        <v>221</v>
      </c>
      <c r="E216" s="157" t="s">
        <v>1</v>
      </c>
      <c r="F216" s="158" t="s">
        <v>1549</v>
      </c>
      <c r="H216" s="159">
        <v>264.14400000000001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32</v>
      </c>
      <c r="AX216" s="13" t="s">
        <v>84</v>
      </c>
      <c r="AY216" s="157" t="s">
        <v>210</v>
      </c>
    </row>
    <row r="217" spans="2:65" s="1" customFormat="1" ht="66.75" customHeight="1">
      <c r="B217" s="32"/>
      <c r="C217" s="133" t="s">
        <v>354</v>
      </c>
      <c r="D217" s="133" t="s">
        <v>212</v>
      </c>
      <c r="E217" s="134" t="s">
        <v>315</v>
      </c>
      <c r="F217" s="135" t="s">
        <v>316</v>
      </c>
      <c r="G217" s="136" t="s">
        <v>155</v>
      </c>
      <c r="H217" s="137">
        <v>559.59199999999998</v>
      </c>
      <c r="I217" s="138"/>
      <c r="J217" s="139">
        <f>ROUND(I217*H217,2)</f>
        <v>0</v>
      </c>
      <c r="K217" s="135" t="s">
        <v>1</v>
      </c>
      <c r="L217" s="32"/>
      <c r="M217" s="140" t="s">
        <v>1</v>
      </c>
      <c r="N217" s="141" t="s">
        <v>41</v>
      </c>
      <c r="P217" s="142">
        <f>O217*H217</f>
        <v>0</v>
      </c>
      <c r="Q217" s="142">
        <v>0</v>
      </c>
      <c r="R217" s="142">
        <f>Q217*H217</f>
        <v>0</v>
      </c>
      <c r="S217" s="142">
        <v>0</v>
      </c>
      <c r="T217" s="143">
        <f>S217*H217</f>
        <v>0</v>
      </c>
      <c r="AR217" s="144" t="s">
        <v>217</v>
      </c>
      <c r="AT217" s="144" t="s">
        <v>212</v>
      </c>
      <c r="AU217" s="144" t="s">
        <v>86</v>
      </c>
      <c r="AY217" s="17" t="s">
        <v>210</v>
      </c>
      <c r="BE217" s="145">
        <f>IF(N217="základní",J217,0)</f>
        <v>0</v>
      </c>
      <c r="BF217" s="145">
        <f>IF(N217="snížená",J217,0)</f>
        <v>0</v>
      </c>
      <c r="BG217" s="145">
        <f>IF(N217="zákl. přenesená",J217,0)</f>
        <v>0</v>
      </c>
      <c r="BH217" s="145">
        <f>IF(N217="sníž. přenesená",J217,0)</f>
        <v>0</v>
      </c>
      <c r="BI217" s="145">
        <f>IF(N217="nulová",J217,0)</f>
        <v>0</v>
      </c>
      <c r="BJ217" s="17" t="s">
        <v>84</v>
      </c>
      <c r="BK217" s="145">
        <f>ROUND(I217*H217,2)</f>
        <v>0</v>
      </c>
      <c r="BL217" s="17" t="s">
        <v>217</v>
      </c>
      <c r="BM217" s="144" t="s">
        <v>2586</v>
      </c>
    </row>
    <row r="218" spans="2:65" s="13" customFormat="1">
      <c r="B218" s="156"/>
      <c r="D218" s="146" t="s">
        <v>221</v>
      </c>
      <c r="E218" s="157" t="s">
        <v>1</v>
      </c>
      <c r="F218" s="158" t="s">
        <v>1599</v>
      </c>
      <c r="H218" s="159">
        <v>559.59199999999998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84</v>
      </c>
      <c r="AY218" s="157" t="s">
        <v>210</v>
      </c>
    </row>
    <row r="219" spans="2:65" s="1" customFormat="1" ht="44.25" customHeight="1">
      <c r="B219" s="32"/>
      <c r="C219" s="133" t="s">
        <v>360</v>
      </c>
      <c r="D219" s="133" t="s">
        <v>212</v>
      </c>
      <c r="E219" s="134" t="s">
        <v>335</v>
      </c>
      <c r="F219" s="135" t="s">
        <v>336</v>
      </c>
      <c r="G219" s="136" t="s">
        <v>155</v>
      </c>
      <c r="H219" s="137">
        <v>553.79200000000003</v>
      </c>
      <c r="I219" s="138"/>
      <c r="J219" s="139">
        <f>ROUND(I219*H219,2)</f>
        <v>0</v>
      </c>
      <c r="K219" s="135" t="s">
        <v>1</v>
      </c>
      <c r="L219" s="32"/>
      <c r="M219" s="140" t="s">
        <v>1</v>
      </c>
      <c r="N219" s="141" t="s">
        <v>41</v>
      </c>
      <c r="P219" s="142">
        <f>O219*H219</f>
        <v>0</v>
      </c>
      <c r="Q219" s="142">
        <v>0</v>
      </c>
      <c r="R219" s="142">
        <f>Q219*H219</f>
        <v>0</v>
      </c>
      <c r="S219" s="142">
        <v>0</v>
      </c>
      <c r="T219" s="143">
        <f>S219*H219</f>
        <v>0</v>
      </c>
      <c r="AR219" s="144" t="s">
        <v>217</v>
      </c>
      <c r="AT219" s="144" t="s">
        <v>212</v>
      </c>
      <c r="AU219" s="144" t="s">
        <v>86</v>
      </c>
      <c r="AY219" s="17" t="s">
        <v>210</v>
      </c>
      <c r="BE219" s="145">
        <f>IF(N219="základní",J219,0)</f>
        <v>0</v>
      </c>
      <c r="BF219" s="145">
        <f>IF(N219="snížená",J219,0)</f>
        <v>0</v>
      </c>
      <c r="BG219" s="145">
        <f>IF(N219="zákl. přenesená",J219,0)</f>
        <v>0</v>
      </c>
      <c r="BH219" s="145">
        <f>IF(N219="sníž. přenesená",J219,0)</f>
        <v>0</v>
      </c>
      <c r="BI219" s="145">
        <f>IF(N219="nulová",J219,0)</f>
        <v>0</v>
      </c>
      <c r="BJ219" s="17" t="s">
        <v>84</v>
      </c>
      <c r="BK219" s="145">
        <f>ROUND(I219*H219,2)</f>
        <v>0</v>
      </c>
      <c r="BL219" s="17" t="s">
        <v>217</v>
      </c>
      <c r="BM219" s="144" t="s">
        <v>2587</v>
      </c>
    </row>
    <row r="220" spans="2:65" s="12" customFormat="1">
      <c r="B220" s="150"/>
      <c r="D220" s="146" t="s">
        <v>221</v>
      </c>
      <c r="E220" s="151" t="s">
        <v>1</v>
      </c>
      <c r="F220" s="152" t="s">
        <v>1457</v>
      </c>
      <c r="H220" s="151" t="s">
        <v>1</v>
      </c>
      <c r="I220" s="153"/>
      <c r="L220" s="150"/>
      <c r="M220" s="154"/>
      <c r="T220" s="155"/>
      <c r="AT220" s="151" t="s">
        <v>221</v>
      </c>
      <c r="AU220" s="151" t="s">
        <v>86</v>
      </c>
      <c r="AV220" s="12" t="s">
        <v>84</v>
      </c>
      <c r="AW220" s="12" t="s">
        <v>32</v>
      </c>
      <c r="AX220" s="12" t="s">
        <v>76</v>
      </c>
      <c r="AY220" s="151" t="s">
        <v>210</v>
      </c>
    </row>
    <row r="221" spans="2:65" s="13" customFormat="1">
      <c r="B221" s="156"/>
      <c r="D221" s="146" t="s">
        <v>221</v>
      </c>
      <c r="E221" s="157" t="s">
        <v>1</v>
      </c>
      <c r="F221" s="158" t="s">
        <v>2588</v>
      </c>
      <c r="H221" s="159">
        <v>4.59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76</v>
      </c>
      <c r="AY221" s="157" t="s">
        <v>210</v>
      </c>
    </row>
    <row r="222" spans="2:65" s="15" customFormat="1">
      <c r="B222" s="185"/>
      <c r="D222" s="146" t="s">
        <v>221</v>
      </c>
      <c r="E222" s="186" t="s">
        <v>1408</v>
      </c>
      <c r="F222" s="187" t="s">
        <v>1460</v>
      </c>
      <c r="H222" s="188">
        <v>4.59</v>
      </c>
      <c r="I222" s="189"/>
      <c r="L222" s="185"/>
      <c r="M222" s="190"/>
      <c r="T222" s="191"/>
      <c r="AT222" s="186" t="s">
        <v>221</v>
      </c>
      <c r="AU222" s="186" t="s">
        <v>86</v>
      </c>
      <c r="AV222" s="15" t="s">
        <v>231</v>
      </c>
      <c r="AW222" s="15" t="s">
        <v>32</v>
      </c>
      <c r="AX222" s="15" t="s">
        <v>76</v>
      </c>
      <c r="AY222" s="186" t="s">
        <v>210</v>
      </c>
    </row>
    <row r="223" spans="2:65" s="12" customFormat="1">
      <c r="B223" s="150"/>
      <c r="D223" s="146" t="s">
        <v>221</v>
      </c>
      <c r="E223" s="151" t="s">
        <v>1</v>
      </c>
      <c r="F223" s="152" t="s">
        <v>1461</v>
      </c>
      <c r="H223" s="151" t="s">
        <v>1</v>
      </c>
      <c r="I223" s="153"/>
      <c r="L223" s="150"/>
      <c r="M223" s="154"/>
      <c r="T223" s="155"/>
      <c r="AT223" s="151" t="s">
        <v>221</v>
      </c>
      <c r="AU223" s="151" t="s">
        <v>86</v>
      </c>
      <c r="AV223" s="12" t="s">
        <v>84</v>
      </c>
      <c r="AW223" s="12" t="s">
        <v>32</v>
      </c>
      <c r="AX223" s="12" t="s">
        <v>76</v>
      </c>
      <c r="AY223" s="151" t="s">
        <v>210</v>
      </c>
    </row>
    <row r="224" spans="2:65" s="13" customFormat="1">
      <c r="B224" s="156"/>
      <c r="D224" s="146" t="s">
        <v>221</v>
      </c>
      <c r="E224" s="157" t="s">
        <v>1</v>
      </c>
      <c r="F224" s="158" t="s">
        <v>2589</v>
      </c>
      <c r="H224" s="159">
        <v>192.73099999999999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51" s="15" customFormat="1">
      <c r="B225" s="185"/>
      <c r="D225" s="146" t="s">
        <v>221</v>
      </c>
      <c r="E225" s="186" t="s">
        <v>1411</v>
      </c>
      <c r="F225" s="187" t="s">
        <v>1460</v>
      </c>
      <c r="H225" s="188">
        <v>192.73099999999999</v>
      </c>
      <c r="I225" s="189"/>
      <c r="L225" s="185"/>
      <c r="M225" s="190"/>
      <c r="T225" s="191"/>
      <c r="AT225" s="186" t="s">
        <v>221</v>
      </c>
      <c r="AU225" s="186" t="s">
        <v>86</v>
      </c>
      <c r="AV225" s="15" t="s">
        <v>231</v>
      </c>
      <c r="AW225" s="15" t="s">
        <v>32</v>
      </c>
      <c r="AX225" s="15" t="s">
        <v>76</v>
      </c>
      <c r="AY225" s="186" t="s">
        <v>210</v>
      </c>
    </row>
    <row r="226" spans="2:51" s="12" customFormat="1">
      <c r="B226" s="150"/>
      <c r="D226" s="146" t="s">
        <v>221</v>
      </c>
      <c r="E226" s="151" t="s">
        <v>1</v>
      </c>
      <c r="F226" s="152" t="s">
        <v>1447</v>
      </c>
      <c r="H226" s="151" t="s">
        <v>1</v>
      </c>
      <c r="I226" s="153"/>
      <c r="L226" s="150"/>
      <c r="M226" s="154"/>
      <c r="T226" s="155"/>
      <c r="AT226" s="151" t="s">
        <v>221</v>
      </c>
      <c r="AU226" s="151" t="s">
        <v>86</v>
      </c>
      <c r="AV226" s="12" t="s">
        <v>84</v>
      </c>
      <c r="AW226" s="12" t="s">
        <v>32</v>
      </c>
      <c r="AX226" s="12" t="s">
        <v>76</v>
      </c>
      <c r="AY226" s="151" t="s">
        <v>210</v>
      </c>
    </row>
    <row r="227" spans="2:51" s="13" customFormat="1">
      <c r="B227" s="156"/>
      <c r="D227" s="146" t="s">
        <v>221</v>
      </c>
      <c r="E227" s="157" t="s">
        <v>1</v>
      </c>
      <c r="F227" s="158" t="s">
        <v>2590</v>
      </c>
      <c r="H227" s="159">
        <v>0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51" s="15" customFormat="1">
      <c r="B228" s="185"/>
      <c r="D228" s="146" t="s">
        <v>221</v>
      </c>
      <c r="E228" s="186" t="s">
        <v>1414</v>
      </c>
      <c r="F228" s="187" t="s">
        <v>1460</v>
      </c>
      <c r="H228" s="188">
        <v>0</v>
      </c>
      <c r="I228" s="189"/>
      <c r="L228" s="185"/>
      <c r="M228" s="190"/>
      <c r="T228" s="191"/>
      <c r="AT228" s="186" t="s">
        <v>221</v>
      </c>
      <c r="AU228" s="186" t="s">
        <v>86</v>
      </c>
      <c r="AV228" s="15" t="s">
        <v>231</v>
      </c>
      <c r="AW228" s="15" t="s">
        <v>32</v>
      </c>
      <c r="AX228" s="15" t="s">
        <v>76</v>
      </c>
      <c r="AY228" s="186" t="s">
        <v>210</v>
      </c>
    </row>
    <row r="229" spans="2:51" s="12" customFormat="1">
      <c r="B229" s="150"/>
      <c r="D229" s="146" t="s">
        <v>221</v>
      </c>
      <c r="E229" s="151" t="s">
        <v>1</v>
      </c>
      <c r="F229" s="152" t="s">
        <v>1541</v>
      </c>
      <c r="H229" s="151" t="s">
        <v>1</v>
      </c>
      <c r="I229" s="153"/>
      <c r="L229" s="150"/>
      <c r="M229" s="154"/>
      <c r="T229" s="155"/>
      <c r="AT229" s="151" t="s">
        <v>221</v>
      </c>
      <c r="AU229" s="151" t="s">
        <v>86</v>
      </c>
      <c r="AV229" s="12" t="s">
        <v>84</v>
      </c>
      <c r="AW229" s="12" t="s">
        <v>32</v>
      </c>
      <c r="AX229" s="12" t="s">
        <v>76</v>
      </c>
      <c r="AY229" s="151" t="s">
        <v>210</v>
      </c>
    </row>
    <row r="230" spans="2:51" s="13" customFormat="1">
      <c r="B230" s="156"/>
      <c r="D230" s="146" t="s">
        <v>221</v>
      </c>
      <c r="E230" s="157" t="s">
        <v>1</v>
      </c>
      <c r="F230" s="158" t="s">
        <v>2591</v>
      </c>
      <c r="H230" s="159">
        <v>30.390999999999998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51" s="15" customFormat="1">
      <c r="B231" s="185"/>
      <c r="D231" s="146" t="s">
        <v>221</v>
      </c>
      <c r="E231" s="186" t="s">
        <v>1620</v>
      </c>
      <c r="F231" s="187" t="s">
        <v>1460</v>
      </c>
      <c r="H231" s="188">
        <v>30.390999999999998</v>
      </c>
      <c r="I231" s="189"/>
      <c r="L231" s="185"/>
      <c r="M231" s="190"/>
      <c r="T231" s="191"/>
      <c r="AT231" s="186" t="s">
        <v>221</v>
      </c>
      <c r="AU231" s="186" t="s">
        <v>86</v>
      </c>
      <c r="AV231" s="15" t="s">
        <v>231</v>
      </c>
      <c r="AW231" s="15" t="s">
        <v>32</v>
      </c>
      <c r="AX231" s="15" t="s">
        <v>76</v>
      </c>
      <c r="AY231" s="186" t="s">
        <v>210</v>
      </c>
    </row>
    <row r="232" spans="2:51" s="12" customFormat="1">
      <c r="B232" s="150"/>
      <c r="D232" s="146" t="s">
        <v>221</v>
      </c>
      <c r="E232" s="151" t="s">
        <v>1</v>
      </c>
      <c r="F232" s="152" t="s">
        <v>1546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51" s="13" customFormat="1">
      <c r="B233" s="156"/>
      <c r="D233" s="146" t="s">
        <v>221</v>
      </c>
      <c r="E233" s="157" t="s">
        <v>1</v>
      </c>
      <c r="F233" s="158" t="s">
        <v>2592</v>
      </c>
      <c r="H233" s="159">
        <v>269.10000000000002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51" s="15" customFormat="1">
      <c r="B234" s="185"/>
      <c r="D234" s="146" t="s">
        <v>221</v>
      </c>
      <c r="E234" s="186" t="s">
        <v>1417</v>
      </c>
      <c r="F234" s="187" t="s">
        <v>1460</v>
      </c>
      <c r="H234" s="188">
        <v>269.10000000000002</v>
      </c>
      <c r="I234" s="189"/>
      <c r="L234" s="185"/>
      <c r="M234" s="190"/>
      <c r="T234" s="191"/>
      <c r="AT234" s="186" t="s">
        <v>221</v>
      </c>
      <c r="AU234" s="186" t="s">
        <v>86</v>
      </c>
      <c r="AV234" s="15" t="s">
        <v>231</v>
      </c>
      <c r="AW234" s="15" t="s">
        <v>32</v>
      </c>
      <c r="AX234" s="15" t="s">
        <v>76</v>
      </c>
      <c r="AY234" s="186" t="s">
        <v>210</v>
      </c>
    </row>
    <row r="235" spans="2:51" s="12" customFormat="1">
      <c r="B235" s="150"/>
      <c r="D235" s="146" t="s">
        <v>221</v>
      </c>
      <c r="E235" s="151" t="s">
        <v>1</v>
      </c>
      <c r="F235" s="152" t="s">
        <v>2379</v>
      </c>
      <c r="H235" s="151" t="s">
        <v>1</v>
      </c>
      <c r="I235" s="153"/>
      <c r="L235" s="150"/>
      <c r="M235" s="154"/>
      <c r="T235" s="155"/>
      <c r="AT235" s="151" t="s">
        <v>221</v>
      </c>
      <c r="AU235" s="151" t="s">
        <v>86</v>
      </c>
      <c r="AV235" s="12" t="s">
        <v>84</v>
      </c>
      <c r="AW235" s="12" t="s">
        <v>32</v>
      </c>
      <c r="AX235" s="12" t="s">
        <v>76</v>
      </c>
      <c r="AY235" s="151" t="s">
        <v>210</v>
      </c>
    </row>
    <row r="236" spans="2:51" s="13" customFormat="1">
      <c r="B236" s="156"/>
      <c r="D236" s="146" t="s">
        <v>221</v>
      </c>
      <c r="E236" s="157" t="s">
        <v>1</v>
      </c>
      <c r="F236" s="158" t="s">
        <v>2593</v>
      </c>
      <c r="H236" s="159">
        <v>5.0819999999999999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76</v>
      </c>
      <c r="AY236" s="157" t="s">
        <v>210</v>
      </c>
    </row>
    <row r="237" spans="2:51" s="15" customFormat="1">
      <c r="B237" s="185"/>
      <c r="D237" s="146" t="s">
        <v>221</v>
      </c>
      <c r="E237" s="186" t="s">
        <v>2106</v>
      </c>
      <c r="F237" s="187" t="s">
        <v>1460</v>
      </c>
      <c r="H237" s="188">
        <v>5.0819999999999999</v>
      </c>
      <c r="I237" s="189"/>
      <c r="L237" s="185"/>
      <c r="M237" s="190"/>
      <c r="T237" s="191"/>
      <c r="AT237" s="186" t="s">
        <v>221</v>
      </c>
      <c r="AU237" s="186" t="s">
        <v>86</v>
      </c>
      <c r="AV237" s="15" t="s">
        <v>231</v>
      </c>
      <c r="AW237" s="15" t="s">
        <v>32</v>
      </c>
      <c r="AX237" s="15" t="s">
        <v>76</v>
      </c>
      <c r="AY237" s="186" t="s">
        <v>210</v>
      </c>
    </row>
    <row r="238" spans="2:51" s="12" customFormat="1">
      <c r="B238" s="150"/>
      <c r="D238" s="146" t="s">
        <v>221</v>
      </c>
      <c r="E238" s="151" t="s">
        <v>1</v>
      </c>
      <c r="F238" s="152" t="s">
        <v>1622</v>
      </c>
      <c r="H238" s="151" t="s">
        <v>1</v>
      </c>
      <c r="I238" s="153"/>
      <c r="L238" s="150"/>
      <c r="M238" s="154"/>
      <c r="T238" s="155"/>
      <c r="AT238" s="151" t="s">
        <v>221</v>
      </c>
      <c r="AU238" s="151" t="s">
        <v>86</v>
      </c>
      <c r="AV238" s="12" t="s">
        <v>84</v>
      </c>
      <c r="AW238" s="12" t="s">
        <v>32</v>
      </c>
      <c r="AX238" s="12" t="s">
        <v>76</v>
      </c>
      <c r="AY238" s="151" t="s">
        <v>210</v>
      </c>
    </row>
    <row r="239" spans="2:51" s="13" customFormat="1">
      <c r="B239" s="156"/>
      <c r="D239" s="146" t="s">
        <v>221</v>
      </c>
      <c r="E239" s="157" t="s">
        <v>1</v>
      </c>
      <c r="F239" s="158" t="s">
        <v>2584</v>
      </c>
      <c r="H239" s="159">
        <v>51.898000000000003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51" s="14" customFormat="1">
      <c r="B240" s="163"/>
      <c r="D240" s="146" t="s">
        <v>221</v>
      </c>
      <c r="E240" s="164" t="s">
        <v>1400</v>
      </c>
      <c r="F240" s="165" t="s">
        <v>224</v>
      </c>
      <c r="H240" s="166">
        <v>553.79200000000003</v>
      </c>
      <c r="I240" s="167"/>
      <c r="L240" s="163"/>
      <c r="M240" s="168"/>
      <c r="T240" s="169"/>
      <c r="AT240" s="164" t="s">
        <v>221</v>
      </c>
      <c r="AU240" s="164" t="s">
        <v>86</v>
      </c>
      <c r="AV240" s="14" t="s">
        <v>217</v>
      </c>
      <c r="AW240" s="14" t="s">
        <v>32</v>
      </c>
      <c r="AX240" s="14" t="s">
        <v>84</v>
      </c>
      <c r="AY240" s="164" t="s">
        <v>210</v>
      </c>
    </row>
    <row r="241" spans="2:65" s="1" customFormat="1" ht="16.5" customHeight="1">
      <c r="B241" s="32"/>
      <c r="C241" s="170" t="s">
        <v>365</v>
      </c>
      <c r="D241" s="170" t="s">
        <v>327</v>
      </c>
      <c r="E241" s="171" t="s">
        <v>2404</v>
      </c>
      <c r="F241" s="172" t="s">
        <v>2405</v>
      </c>
      <c r="G241" s="173" t="s">
        <v>330</v>
      </c>
      <c r="H241" s="174">
        <v>601.94200000000001</v>
      </c>
      <c r="I241" s="175"/>
      <c r="J241" s="176">
        <f>ROUND(I241*H241,2)</f>
        <v>0</v>
      </c>
      <c r="K241" s="172" t="s">
        <v>216</v>
      </c>
      <c r="L241" s="177"/>
      <c r="M241" s="178" t="s">
        <v>1</v>
      </c>
      <c r="N241" s="179" t="s">
        <v>41</v>
      </c>
      <c r="P241" s="142">
        <f>O241*H241</f>
        <v>0</v>
      </c>
      <c r="Q241" s="142">
        <v>1</v>
      </c>
      <c r="R241" s="142">
        <f>Q241*H241</f>
        <v>601.94200000000001</v>
      </c>
      <c r="S241" s="142">
        <v>0</v>
      </c>
      <c r="T241" s="143">
        <f>S241*H241</f>
        <v>0</v>
      </c>
      <c r="AR241" s="144" t="s">
        <v>263</v>
      </c>
      <c r="AT241" s="144" t="s">
        <v>327</v>
      </c>
      <c r="AU241" s="144" t="s">
        <v>86</v>
      </c>
      <c r="AY241" s="17" t="s">
        <v>210</v>
      </c>
      <c r="BE241" s="145">
        <f>IF(N241="základní",J241,0)</f>
        <v>0</v>
      </c>
      <c r="BF241" s="145">
        <f>IF(N241="snížená",J241,0)</f>
        <v>0</v>
      </c>
      <c r="BG241" s="145">
        <f>IF(N241="zákl. přenesená",J241,0)</f>
        <v>0</v>
      </c>
      <c r="BH241" s="145">
        <f>IF(N241="sníž. přenesená",J241,0)</f>
        <v>0</v>
      </c>
      <c r="BI241" s="145">
        <f>IF(N241="nulová",J241,0)</f>
        <v>0</v>
      </c>
      <c r="BJ241" s="17" t="s">
        <v>84</v>
      </c>
      <c r="BK241" s="145">
        <f>ROUND(I241*H241,2)</f>
        <v>0</v>
      </c>
      <c r="BL241" s="17" t="s">
        <v>217</v>
      </c>
      <c r="BM241" s="144" t="s">
        <v>2594</v>
      </c>
    </row>
    <row r="242" spans="2:65" s="13" customFormat="1">
      <c r="B242" s="156"/>
      <c r="D242" s="146" t="s">
        <v>221</v>
      </c>
      <c r="E242" s="157" t="s">
        <v>1</v>
      </c>
      <c r="F242" s="158" t="s">
        <v>1626</v>
      </c>
      <c r="H242" s="159">
        <v>197.321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65" s="13" customFormat="1">
      <c r="B243" s="156"/>
      <c r="D243" s="146" t="s">
        <v>221</v>
      </c>
      <c r="E243" s="157" t="s">
        <v>1</v>
      </c>
      <c r="F243" s="158" t="s">
        <v>2407</v>
      </c>
      <c r="H243" s="159">
        <v>137.09100000000001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65" s="14" customFormat="1">
      <c r="B244" s="163"/>
      <c r="D244" s="146" t="s">
        <v>221</v>
      </c>
      <c r="E244" s="164" t="s">
        <v>1402</v>
      </c>
      <c r="F244" s="165" t="s">
        <v>224</v>
      </c>
      <c r="H244" s="166">
        <v>334.41199999999998</v>
      </c>
      <c r="I244" s="167"/>
      <c r="L244" s="163"/>
      <c r="M244" s="168"/>
      <c r="T244" s="169"/>
      <c r="AT244" s="164" t="s">
        <v>221</v>
      </c>
      <c r="AU244" s="164" t="s">
        <v>86</v>
      </c>
      <c r="AV244" s="14" t="s">
        <v>217</v>
      </c>
      <c r="AW244" s="14" t="s">
        <v>32</v>
      </c>
      <c r="AX244" s="14" t="s">
        <v>76</v>
      </c>
      <c r="AY244" s="164" t="s">
        <v>210</v>
      </c>
    </row>
    <row r="245" spans="2:65" s="13" customFormat="1">
      <c r="B245" s="156"/>
      <c r="D245" s="146" t="s">
        <v>221</v>
      </c>
      <c r="E245" s="157" t="s">
        <v>1</v>
      </c>
      <c r="F245" s="158" t="s">
        <v>1628</v>
      </c>
      <c r="H245" s="159">
        <v>601.94200000000001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84</v>
      </c>
      <c r="AY245" s="157" t="s">
        <v>210</v>
      </c>
    </row>
    <row r="246" spans="2:65" s="1" customFormat="1" ht="66.75" customHeight="1">
      <c r="B246" s="32"/>
      <c r="C246" s="133" t="s">
        <v>369</v>
      </c>
      <c r="D246" s="133" t="s">
        <v>212</v>
      </c>
      <c r="E246" s="134" t="s">
        <v>319</v>
      </c>
      <c r="F246" s="135" t="s">
        <v>1629</v>
      </c>
      <c r="G246" s="136" t="s">
        <v>155</v>
      </c>
      <c r="H246" s="137">
        <v>191.66499999999999</v>
      </c>
      <c r="I246" s="138"/>
      <c r="J246" s="139">
        <f>ROUND(I246*H246,2)</f>
        <v>0</v>
      </c>
      <c r="K246" s="135" t="s">
        <v>1</v>
      </c>
      <c r="L246" s="32"/>
      <c r="M246" s="140" t="s">
        <v>1</v>
      </c>
      <c r="N246" s="141" t="s">
        <v>41</v>
      </c>
      <c r="P246" s="142">
        <f>O246*H246</f>
        <v>0</v>
      </c>
      <c r="Q246" s="142">
        <v>0</v>
      </c>
      <c r="R246" s="142">
        <f>Q246*H246</f>
        <v>0</v>
      </c>
      <c r="S246" s="142">
        <v>0</v>
      </c>
      <c r="T246" s="143">
        <f>S246*H246</f>
        <v>0</v>
      </c>
      <c r="AR246" s="144" t="s">
        <v>217</v>
      </c>
      <c r="AT246" s="144" t="s">
        <v>212</v>
      </c>
      <c r="AU246" s="144" t="s">
        <v>86</v>
      </c>
      <c r="AY246" s="17" t="s">
        <v>210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7" t="s">
        <v>84</v>
      </c>
      <c r="BK246" s="145">
        <f>ROUND(I246*H246,2)</f>
        <v>0</v>
      </c>
      <c r="BL246" s="17" t="s">
        <v>217</v>
      </c>
      <c r="BM246" s="144" t="s">
        <v>2595</v>
      </c>
    </row>
    <row r="247" spans="2:65" s="13" customFormat="1">
      <c r="B247" s="156"/>
      <c r="D247" s="146" t="s">
        <v>221</v>
      </c>
      <c r="E247" s="157" t="s">
        <v>1</v>
      </c>
      <c r="F247" s="158" t="s">
        <v>2596</v>
      </c>
      <c r="H247" s="159">
        <v>1.004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76</v>
      </c>
      <c r="AY247" s="157" t="s">
        <v>210</v>
      </c>
    </row>
    <row r="248" spans="2:65" s="13" customFormat="1">
      <c r="B248" s="156"/>
      <c r="D248" s="146" t="s">
        <v>221</v>
      </c>
      <c r="E248" s="157" t="s">
        <v>1</v>
      </c>
      <c r="F248" s="158" t="s">
        <v>2597</v>
      </c>
      <c r="H248" s="159">
        <v>44.468000000000004</v>
      </c>
      <c r="I248" s="160"/>
      <c r="L248" s="156"/>
      <c r="M248" s="161"/>
      <c r="T248" s="162"/>
      <c r="AT248" s="157" t="s">
        <v>221</v>
      </c>
      <c r="AU248" s="157" t="s">
        <v>86</v>
      </c>
      <c r="AV248" s="13" t="s">
        <v>86</v>
      </c>
      <c r="AW248" s="13" t="s">
        <v>32</v>
      </c>
      <c r="AX248" s="13" t="s">
        <v>76</v>
      </c>
      <c r="AY248" s="157" t="s">
        <v>210</v>
      </c>
    </row>
    <row r="249" spans="2:65" s="13" customFormat="1">
      <c r="B249" s="156"/>
      <c r="D249" s="146" t="s">
        <v>221</v>
      </c>
      <c r="E249" s="157" t="s">
        <v>1</v>
      </c>
      <c r="F249" s="158" t="s">
        <v>2598</v>
      </c>
      <c r="H249" s="159">
        <v>146.38999999999999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76</v>
      </c>
      <c r="AY249" s="157" t="s">
        <v>210</v>
      </c>
    </row>
    <row r="250" spans="2:65" s="13" customFormat="1">
      <c r="B250" s="156"/>
      <c r="D250" s="146" t="s">
        <v>221</v>
      </c>
      <c r="E250" s="157" t="s">
        <v>1</v>
      </c>
      <c r="F250" s="158" t="s">
        <v>2599</v>
      </c>
      <c r="H250" s="159">
        <v>-0.19700000000000001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32</v>
      </c>
      <c r="AX250" s="13" t="s">
        <v>76</v>
      </c>
      <c r="AY250" s="157" t="s">
        <v>210</v>
      </c>
    </row>
    <row r="251" spans="2:65" s="14" customFormat="1">
      <c r="B251" s="163"/>
      <c r="D251" s="146" t="s">
        <v>221</v>
      </c>
      <c r="E251" s="164" t="s">
        <v>167</v>
      </c>
      <c r="F251" s="165" t="s">
        <v>224</v>
      </c>
      <c r="H251" s="166">
        <v>191.66499999999999</v>
      </c>
      <c r="I251" s="167"/>
      <c r="L251" s="163"/>
      <c r="M251" s="168"/>
      <c r="T251" s="169"/>
      <c r="AT251" s="164" t="s">
        <v>221</v>
      </c>
      <c r="AU251" s="164" t="s">
        <v>86</v>
      </c>
      <c r="AV251" s="14" t="s">
        <v>217</v>
      </c>
      <c r="AW251" s="14" t="s">
        <v>32</v>
      </c>
      <c r="AX251" s="14" t="s">
        <v>84</v>
      </c>
      <c r="AY251" s="164" t="s">
        <v>210</v>
      </c>
    </row>
    <row r="252" spans="2:65" s="1" customFormat="1" ht="16.5" customHeight="1">
      <c r="B252" s="32"/>
      <c r="C252" s="170" t="s">
        <v>376</v>
      </c>
      <c r="D252" s="170" t="s">
        <v>327</v>
      </c>
      <c r="E252" s="171" t="s">
        <v>1648</v>
      </c>
      <c r="F252" s="172" t="s">
        <v>1649</v>
      </c>
      <c r="G252" s="173" t="s">
        <v>330</v>
      </c>
      <c r="H252" s="174">
        <v>344.99700000000001</v>
      </c>
      <c r="I252" s="175"/>
      <c r="J252" s="176">
        <f>ROUND(I252*H252,2)</f>
        <v>0</v>
      </c>
      <c r="K252" s="172" t="s">
        <v>1</v>
      </c>
      <c r="L252" s="177"/>
      <c r="M252" s="178" t="s">
        <v>1</v>
      </c>
      <c r="N252" s="179" t="s">
        <v>41</v>
      </c>
      <c r="P252" s="142">
        <f>O252*H252</f>
        <v>0</v>
      </c>
      <c r="Q252" s="142">
        <v>1</v>
      </c>
      <c r="R252" s="142">
        <f>Q252*H252</f>
        <v>344.99700000000001</v>
      </c>
      <c r="S252" s="142">
        <v>0</v>
      </c>
      <c r="T252" s="143">
        <f>S252*H252</f>
        <v>0</v>
      </c>
      <c r="AR252" s="144" t="s">
        <v>263</v>
      </c>
      <c r="AT252" s="144" t="s">
        <v>327</v>
      </c>
      <c r="AU252" s="144" t="s">
        <v>86</v>
      </c>
      <c r="AY252" s="17" t="s">
        <v>210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7" t="s">
        <v>84</v>
      </c>
      <c r="BK252" s="145">
        <f>ROUND(I252*H252,2)</f>
        <v>0</v>
      </c>
      <c r="BL252" s="17" t="s">
        <v>217</v>
      </c>
      <c r="BM252" s="144" t="s">
        <v>2600</v>
      </c>
    </row>
    <row r="253" spans="2:65" s="13" customFormat="1">
      <c r="B253" s="156"/>
      <c r="D253" s="146" t="s">
        <v>221</v>
      </c>
      <c r="E253" s="157" t="s">
        <v>1</v>
      </c>
      <c r="F253" s="158" t="s">
        <v>1651</v>
      </c>
      <c r="H253" s="159">
        <v>344.99700000000001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32</v>
      </c>
      <c r="AX253" s="13" t="s">
        <v>84</v>
      </c>
      <c r="AY253" s="157" t="s">
        <v>210</v>
      </c>
    </row>
    <row r="254" spans="2:65" s="1" customFormat="1" ht="37.9" customHeight="1">
      <c r="B254" s="32"/>
      <c r="C254" s="133" t="s">
        <v>382</v>
      </c>
      <c r="D254" s="133" t="s">
        <v>212</v>
      </c>
      <c r="E254" s="134" t="s">
        <v>1652</v>
      </c>
      <c r="F254" s="135" t="s">
        <v>1653</v>
      </c>
      <c r="G254" s="136" t="s">
        <v>215</v>
      </c>
      <c r="H254" s="137">
        <v>28.943999999999999</v>
      </c>
      <c r="I254" s="138"/>
      <c r="J254" s="139">
        <f>ROUND(I254*H254,2)</f>
        <v>0</v>
      </c>
      <c r="K254" s="135" t="s">
        <v>1</v>
      </c>
      <c r="L254" s="32"/>
      <c r="M254" s="140" t="s">
        <v>1</v>
      </c>
      <c r="N254" s="141" t="s">
        <v>41</v>
      </c>
      <c r="P254" s="142">
        <f>O254*H254</f>
        <v>0</v>
      </c>
      <c r="Q254" s="142">
        <v>0</v>
      </c>
      <c r="R254" s="142">
        <f>Q254*H254</f>
        <v>0</v>
      </c>
      <c r="S254" s="142">
        <v>0</v>
      </c>
      <c r="T254" s="143">
        <f>S254*H254</f>
        <v>0</v>
      </c>
      <c r="AR254" s="144" t="s">
        <v>217</v>
      </c>
      <c r="AT254" s="144" t="s">
        <v>212</v>
      </c>
      <c r="AU254" s="144" t="s">
        <v>86</v>
      </c>
      <c r="AY254" s="17" t="s">
        <v>210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7" t="s">
        <v>84</v>
      </c>
      <c r="BK254" s="145">
        <f>ROUND(I254*H254,2)</f>
        <v>0</v>
      </c>
      <c r="BL254" s="17" t="s">
        <v>217</v>
      </c>
      <c r="BM254" s="144" t="s">
        <v>2601</v>
      </c>
    </row>
    <row r="255" spans="2:65" s="13" customFormat="1">
      <c r="B255" s="156"/>
      <c r="D255" s="146" t="s">
        <v>221</v>
      </c>
      <c r="E255" s="157" t="s">
        <v>1</v>
      </c>
      <c r="F255" s="158" t="s">
        <v>1395</v>
      </c>
      <c r="H255" s="159">
        <v>28.943999999999999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84</v>
      </c>
      <c r="AY255" s="157" t="s">
        <v>210</v>
      </c>
    </row>
    <row r="256" spans="2:65" s="1" customFormat="1" ht="37.9" customHeight="1">
      <c r="B256" s="32"/>
      <c r="C256" s="133" t="s">
        <v>387</v>
      </c>
      <c r="D256" s="133" t="s">
        <v>212</v>
      </c>
      <c r="E256" s="134" t="s">
        <v>1655</v>
      </c>
      <c r="F256" s="135" t="s">
        <v>1656</v>
      </c>
      <c r="G256" s="136" t="s">
        <v>215</v>
      </c>
      <c r="H256" s="137">
        <v>28.943999999999999</v>
      </c>
      <c r="I256" s="138"/>
      <c r="J256" s="139">
        <f>ROUND(I256*H256,2)</f>
        <v>0</v>
      </c>
      <c r="K256" s="135" t="s">
        <v>1</v>
      </c>
      <c r="L256" s="32"/>
      <c r="M256" s="140" t="s">
        <v>1</v>
      </c>
      <c r="N256" s="141" t="s">
        <v>41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217</v>
      </c>
      <c r="AT256" s="144" t="s">
        <v>212</v>
      </c>
      <c r="AU256" s="144" t="s">
        <v>86</v>
      </c>
      <c r="AY256" s="17" t="s">
        <v>210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7" t="s">
        <v>84</v>
      </c>
      <c r="BK256" s="145">
        <f>ROUND(I256*H256,2)</f>
        <v>0</v>
      </c>
      <c r="BL256" s="17" t="s">
        <v>217</v>
      </c>
      <c r="BM256" s="144" t="s">
        <v>2602</v>
      </c>
    </row>
    <row r="257" spans="2:65" s="13" customFormat="1">
      <c r="B257" s="156"/>
      <c r="D257" s="146" t="s">
        <v>221</v>
      </c>
      <c r="E257" s="157" t="s">
        <v>1</v>
      </c>
      <c r="F257" s="158" t="s">
        <v>1395</v>
      </c>
      <c r="H257" s="159">
        <v>28.943999999999999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84</v>
      </c>
      <c r="AY257" s="157" t="s">
        <v>210</v>
      </c>
    </row>
    <row r="258" spans="2:65" s="1" customFormat="1" ht="16.5" customHeight="1">
      <c r="B258" s="32"/>
      <c r="C258" s="170" t="s">
        <v>393</v>
      </c>
      <c r="D258" s="170" t="s">
        <v>327</v>
      </c>
      <c r="E258" s="171" t="s">
        <v>1658</v>
      </c>
      <c r="F258" s="172" t="s">
        <v>1659</v>
      </c>
      <c r="G258" s="173" t="s">
        <v>372</v>
      </c>
      <c r="H258" s="174">
        <v>0.72399999999999998</v>
      </c>
      <c r="I258" s="175"/>
      <c r="J258" s="176">
        <f>ROUND(I258*H258,2)</f>
        <v>0</v>
      </c>
      <c r="K258" s="172" t="s">
        <v>1</v>
      </c>
      <c r="L258" s="177"/>
      <c r="M258" s="178" t="s">
        <v>1</v>
      </c>
      <c r="N258" s="179" t="s">
        <v>41</v>
      </c>
      <c r="P258" s="142">
        <f>O258*H258</f>
        <v>0</v>
      </c>
      <c r="Q258" s="142">
        <v>1E-3</v>
      </c>
      <c r="R258" s="142">
        <f>Q258*H258</f>
        <v>7.2400000000000003E-4</v>
      </c>
      <c r="S258" s="142">
        <v>0</v>
      </c>
      <c r="T258" s="143">
        <f>S258*H258</f>
        <v>0</v>
      </c>
      <c r="AR258" s="144" t="s">
        <v>263</v>
      </c>
      <c r="AT258" s="144" t="s">
        <v>327</v>
      </c>
      <c r="AU258" s="144" t="s">
        <v>86</v>
      </c>
      <c r="AY258" s="17" t="s">
        <v>210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7" t="s">
        <v>84</v>
      </c>
      <c r="BK258" s="145">
        <f>ROUND(I258*H258,2)</f>
        <v>0</v>
      </c>
      <c r="BL258" s="17" t="s">
        <v>217</v>
      </c>
      <c r="BM258" s="144" t="s">
        <v>2603</v>
      </c>
    </row>
    <row r="259" spans="2:65" s="13" customFormat="1">
      <c r="B259" s="156"/>
      <c r="D259" s="146" t="s">
        <v>221</v>
      </c>
      <c r="E259" s="157" t="s">
        <v>1</v>
      </c>
      <c r="F259" s="158" t="s">
        <v>1661</v>
      </c>
      <c r="H259" s="159">
        <v>0.72399999999999998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84</v>
      </c>
      <c r="AY259" s="157" t="s">
        <v>210</v>
      </c>
    </row>
    <row r="260" spans="2:65" s="11" customFormat="1" ht="22.9" customHeight="1">
      <c r="B260" s="121"/>
      <c r="D260" s="122" t="s">
        <v>75</v>
      </c>
      <c r="E260" s="131" t="s">
        <v>217</v>
      </c>
      <c r="F260" s="131" t="s">
        <v>392</v>
      </c>
      <c r="I260" s="124"/>
      <c r="J260" s="132">
        <f>BK260</f>
        <v>0</v>
      </c>
      <c r="L260" s="121"/>
      <c r="M260" s="126"/>
      <c r="P260" s="127">
        <f>SUM(P261:P263)</f>
        <v>0</v>
      </c>
      <c r="R260" s="127">
        <f>SUM(R261:R263)</f>
        <v>0</v>
      </c>
      <c r="T260" s="128">
        <f>SUM(T261:T263)</f>
        <v>0</v>
      </c>
      <c r="AR260" s="122" t="s">
        <v>84</v>
      </c>
      <c r="AT260" s="129" t="s">
        <v>75</v>
      </c>
      <c r="AU260" s="129" t="s">
        <v>84</v>
      </c>
      <c r="AY260" s="122" t="s">
        <v>210</v>
      </c>
      <c r="BK260" s="130">
        <f>SUM(BK261:BK263)</f>
        <v>0</v>
      </c>
    </row>
    <row r="261" spans="2:65" s="1" customFormat="1" ht="33" customHeight="1">
      <c r="B261" s="32"/>
      <c r="C261" s="133" t="s">
        <v>400</v>
      </c>
      <c r="D261" s="133" t="s">
        <v>212</v>
      </c>
      <c r="E261" s="134" t="s">
        <v>394</v>
      </c>
      <c r="F261" s="135" t="s">
        <v>1671</v>
      </c>
      <c r="G261" s="136" t="s">
        <v>155</v>
      </c>
      <c r="H261" s="137">
        <v>33.515000000000001</v>
      </c>
      <c r="I261" s="138"/>
      <c r="J261" s="139">
        <f>ROUND(I261*H261,2)</f>
        <v>0</v>
      </c>
      <c r="K261" s="135" t="s">
        <v>1</v>
      </c>
      <c r="L261" s="32"/>
      <c r="M261" s="140" t="s">
        <v>1</v>
      </c>
      <c r="N261" s="141" t="s">
        <v>41</v>
      </c>
      <c r="P261" s="142">
        <f>O261*H261</f>
        <v>0</v>
      </c>
      <c r="Q261" s="142">
        <v>0</v>
      </c>
      <c r="R261" s="142">
        <f>Q261*H261</f>
        <v>0</v>
      </c>
      <c r="S261" s="142">
        <v>0</v>
      </c>
      <c r="T261" s="143">
        <f>S261*H261</f>
        <v>0</v>
      </c>
      <c r="AR261" s="144" t="s">
        <v>217</v>
      </c>
      <c r="AT261" s="144" t="s">
        <v>212</v>
      </c>
      <c r="AU261" s="144" t="s">
        <v>86</v>
      </c>
      <c r="AY261" s="17" t="s">
        <v>210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7" t="s">
        <v>84</v>
      </c>
      <c r="BK261" s="145">
        <f>ROUND(I261*H261,2)</f>
        <v>0</v>
      </c>
      <c r="BL261" s="17" t="s">
        <v>217</v>
      </c>
      <c r="BM261" s="144" t="s">
        <v>2604</v>
      </c>
    </row>
    <row r="262" spans="2:65" s="13" customFormat="1">
      <c r="B262" s="156"/>
      <c r="D262" s="146" t="s">
        <v>221</v>
      </c>
      <c r="E262" s="157" t="s">
        <v>1</v>
      </c>
      <c r="F262" s="158" t="s">
        <v>2605</v>
      </c>
      <c r="H262" s="159">
        <v>33.515000000000001</v>
      </c>
      <c r="I262" s="160"/>
      <c r="L262" s="156"/>
      <c r="M262" s="161"/>
      <c r="T262" s="162"/>
      <c r="AT262" s="157" t="s">
        <v>221</v>
      </c>
      <c r="AU262" s="157" t="s">
        <v>86</v>
      </c>
      <c r="AV262" s="13" t="s">
        <v>86</v>
      </c>
      <c r="AW262" s="13" t="s">
        <v>32</v>
      </c>
      <c r="AX262" s="13" t="s">
        <v>76</v>
      </c>
      <c r="AY262" s="157" t="s">
        <v>210</v>
      </c>
    </row>
    <row r="263" spans="2:65" s="14" customFormat="1">
      <c r="B263" s="163"/>
      <c r="D263" s="146" t="s">
        <v>221</v>
      </c>
      <c r="E263" s="164" t="s">
        <v>164</v>
      </c>
      <c r="F263" s="165" t="s">
        <v>224</v>
      </c>
      <c r="H263" s="166">
        <v>33.515000000000001</v>
      </c>
      <c r="I263" s="167"/>
      <c r="L263" s="163"/>
      <c r="M263" s="168"/>
      <c r="T263" s="169"/>
      <c r="AT263" s="164" t="s">
        <v>221</v>
      </c>
      <c r="AU263" s="164" t="s">
        <v>86</v>
      </c>
      <c r="AV263" s="14" t="s">
        <v>217</v>
      </c>
      <c r="AW263" s="14" t="s">
        <v>32</v>
      </c>
      <c r="AX263" s="14" t="s">
        <v>84</v>
      </c>
      <c r="AY263" s="164" t="s">
        <v>210</v>
      </c>
    </row>
    <row r="264" spans="2:65" s="11" customFormat="1" ht="22.9" customHeight="1">
      <c r="B264" s="121"/>
      <c r="D264" s="122" t="s">
        <v>75</v>
      </c>
      <c r="E264" s="131" t="s">
        <v>245</v>
      </c>
      <c r="F264" s="131" t="s">
        <v>399</v>
      </c>
      <c r="I264" s="124"/>
      <c r="J264" s="132">
        <f>BK264</f>
        <v>0</v>
      </c>
      <c r="L264" s="121"/>
      <c r="M264" s="126"/>
      <c r="P264" s="127">
        <f>SUM(P265:P274)</f>
        <v>0</v>
      </c>
      <c r="R264" s="127">
        <f>SUM(R265:R274)</f>
        <v>2.2579965</v>
      </c>
      <c r="T264" s="128">
        <f>SUM(T265:T274)</f>
        <v>0</v>
      </c>
      <c r="AR264" s="122" t="s">
        <v>84</v>
      </c>
      <c r="AT264" s="129" t="s">
        <v>75</v>
      </c>
      <c r="AU264" s="129" t="s">
        <v>84</v>
      </c>
      <c r="AY264" s="122" t="s">
        <v>210</v>
      </c>
      <c r="BK264" s="130">
        <f>SUM(BK265:BK274)</f>
        <v>0</v>
      </c>
    </row>
    <row r="265" spans="2:65" s="1" customFormat="1" ht="44.25" customHeight="1">
      <c r="B265" s="32"/>
      <c r="C265" s="133" t="s">
        <v>275</v>
      </c>
      <c r="D265" s="133" t="s">
        <v>212</v>
      </c>
      <c r="E265" s="134" t="s">
        <v>2229</v>
      </c>
      <c r="F265" s="135" t="s">
        <v>2230</v>
      </c>
      <c r="G265" s="136" t="s">
        <v>215</v>
      </c>
      <c r="H265" s="137">
        <v>4.84</v>
      </c>
      <c r="I265" s="138"/>
      <c r="J265" s="139">
        <f>ROUND(I265*H265,2)</f>
        <v>0</v>
      </c>
      <c r="K265" s="135" t="s">
        <v>1</v>
      </c>
      <c r="L265" s="32"/>
      <c r="M265" s="140" t="s">
        <v>1</v>
      </c>
      <c r="N265" s="141" t="s">
        <v>41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217</v>
      </c>
      <c r="AT265" s="144" t="s">
        <v>212</v>
      </c>
      <c r="AU265" s="144" t="s">
        <v>86</v>
      </c>
      <c r="AY265" s="17" t="s">
        <v>210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7" t="s">
        <v>84</v>
      </c>
      <c r="BK265" s="145">
        <f>ROUND(I265*H265,2)</f>
        <v>0</v>
      </c>
      <c r="BL265" s="17" t="s">
        <v>217</v>
      </c>
      <c r="BM265" s="144" t="s">
        <v>2606</v>
      </c>
    </row>
    <row r="266" spans="2:65" s="13" customFormat="1">
      <c r="B266" s="156"/>
      <c r="D266" s="146" t="s">
        <v>221</v>
      </c>
      <c r="E266" s="157" t="s">
        <v>1</v>
      </c>
      <c r="F266" s="158" t="s">
        <v>2607</v>
      </c>
      <c r="H266" s="159">
        <v>4.84</v>
      </c>
      <c r="I266" s="160"/>
      <c r="L266" s="156"/>
      <c r="M266" s="161"/>
      <c r="T266" s="162"/>
      <c r="AT266" s="157" t="s">
        <v>221</v>
      </c>
      <c r="AU266" s="157" t="s">
        <v>86</v>
      </c>
      <c r="AV266" s="13" t="s">
        <v>86</v>
      </c>
      <c r="AW266" s="13" t="s">
        <v>32</v>
      </c>
      <c r="AX266" s="13" t="s">
        <v>84</v>
      </c>
      <c r="AY266" s="157" t="s">
        <v>210</v>
      </c>
    </row>
    <row r="267" spans="2:65" s="1" customFormat="1" ht="33" customHeight="1">
      <c r="B267" s="32"/>
      <c r="C267" s="133" t="s">
        <v>408</v>
      </c>
      <c r="D267" s="133" t="s">
        <v>212</v>
      </c>
      <c r="E267" s="134" t="s">
        <v>2233</v>
      </c>
      <c r="F267" s="135" t="s">
        <v>2234</v>
      </c>
      <c r="G267" s="136" t="s">
        <v>215</v>
      </c>
      <c r="H267" s="137">
        <v>4.84</v>
      </c>
      <c r="I267" s="138"/>
      <c r="J267" s="139">
        <f>ROUND(I267*H267,2)</f>
        <v>0</v>
      </c>
      <c r="K267" s="135" t="s">
        <v>1</v>
      </c>
      <c r="L267" s="32"/>
      <c r="M267" s="140" t="s">
        <v>1</v>
      </c>
      <c r="N267" s="141" t="s">
        <v>41</v>
      </c>
      <c r="P267" s="142">
        <f>O267*H267</f>
        <v>0</v>
      </c>
      <c r="Q267" s="142">
        <v>0</v>
      </c>
      <c r="R267" s="142">
        <f>Q267*H267</f>
        <v>0</v>
      </c>
      <c r="S267" s="142">
        <v>0</v>
      </c>
      <c r="T267" s="143">
        <f>S267*H267</f>
        <v>0</v>
      </c>
      <c r="AR267" s="144" t="s">
        <v>217</v>
      </c>
      <c r="AT267" s="144" t="s">
        <v>212</v>
      </c>
      <c r="AU267" s="144" t="s">
        <v>86</v>
      </c>
      <c r="AY267" s="17" t="s">
        <v>210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7" t="s">
        <v>84</v>
      </c>
      <c r="BK267" s="145">
        <f>ROUND(I267*H267,2)</f>
        <v>0</v>
      </c>
      <c r="BL267" s="17" t="s">
        <v>217</v>
      </c>
      <c r="BM267" s="144" t="s">
        <v>2608</v>
      </c>
    </row>
    <row r="268" spans="2:65" s="13" customFormat="1">
      <c r="B268" s="156"/>
      <c r="D268" s="146" t="s">
        <v>221</v>
      </c>
      <c r="E268" s="157" t="s">
        <v>1</v>
      </c>
      <c r="F268" s="158" t="s">
        <v>2607</v>
      </c>
      <c r="H268" s="159">
        <v>4.84</v>
      </c>
      <c r="I268" s="160"/>
      <c r="L268" s="156"/>
      <c r="M268" s="161"/>
      <c r="T268" s="162"/>
      <c r="AT268" s="157" t="s">
        <v>221</v>
      </c>
      <c r="AU268" s="157" t="s">
        <v>86</v>
      </c>
      <c r="AV268" s="13" t="s">
        <v>86</v>
      </c>
      <c r="AW268" s="13" t="s">
        <v>32</v>
      </c>
      <c r="AX268" s="13" t="s">
        <v>84</v>
      </c>
      <c r="AY268" s="157" t="s">
        <v>210</v>
      </c>
    </row>
    <row r="269" spans="2:65" s="1" customFormat="1" ht="33" customHeight="1">
      <c r="B269" s="32"/>
      <c r="C269" s="133" t="s">
        <v>413</v>
      </c>
      <c r="D269" s="133" t="s">
        <v>212</v>
      </c>
      <c r="E269" s="134" t="s">
        <v>401</v>
      </c>
      <c r="F269" s="135" t="s">
        <v>1710</v>
      </c>
      <c r="G269" s="136" t="s">
        <v>215</v>
      </c>
      <c r="H269" s="137">
        <v>5.4</v>
      </c>
      <c r="I269" s="138"/>
      <c r="J269" s="139">
        <f>ROUND(I269*H269,2)</f>
        <v>0</v>
      </c>
      <c r="K269" s="135" t="s">
        <v>1</v>
      </c>
      <c r="L269" s="32"/>
      <c r="M269" s="140" t="s">
        <v>1</v>
      </c>
      <c r="N269" s="141" t="s">
        <v>41</v>
      </c>
      <c r="P269" s="142">
        <f>O269*H269</f>
        <v>0</v>
      </c>
      <c r="Q269" s="142">
        <v>0</v>
      </c>
      <c r="R269" s="142">
        <f>Q269*H269</f>
        <v>0</v>
      </c>
      <c r="S269" s="142">
        <v>0</v>
      </c>
      <c r="T269" s="143">
        <f>S269*H269</f>
        <v>0</v>
      </c>
      <c r="AR269" s="144" t="s">
        <v>217</v>
      </c>
      <c r="AT269" s="144" t="s">
        <v>212</v>
      </c>
      <c r="AU269" s="144" t="s">
        <v>86</v>
      </c>
      <c r="AY269" s="17" t="s">
        <v>210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7" t="s">
        <v>84</v>
      </c>
      <c r="BK269" s="145">
        <f>ROUND(I269*H269,2)</f>
        <v>0</v>
      </c>
      <c r="BL269" s="17" t="s">
        <v>217</v>
      </c>
      <c r="BM269" s="144" t="s">
        <v>2609</v>
      </c>
    </row>
    <row r="270" spans="2:65" s="13" customFormat="1">
      <c r="B270" s="156"/>
      <c r="D270" s="146" t="s">
        <v>221</v>
      </c>
      <c r="E270" s="157" t="s">
        <v>1</v>
      </c>
      <c r="F270" s="158" t="s">
        <v>1389</v>
      </c>
      <c r="H270" s="159">
        <v>5.4</v>
      </c>
      <c r="I270" s="160"/>
      <c r="L270" s="156"/>
      <c r="M270" s="161"/>
      <c r="T270" s="162"/>
      <c r="AT270" s="157" t="s">
        <v>221</v>
      </c>
      <c r="AU270" s="157" t="s">
        <v>86</v>
      </c>
      <c r="AV270" s="13" t="s">
        <v>86</v>
      </c>
      <c r="AW270" s="13" t="s">
        <v>32</v>
      </c>
      <c r="AX270" s="13" t="s">
        <v>84</v>
      </c>
      <c r="AY270" s="157" t="s">
        <v>210</v>
      </c>
    </row>
    <row r="271" spans="2:65" s="1" customFormat="1" ht="44.25" customHeight="1">
      <c r="B271" s="32"/>
      <c r="C271" s="133" t="s">
        <v>417</v>
      </c>
      <c r="D271" s="133" t="s">
        <v>212</v>
      </c>
      <c r="E271" s="134" t="s">
        <v>1712</v>
      </c>
      <c r="F271" s="135" t="s">
        <v>1713</v>
      </c>
      <c r="G271" s="136" t="s">
        <v>215</v>
      </c>
      <c r="H271" s="137">
        <v>8.7750000000000004</v>
      </c>
      <c r="I271" s="138"/>
      <c r="J271" s="139">
        <f>ROUND(I271*H271,2)</f>
        <v>0</v>
      </c>
      <c r="K271" s="135" t="s">
        <v>1</v>
      </c>
      <c r="L271" s="32"/>
      <c r="M271" s="140" t="s">
        <v>1</v>
      </c>
      <c r="N271" s="141" t="s">
        <v>41</v>
      </c>
      <c r="P271" s="142">
        <f>O271*H271</f>
        <v>0</v>
      </c>
      <c r="Q271" s="142">
        <v>0.12966</v>
      </c>
      <c r="R271" s="142">
        <f>Q271*H271</f>
        <v>1.1377665000000001</v>
      </c>
      <c r="S271" s="142">
        <v>0</v>
      </c>
      <c r="T271" s="143">
        <f>S271*H271</f>
        <v>0</v>
      </c>
      <c r="AR271" s="144" t="s">
        <v>217</v>
      </c>
      <c r="AT271" s="144" t="s">
        <v>212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2610</v>
      </c>
    </row>
    <row r="272" spans="2:65" s="13" customFormat="1">
      <c r="B272" s="156"/>
      <c r="D272" s="146" t="s">
        <v>221</v>
      </c>
      <c r="E272" s="157" t="s">
        <v>1</v>
      </c>
      <c r="F272" s="158" t="s">
        <v>1392</v>
      </c>
      <c r="H272" s="159">
        <v>8.7750000000000004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84</v>
      </c>
      <c r="AY272" s="157" t="s">
        <v>210</v>
      </c>
    </row>
    <row r="273" spans="2:65" s="1" customFormat="1" ht="44.25" customHeight="1">
      <c r="B273" s="32"/>
      <c r="C273" s="133" t="s">
        <v>425</v>
      </c>
      <c r="D273" s="133" t="s">
        <v>212</v>
      </c>
      <c r="E273" s="134" t="s">
        <v>1715</v>
      </c>
      <c r="F273" s="135" t="s">
        <v>1716</v>
      </c>
      <c r="G273" s="136" t="s">
        <v>215</v>
      </c>
      <c r="H273" s="137">
        <v>5.4</v>
      </c>
      <c r="I273" s="138"/>
      <c r="J273" s="139">
        <f>ROUND(I273*H273,2)</f>
        <v>0</v>
      </c>
      <c r="K273" s="135" t="s">
        <v>1</v>
      </c>
      <c r="L273" s="32"/>
      <c r="M273" s="140" t="s">
        <v>1</v>
      </c>
      <c r="N273" s="141" t="s">
        <v>41</v>
      </c>
      <c r="P273" s="142">
        <f>O273*H273</f>
        <v>0</v>
      </c>
      <c r="Q273" s="142">
        <v>0.20745</v>
      </c>
      <c r="R273" s="142">
        <f>Q273*H273</f>
        <v>1.1202300000000001</v>
      </c>
      <c r="S273" s="142">
        <v>0</v>
      </c>
      <c r="T273" s="143">
        <f>S273*H273</f>
        <v>0</v>
      </c>
      <c r="AR273" s="144" t="s">
        <v>217</v>
      </c>
      <c r="AT273" s="144" t="s">
        <v>212</v>
      </c>
      <c r="AU273" s="144" t="s">
        <v>86</v>
      </c>
      <c r="AY273" s="17" t="s">
        <v>210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7" t="s">
        <v>84</v>
      </c>
      <c r="BK273" s="145">
        <f>ROUND(I273*H273,2)</f>
        <v>0</v>
      </c>
      <c r="BL273" s="17" t="s">
        <v>217</v>
      </c>
      <c r="BM273" s="144" t="s">
        <v>2611</v>
      </c>
    </row>
    <row r="274" spans="2:65" s="13" customFormat="1">
      <c r="B274" s="156"/>
      <c r="D274" s="146" t="s">
        <v>221</v>
      </c>
      <c r="E274" s="157" t="s">
        <v>1</v>
      </c>
      <c r="F274" s="158" t="s">
        <v>1389</v>
      </c>
      <c r="H274" s="159">
        <v>5.4</v>
      </c>
      <c r="I274" s="160"/>
      <c r="L274" s="156"/>
      <c r="M274" s="161"/>
      <c r="T274" s="162"/>
      <c r="AT274" s="157" t="s">
        <v>221</v>
      </c>
      <c r="AU274" s="157" t="s">
        <v>86</v>
      </c>
      <c r="AV274" s="13" t="s">
        <v>86</v>
      </c>
      <c r="AW274" s="13" t="s">
        <v>32</v>
      </c>
      <c r="AX274" s="13" t="s">
        <v>84</v>
      </c>
      <c r="AY274" s="157" t="s">
        <v>210</v>
      </c>
    </row>
    <row r="275" spans="2:65" s="11" customFormat="1" ht="22.9" customHeight="1">
      <c r="B275" s="121"/>
      <c r="D275" s="122" t="s">
        <v>75</v>
      </c>
      <c r="E275" s="131" t="s">
        <v>263</v>
      </c>
      <c r="F275" s="131" t="s">
        <v>1721</v>
      </c>
      <c r="I275" s="124"/>
      <c r="J275" s="132">
        <f>BK275</f>
        <v>0</v>
      </c>
      <c r="L275" s="121"/>
      <c r="M275" s="126"/>
      <c r="P275" s="127">
        <f>SUM(P276:P306)</f>
        <v>0</v>
      </c>
      <c r="R275" s="127">
        <f>SUM(R276:R306)</f>
        <v>1.7420170300000004</v>
      </c>
      <c r="T275" s="128">
        <f>SUM(T276:T306)</f>
        <v>0</v>
      </c>
      <c r="AR275" s="122" t="s">
        <v>84</v>
      </c>
      <c r="AT275" s="129" t="s">
        <v>75</v>
      </c>
      <c r="AU275" s="129" t="s">
        <v>84</v>
      </c>
      <c r="AY275" s="122" t="s">
        <v>210</v>
      </c>
      <c r="BK275" s="130">
        <f>SUM(BK276:BK306)</f>
        <v>0</v>
      </c>
    </row>
    <row r="276" spans="2:65" s="1" customFormat="1" ht="24.25" customHeight="1">
      <c r="B276" s="32"/>
      <c r="C276" s="133" t="s">
        <v>429</v>
      </c>
      <c r="D276" s="133" t="s">
        <v>212</v>
      </c>
      <c r="E276" s="134" t="s">
        <v>460</v>
      </c>
      <c r="F276" s="135" t="s">
        <v>461</v>
      </c>
      <c r="G276" s="136" t="s">
        <v>240</v>
      </c>
      <c r="H276" s="137">
        <v>304.98</v>
      </c>
      <c r="I276" s="138"/>
      <c r="J276" s="139">
        <f>ROUND(I276*H276,2)</f>
        <v>0</v>
      </c>
      <c r="K276" s="135" t="s">
        <v>1</v>
      </c>
      <c r="L276" s="32"/>
      <c r="M276" s="140" t="s">
        <v>1</v>
      </c>
      <c r="N276" s="141" t="s">
        <v>41</v>
      </c>
      <c r="P276" s="142">
        <f>O276*H276</f>
        <v>0</v>
      </c>
      <c r="Q276" s="142">
        <v>1.0000000000000001E-5</v>
      </c>
      <c r="R276" s="142">
        <f>Q276*H276</f>
        <v>3.0498000000000005E-3</v>
      </c>
      <c r="S276" s="142">
        <v>0</v>
      </c>
      <c r="T276" s="143">
        <f>S276*H276</f>
        <v>0</v>
      </c>
      <c r="AR276" s="144" t="s">
        <v>217</v>
      </c>
      <c r="AT276" s="144" t="s">
        <v>212</v>
      </c>
      <c r="AU276" s="144" t="s">
        <v>86</v>
      </c>
      <c r="AY276" s="17" t="s">
        <v>210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7" t="s">
        <v>84</v>
      </c>
      <c r="BK276" s="145">
        <f>ROUND(I276*H276,2)</f>
        <v>0</v>
      </c>
      <c r="BL276" s="17" t="s">
        <v>217</v>
      </c>
      <c r="BM276" s="144" t="s">
        <v>2612</v>
      </c>
    </row>
    <row r="277" spans="2:65" s="1" customFormat="1" ht="24.25" customHeight="1">
      <c r="B277" s="32"/>
      <c r="C277" s="170" t="s">
        <v>433</v>
      </c>
      <c r="D277" s="170" t="s">
        <v>327</v>
      </c>
      <c r="E277" s="171" t="s">
        <v>466</v>
      </c>
      <c r="F277" s="172" t="s">
        <v>467</v>
      </c>
      <c r="G277" s="173" t="s">
        <v>240</v>
      </c>
      <c r="H277" s="174">
        <v>314.12900000000002</v>
      </c>
      <c r="I277" s="175"/>
      <c r="J277" s="176">
        <f>ROUND(I277*H277,2)</f>
        <v>0</v>
      </c>
      <c r="K277" s="172" t="s">
        <v>1</v>
      </c>
      <c r="L277" s="177"/>
      <c r="M277" s="178" t="s">
        <v>1</v>
      </c>
      <c r="N277" s="179" t="s">
        <v>41</v>
      </c>
      <c r="P277" s="142">
        <f>O277*H277</f>
        <v>0</v>
      </c>
      <c r="Q277" s="142">
        <v>2.6700000000000001E-3</v>
      </c>
      <c r="R277" s="142">
        <f>Q277*H277</f>
        <v>0.83872443000000008</v>
      </c>
      <c r="S277" s="142">
        <v>0</v>
      </c>
      <c r="T277" s="143">
        <f>S277*H277</f>
        <v>0</v>
      </c>
      <c r="AR277" s="144" t="s">
        <v>263</v>
      </c>
      <c r="AT277" s="144" t="s">
        <v>327</v>
      </c>
      <c r="AU277" s="144" t="s">
        <v>86</v>
      </c>
      <c r="AY277" s="17" t="s">
        <v>210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7" t="s">
        <v>84</v>
      </c>
      <c r="BK277" s="145">
        <f>ROUND(I277*H277,2)</f>
        <v>0</v>
      </c>
      <c r="BL277" s="17" t="s">
        <v>217</v>
      </c>
      <c r="BM277" s="144" t="s">
        <v>2613</v>
      </c>
    </row>
    <row r="278" spans="2:65" s="13" customFormat="1">
      <c r="B278" s="156"/>
      <c r="D278" s="146" t="s">
        <v>221</v>
      </c>
      <c r="E278" s="157" t="s">
        <v>1</v>
      </c>
      <c r="F278" s="158" t="s">
        <v>2614</v>
      </c>
      <c r="H278" s="159">
        <v>314.12900000000002</v>
      </c>
      <c r="I278" s="160"/>
      <c r="L278" s="156"/>
      <c r="M278" s="161"/>
      <c r="T278" s="162"/>
      <c r="AT278" s="157" t="s">
        <v>221</v>
      </c>
      <c r="AU278" s="157" t="s">
        <v>86</v>
      </c>
      <c r="AV278" s="13" t="s">
        <v>86</v>
      </c>
      <c r="AW278" s="13" t="s">
        <v>32</v>
      </c>
      <c r="AX278" s="13" t="s">
        <v>84</v>
      </c>
      <c r="AY278" s="157" t="s">
        <v>210</v>
      </c>
    </row>
    <row r="279" spans="2:65" s="1" customFormat="1" ht="24.25" customHeight="1">
      <c r="B279" s="32"/>
      <c r="C279" s="133" t="s">
        <v>438</v>
      </c>
      <c r="D279" s="133" t="s">
        <v>212</v>
      </c>
      <c r="E279" s="134" t="s">
        <v>470</v>
      </c>
      <c r="F279" s="135" t="s">
        <v>471</v>
      </c>
      <c r="G279" s="136" t="s">
        <v>240</v>
      </c>
      <c r="H279" s="137">
        <v>111.17</v>
      </c>
      <c r="I279" s="138"/>
      <c r="J279" s="139">
        <f>ROUND(I279*H279,2)</f>
        <v>0</v>
      </c>
      <c r="K279" s="135" t="s">
        <v>1</v>
      </c>
      <c r="L279" s="32"/>
      <c r="M279" s="140" t="s">
        <v>1</v>
      </c>
      <c r="N279" s="141" t="s">
        <v>41</v>
      </c>
      <c r="P279" s="142">
        <f>O279*H279</f>
        <v>0</v>
      </c>
      <c r="Q279" s="142">
        <v>1.0000000000000001E-5</v>
      </c>
      <c r="R279" s="142">
        <f>Q279*H279</f>
        <v>1.1117000000000002E-3</v>
      </c>
      <c r="S279" s="142">
        <v>0</v>
      </c>
      <c r="T279" s="143">
        <f>S279*H279</f>
        <v>0</v>
      </c>
      <c r="AR279" s="144" t="s">
        <v>217</v>
      </c>
      <c r="AT279" s="144" t="s">
        <v>212</v>
      </c>
      <c r="AU279" s="144" t="s">
        <v>86</v>
      </c>
      <c r="AY279" s="17" t="s">
        <v>210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7" t="s">
        <v>84</v>
      </c>
      <c r="BK279" s="145">
        <f>ROUND(I279*H279,2)</f>
        <v>0</v>
      </c>
      <c r="BL279" s="17" t="s">
        <v>217</v>
      </c>
      <c r="BM279" s="144" t="s">
        <v>2615</v>
      </c>
    </row>
    <row r="280" spans="2:65" s="1" customFormat="1" ht="24.25" customHeight="1">
      <c r="B280" s="32"/>
      <c r="C280" s="170" t="s">
        <v>442</v>
      </c>
      <c r="D280" s="170" t="s">
        <v>327</v>
      </c>
      <c r="E280" s="171" t="s">
        <v>475</v>
      </c>
      <c r="F280" s="172" t="s">
        <v>476</v>
      </c>
      <c r="G280" s="173" t="s">
        <v>240</v>
      </c>
      <c r="H280" s="174">
        <v>114.505</v>
      </c>
      <c r="I280" s="175"/>
      <c r="J280" s="176">
        <f>ROUND(I280*H280,2)</f>
        <v>0</v>
      </c>
      <c r="K280" s="172" t="s">
        <v>1</v>
      </c>
      <c r="L280" s="177"/>
      <c r="M280" s="178" t="s">
        <v>1</v>
      </c>
      <c r="N280" s="179" t="s">
        <v>41</v>
      </c>
      <c r="P280" s="142">
        <f>O280*H280</f>
        <v>0</v>
      </c>
      <c r="Q280" s="142">
        <v>4.2599999999999999E-3</v>
      </c>
      <c r="R280" s="142">
        <f>Q280*H280</f>
        <v>0.48779129999999998</v>
      </c>
      <c r="S280" s="142">
        <v>0</v>
      </c>
      <c r="T280" s="143">
        <f>S280*H280</f>
        <v>0</v>
      </c>
      <c r="AR280" s="144" t="s">
        <v>263</v>
      </c>
      <c r="AT280" s="144" t="s">
        <v>327</v>
      </c>
      <c r="AU280" s="144" t="s">
        <v>86</v>
      </c>
      <c r="AY280" s="17" t="s">
        <v>210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7" t="s">
        <v>84</v>
      </c>
      <c r="BK280" s="145">
        <f>ROUND(I280*H280,2)</f>
        <v>0</v>
      </c>
      <c r="BL280" s="17" t="s">
        <v>217</v>
      </c>
      <c r="BM280" s="144" t="s">
        <v>2616</v>
      </c>
    </row>
    <row r="281" spans="2:65" s="13" customFormat="1">
      <c r="B281" s="156"/>
      <c r="D281" s="146" t="s">
        <v>221</v>
      </c>
      <c r="E281" s="157" t="s">
        <v>1</v>
      </c>
      <c r="F281" s="158" t="s">
        <v>2617</v>
      </c>
      <c r="H281" s="159">
        <v>114.505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84</v>
      </c>
      <c r="AY281" s="157" t="s">
        <v>210</v>
      </c>
    </row>
    <row r="282" spans="2:65" s="1" customFormat="1" ht="24.25" customHeight="1">
      <c r="B282" s="32"/>
      <c r="C282" s="133" t="s">
        <v>448</v>
      </c>
      <c r="D282" s="133" t="s">
        <v>212</v>
      </c>
      <c r="E282" s="134" t="s">
        <v>2433</v>
      </c>
      <c r="F282" s="135" t="s">
        <v>2434</v>
      </c>
      <c r="G282" s="136" t="s">
        <v>240</v>
      </c>
      <c r="H282" s="137">
        <v>2.79</v>
      </c>
      <c r="I282" s="138"/>
      <c r="J282" s="139">
        <f>ROUND(I282*H282,2)</f>
        <v>0</v>
      </c>
      <c r="K282" s="135" t="s">
        <v>1</v>
      </c>
      <c r="L282" s="32"/>
      <c r="M282" s="140" t="s">
        <v>1</v>
      </c>
      <c r="N282" s="141" t="s">
        <v>41</v>
      </c>
      <c r="P282" s="142">
        <f>O282*H282</f>
        <v>0</v>
      </c>
      <c r="Q282" s="142">
        <v>2.0000000000000002E-5</v>
      </c>
      <c r="R282" s="142">
        <f>Q282*H282</f>
        <v>5.5800000000000008E-5</v>
      </c>
      <c r="S282" s="142">
        <v>0</v>
      </c>
      <c r="T282" s="143">
        <f>S282*H282</f>
        <v>0</v>
      </c>
      <c r="AR282" s="144" t="s">
        <v>217</v>
      </c>
      <c r="AT282" s="144" t="s">
        <v>212</v>
      </c>
      <c r="AU282" s="144" t="s">
        <v>86</v>
      </c>
      <c r="AY282" s="17" t="s">
        <v>210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7" t="s">
        <v>84</v>
      </c>
      <c r="BK282" s="145">
        <f>ROUND(I282*H282,2)</f>
        <v>0</v>
      </c>
      <c r="BL282" s="17" t="s">
        <v>217</v>
      </c>
      <c r="BM282" s="144" t="s">
        <v>2618</v>
      </c>
    </row>
    <row r="283" spans="2:65" s="1" customFormat="1" ht="24.25" customHeight="1">
      <c r="B283" s="32"/>
      <c r="C283" s="170" t="s">
        <v>454</v>
      </c>
      <c r="D283" s="170" t="s">
        <v>327</v>
      </c>
      <c r="E283" s="171" t="s">
        <v>2436</v>
      </c>
      <c r="F283" s="172" t="s">
        <v>2437</v>
      </c>
      <c r="G283" s="173" t="s">
        <v>240</v>
      </c>
      <c r="H283" s="174">
        <v>2.8740000000000001</v>
      </c>
      <c r="I283" s="175"/>
      <c r="J283" s="176">
        <f>ROUND(I283*H283,2)</f>
        <v>0</v>
      </c>
      <c r="K283" s="172" t="s">
        <v>1</v>
      </c>
      <c r="L283" s="177"/>
      <c r="M283" s="178" t="s">
        <v>1</v>
      </c>
      <c r="N283" s="179" t="s">
        <v>41</v>
      </c>
      <c r="P283" s="142">
        <f>O283*H283</f>
        <v>0</v>
      </c>
      <c r="Q283" s="142">
        <v>1.3100000000000001E-2</v>
      </c>
      <c r="R283" s="142">
        <f>Q283*H283</f>
        <v>3.76494E-2</v>
      </c>
      <c r="S283" s="142">
        <v>0</v>
      </c>
      <c r="T283" s="143">
        <f>S283*H283</f>
        <v>0</v>
      </c>
      <c r="AR283" s="144" t="s">
        <v>263</v>
      </c>
      <c r="AT283" s="144" t="s">
        <v>327</v>
      </c>
      <c r="AU283" s="144" t="s">
        <v>86</v>
      </c>
      <c r="AY283" s="17" t="s">
        <v>210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7" t="s">
        <v>84</v>
      </c>
      <c r="BK283" s="145">
        <f>ROUND(I283*H283,2)</f>
        <v>0</v>
      </c>
      <c r="BL283" s="17" t="s">
        <v>217</v>
      </c>
      <c r="BM283" s="144" t="s">
        <v>2619</v>
      </c>
    </row>
    <row r="284" spans="2:65" s="13" customFormat="1">
      <c r="B284" s="156"/>
      <c r="D284" s="146" t="s">
        <v>221</v>
      </c>
      <c r="E284" s="157" t="s">
        <v>1</v>
      </c>
      <c r="F284" s="158" t="s">
        <v>2620</v>
      </c>
      <c r="H284" s="159">
        <v>2.8740000000000001</v>
      </c>
      <c r="I284" s="160"/>
      <c r="L284" s="156"/>
      <c r="M284" s="161"/>
      <c r="T284" s="162"/>
      <c r="AT284" s="157" t="s">
        <v>221</v>
      </c>
      <c r="AU284" s="157" t="s">
        <v>86</v>
      </c>
      <c r="AV284" s="13" t="s">
        <v>86</v>
      </c>
      <c r="AW284" s="13" t="s">
        <v>32</v>
      </c>
      <c r="AX284" s="13" t="s">
        <v>84</v>
      </c>
      <c r="AY284" s="157" t="s">
        <v>210</v>
      </c>
    </row>
    <row r="285" spans="2:65" s="1" customFormat="1" ht="55.5" customHeight="1">
      <c r="B285" s="32"/>
      <c r="C285" s="133" t="s">
        <v>459</v>
      </c>
      <c r="D285" s="133" t="s">
        <v>212</v>
      </c>
      <c r="E285" s="134" t="s">
        <v>2440</v>
      </c>
      <c r="F285" s="135" t="s">
        <v>2441</v>
      </c>
      <c r="G285" s="136" t="s">
        <v>266</v>
      </c>
      <c r="H285" s="137">
        <v>29</v>
      </c>
      <c r="I285" s="138"/>
      <c r="J285" s="139">
        <f t="shared" ref="J285:J306" si="0">ROUND(I285*H285,2)</f>
        <v>0</v>
      </c>
      <c r="K285" s="135" t="s">
        <v>1</v>
      </c>
      <c r="L285" s="32"/>
      <c r="M285" s="140" t="s">
        <v>1</v>
      </c>
      <c r="N285" s="141" t="s">
        <v>41</v>
      </c>
      <c r="P285" s="142">
        <f t="shared" ref="P285:P306" si="1">O285*H285</f>
        <v>0</v>
      </c>
      <c r="Q285" s="142">
        <v>0</v>
      </c>
      <c r="R285" s="142">
        <f t="shared" ref="R285:R306" si="2">Q285*H285</f>
        <v>0</v>
      </c>
      <c r="S285" s="142">
        <v>0</v>
      </c>
      <c r="T285" s="143">
        <f t="shared" ref="T285:T306" si="3">S285*H285</f>
        <v>0</v>
      </c>
      <c r="AR285" s="144" t="s">
        <v>217</v>
      </c>
      <c r="AT285" s="144" t="s">
        <v>212</v>
      </c>
      <c r="AU285" s="144" t="s">
        <v>86</v>
      </c>
      <c r="AY285" s="17" t="s">
        <v>210</v>
      </c>
      <c r="BE285" s="145">
        <f t="shared" ref="BE285:BE306" si="4">IF(N285="základní",J285,0)</f>
        <v>0</v>
      </c>
      <c r="BF285" s="145">
        <f t="shared" ref="BF285:BF306" si="5">IF(N285="snížená",J285,0)</f>
        <v>0</v>
      </c>
      <c r="BG285" s="145">
        <f t="shared" ref="BG285:BG306" si="6">IF(N285="zákl. přenesená",J285,0)</f>
        <v>0</v>
      </c>
      <c r="BH285" s="145">
        <f t="shared" ref="BH285:BH306" si="7">IF(N285="sníž. přenesená",J285,0)</f>
        <v>0</v>
      </c>
      <c r="BI285" s="145">
        <f t="shared" ref="BI285:BI306" si="8">IF(N285="nulová",J285,0)</f>
        <v>0</v>
      </c>
      <c r="BJ285" s="17" t="s">
        <v>84</v>
      </c>
      <c r="BK285" s="145">
        <f t="shared" ref="BK285:BK306" si="9">ROUND(I285*H285,2)</f>
        <v>0</v>
      </c>
      <c r="BL285" s="17" t="s">
        <v>217</v>
      </c>
      <c r="BM285" s="144" t="s">
        <v>2621</v>
      </c>
    </row>
    <row r="286" spans="2:65" s="1" customFormat="1" ht="24.25" customHeight="1">
      <c r="B286" s="32"/>
      <c r="C286" s="170" t="s">
        <v>465</v>
      </c>
      <c r="D286" s="170" t="s">
        <v>327</v>
      </c>
      <c r="E286" s="171" t="s">
        <v>2443</v>
      </c>
      <c r="F286" s="172" t="s">
        <v>2444</v>
      </c>
      <c r="G286" s="173" t="s">
        <v>266</v>
      </c>
      <c r="H286" s="174">
        <v>29</v>
      </c>
      <c r="I286" s="175"/>
      <c r="J286" s="176">
        <f t="shared" si="0"/>
        <v>0</v>
      </c>
      <c r="K286" s="172" t="s">
        <v>1</v>
      </c>
      <c r="L286" s="177"/>
      <c r="M286" s="178" t="s">
        <v>1</v>
      </c>
      <c r="N286" s="179" t="s">
        <v>41</v>
      </c>
      <c r="P286" s="142">
        <f t="shared" si="1"/>
        <v>0</v>
      </c>
      <c r="Q286" s="142">
        <v>1.5E-3</v>
      </c>
      <c r="R286" s="142">
        <f t="shared" si="2"/>
        <v>4.3500000000000004E-2</v>
      </c>
      <c r="S286" s="142">
        <v>0</v>
      </c>
      <c r="T286" s="143">
        <f t="shared" si="3"/>
        <v>0</v>
      </c>
      <c r="AR286" s="144" t="s">
        <v>263</v>
      </c>
      <c r="AT286" s="144" t="s">
        <v>327</v>
      </c>
      <c r="AU286" s="144" t="s">
        <v>86</v>
      </c>
      <c r="AY286" s="17" t="s">
        <v>210</v>
      </c>
      <c r="BE286" s="145">
        <f t="shared" si="4"/>
        <v>0</v>
      </c>
      <c r="BF286" s="145">
        <f t="shared" si="5"/>
        <v>0</v>
      </c>
      <c r="BG286" s="145">
        <f t="shared" si="6"/>
        <v>0</v>
      </c>
      <c r="BH286" s="145">
        <f t="shared" si="7"/>
        <v>0</v>
      </c>
      <c r="BI286" s="145">
        <f t="shared" si="8"/>
        <v>0</v>
      </c>
      <c r="BJ286" s="17" t="s">
        <v>84</v>
      </c>
      <c r="BK286" s="145">
        <f t="shared" si="9"/>
        <v>0</v>
      </c>
      <c r="BL286" s="17" t="s">
        <v>217</v>
      </c>
      <c r="BM286" s="144" t="s">
        <v>2622</v>
      </c>
    </row>
    <row r="287" spans="2:65" s="1" customFormat="1" ht="44.25" customHeight="1">
      <c r="B287" s="32"/>
      <c r="C287" s="133" t="s">
        <v>244</v>
      </c>
      <c r="D287" s="133" t="s">
        <v>212</v>
      </c>
      <c r="E287" s="134" t="s">
        <v>480</v>
      </c>
      <c r="F287" s="135" t="s">
        <v>2446</v>
      </c>
      <c r="G287" s="136" t="s">
        <v>266</v>
      </c>
      <c r="H287" s="137">
        <v>155</v>
      </c>
      <c r="I287" s="138"/>
      <c r="J287" s="139">
        <f t="shared" si="0"/>
        <v>0</v>
      </c>
      <c r="K287" s="135" t="s">
        <v>1</v>
      </c>
      <c r="L287" s="32"/>
      <c r="M287" s="140" t="s">
        <v>1</v>
      </c>
      <c r="N287" s="141" t="s">
        <v>41</v>
      </c>
      <c r="P287" s="142">
        <f t="shared" si="1"/>
        <v>0</v>
      </c>
      <c r="Q287" s="142">
        <v>0</v>
      </c>
      <c r="R287" s="142">
        <f t="shared" si="2"/>
        <v>0</v>
      </c>
      <c r="S287" s="142">
        <v>0</v>
      </c>
      <c r="T287" s="143">
        <f t="shared" si="3"/>
        <v>0</v>
      </c>
      <c r="AR287" s="144" t="s">
        <v>217</v>
      </c>
      <c r="AT287" s="144" t="s">
        <v>212</v>
      </c>
      <c r="AU287" s="144" t="s">
        <v>86</v>
      </c>
      <c r="AY287" s="17" t="s">
        <v>210</v>
      </c>
      <c r="BE287" s="145">
        <f t="shared" si="4"/>
        <v>0</v>
      </c>
      <c r="BF287" s="145">
        <f t="shared" si="5"/>
        <v>0</v>
      </c>
      <c r="BG287" s="145">
        <f t="shared" si="6"/>
        <v>0</v>
      </c>
      <c r="BH287" s="145">
        <f t="shared" si="7"/>
        <v>0</v>
      </c>
      <c r="BI287" s="145">
        <f t="shared" si="8"/>
        <v>0</v>
      </c>
      <c r="BJ287" s="17" t="s">
        <v>84</v>
      </c>
      <c r="BK287" s="145">
        <f t="shared" si="9"/>
        <v>0</v>
      </c>
      <c r="BL287" s="17" t="s">
        <v>217</v>
      </c>
      <c r="BM287" s="144" t="s">
        <v>2623</v>
      </c>
    </row>
    <row r="288" spans="2:65" s="1" customFormat="1" ht="16.5" customHeight="1">
      <c r="B288" s="32"/>
      <c r="C288" s="170" t="s">
        <v>474</v>
      </c>
      <c r="D288" s="170" t="s">
        <v>327</v>
      </c>
      <c r="E288" s="171" t="s">
        <v>2448</v>
      </c>
      <c r="F288" s="172" t="s">
        <v>2449</v>
      </c>
      <c r="G288" s="173" t="s">
        <v>266</v>
      </c>
      <c r="H288" s="174">
        <v>42</v>
      </c>
      <c r="I288" s="175"/>
      <c r="J288" s="176">
        <f t="shared" si="0"/>
        <v>0</v>
      </c>
      <c r="K288" s="172" t="s">
        <v>1</v>
      </c>
      <c r="L288" s="177"/>
      <c r="M288" s="178" t="s">
        <v>1</v>
      </c>
      <c r="N288" s="179" t="s">
        <v>41</v>
      </c>
      <c r="P288" s="142">
        <f t="shared" si="1"/>
        <v>0</v>
      </c>
      <c r="Q288" s="142">
        <v>5.4000000000000001E-4</v>
      </c>
      <c r="R288" s="142">
        <f t="shared" si="2"/>
        <v>2.2679999999999999E-2</v>
      </c>
      <c r="S288" s="142">
        <v>0</v>
      </c>
      <c r="T288" s="143">
        <f t="shared" si="3"/>
        <v>0</v>
      </c>
      <c r="AR288" s="144" t="s">
        <v>263</v>
      </c>
      <c r="AT288" s="144" t="s">
        <v>327</v>
      </c>
      <c r="AU288" s="144" t="s">
        <v>86</v>
      </c>
      <c r="AY288" s="17" t="s">
        <v>210</v>
      </c>
      <c r="BE288" s="145">
        <f t="shared" si="4"/>
        <v>0</v>
      </c>
      <c r="BF288" s="145">
        <f t="shared" si="5"/>
        <v>0</v>
      </c>
      <c r="BG288" s="145">
        <f t="shared" si="6"/>
        <v>0</v>
      </c>
      <c r="BH288" s="145">
        <f t="shared" si="7"/>
        <v>0</v>
      </c>
      <c r="BI288" s="145">
        <f t="shared" si="8"/>
        <v>0</v>
      </c>
      <c r="BJ288" s="17" t="s">
        <v>84</v>
      </c>
      <c r="BK288" s="145">
        <f t="shared" si="9"/>
        <v>0</v>
      </c>
      <c r="BL288" s="17" t="s">
        <v>217</v>
      </c>
      <c r="BM288" s="144" t="s">
        <v>2624</v>
      </c>
    </row>
    <row r="289" spans="2:65" s="1" customFormat="1" ht="16.5" customHeight="1">
      <c r="B289" s="32"/>
      <c r="C289" s="170" t="s">
        <v>479</v>
      </c>
      <c r="D289" s="170" t="s">
        <v>327</v>
      </c>
      <c r="E289" s="171" t="s">
        <v>2451</v>
      </c>
      <c r="F289" s="172" t="s">
        <v>2452</v>
      </c>
      <c r="G289" s="173" t="s">
        <v>266</v>
      </c>
      <c r="H289" s="174">
        <v>42</v>
      </c>
      <c r="I289" s="175"/>
      <c r="J289" s="176">
        <f t="shared" si="0"/>
        <v>0</v>
      </c>
      <c r="K289" s="172" t="s">
        <v>1</v>
      </c>
      <c r="L289" s="177"/>
      <c r="M289" s="178" t="s">
        <v>1</v>
      </c>
      <c r="N289" s="179" t="s">
        <v>41</v>
      </c>
      <c r="P289" s="142">
        <f t="shared" si="1"/>
        <v>0</v>
      </c>
      <c r="Q289" s="142">
        <v>6.4000000000000005E-4</v>
      </c>
      <c r="R289" s="142">
        <f t="shared" si="2"/>
        <v>2.6880000000000001E-2</v>
      </c>
      <c r="S289" s="142">
        <v>0</v>
      </c>
      <c r="T289" s="143">
        <f t="shared" si="3"/>
        <v>0</v>
      </c>
      <c r="AR289" s="144" t="s">
        <v>263</v>
      </c>
      <c r="AT289" s="144" t="s">
        <v>327</v>
      </c>
      <c r="AU289" s="144" t="s">
        <v>86</v>
      </c>
      <c r="AY289" s="17" t="s">
        <v>210</v>
      </c>
      <c r="BE289" s="145">
        <f t="shared" si="4"/>
        <v>0</v>
      </c>
      <c r="BF289" s="145">
        <f t="shared" si="5"/>
        <v>0</v>
      </c>
      <c r="BG289" s="145">
        <f t="shared" si="6"/>
        <v>0</v>
      </c>
      <c r="BH289" s="145">
        <f t="shared" si="7"/>
        <v>0</v>
      </c>
      <c r="BI289" s="145">
        <f t="shared" si="8"/>
        <v>0</v>
      </c>
      <c r="BJ289" s="17" t="s">
        <v>84</v>
      </c>
      <c r="BK289" s="145">
        <f t="shared" si="9"/>
        <v>0</v>
      </c>
      <c r="BL289" s="17" t="s">
        <v>217</v>
      </c>
      <c r="BM289" s="144" t="s">
        <v>2625</v>
      </c>
    </row>
    <row r="290" spans="2:65" s="1" customFormat="1" ht="16.5" customHeight="1">
      <c r="B290" s="32"/>
      <c r="C290" s="170" t="s">
        <v>485</v>
      </c>
      <c r="D290" s="170" t="s">
        <v>327</v>
      </c>
      <c r="E290" s="171" t="s">
        <v>486</v>
      </c>
      <c r="F290" s="172" t="s">
        <v>487</v>
      </c>
      <c r="G290" s="173" t="s">
        <v>266</v>
      </c>
      <c r="H290" s="174">
        <v>117</v>
      </c>
      <c r="I290" s="175"/>
      <c r="J290" s="176">
        <f t="shared" si="0"/>
        <v>0</v>
      </c>
      <c r="K290" s="172" t="s">
        <v>1</v>
      </c>
      <c r="L290" s="177"/>
      <c r="M290" s="178" t="s">
        <v>1</v>
      </c>
      <c r="N290" s="179" t="s">
        <v>41</v>
      </c>
      <c r="P290" s="142">
        <f t="shared" si="1"/>
        <v>0</v>
      </c>
      <c r="Q290" s="142">
        <v>6.4999999999999997E-4</v>
      </c>
      <c r="R290" s="142">
        <f t="shared" si="2"/>
        <v>7.6049999999999993E-2</v>
      </c>
      <c r="S290" s="142">
        <v>0</v>
      </c>
      <c r="T290" s="143">
        <f t="shared" si="3"/>
        <v>0</v>
      </c>
      <c r="AR290" s="144" t="s">
        <v>263</v>
      </c>
      <c r="AT290" s="144" t="s">
        <v>327</v>
      </c>
      <c r="AU290" s="144" t="s">
        <v>86</v>
      </c>
      <c r="AY290" s="17" t="s">
        <v>210</v>
      </c>
      <c r="BE290" s="145">
        <f t="shared" si="4"/>
        <v>0</v>
      </c>
      <c r="BF290" s="145">
        <f t="shared" si="5"/>
        <v>0</v>
      </c>
      <c r="BG290" s="145">
        <f t="shared" si="6"/>
        <v>0</v>
      </c>
      <c r="BH290" s="145">
        <f t="shared" si="7"/>
        <v>0</v>
      </c>
      <c r="BI290" s="145">
        <f t="shared" si="8"/>
        <v>0</v>
      </c>
      <c r="BJ290" s="17" t="s">
        <v>84</v>
      </c>
      <c r="BK290" s="145">
        <f t="shared" si="9"/>
        <v>0</v>
      </c>
      <c r="BL290" s="17" t="s">
        <v>217</v>
      </c>
      <c r="BM290" s="144" t="s">
        <v>2626</v>
      </c>
    </row>
    <row r="291" spans="2:65" s="1" customFormat="1" ht="16.5" customHeight="1">
      <c r="B291" s="32"/>
      <c r="C291" s="170" t="s">
        <v>489</v>
      </c>
      <c r="D291" s="170" t="s">
        <v>327</v>
      </c>
      <c r="E291" s="171" t="s">
        <v>2455</v>
      </c>
      <c r="F291" s="172" t="s">
        <v>2456</v>
      </c>
      <c r="G291" s="173" t="s">
        <v>266</v>
      </c>
      <c r="H291" s="174">
        <v>71</v>
      </c>
      <c r="I291" s="175"/>
      <c r="J291" s="176">
        <f t="shared" si="0"/>
        <v>0</v>
      </c>
      <c r="K291" s="172" t="s">
        <v>1</v>
      </c>
      <c r="L291" s="177"/>
      <c r="M291" s="178" t="s">
        <v>1</v>
      </c>
      <c r="N291" s="179" t="s">
        <v>41</v>
      </c>
      <c r="P291" s="142">
        <f t="shared" si="1"/>
        <v>0</v>
      </c>
      <c r="Q291" s="142">
        <v>2.9E-4</v>
      </c>
      <c r="R291" s="142">
        <f t="shared" si="2"/>
        <v>2.0590000000000001E-2</v>
      </c>
      <c r="S291" s="142">
        <v>0</v>
      </c>
      <c r="T291" s="143">
        <f t="shared" si="3"/>
        <v>0</v>
      </c>
      <c r="AR291" s="144" t="s">
        <v>263</v>
      </c>
      <c r="AT291" s="144" t="s">
        <v>327</v>
      </c>
      <c r="AU291" s="144" t="s">
        <v>86</v>
      </c>
      <c r="AY291" s="17" t="s">
        <v>210</v>
      </c>
      <c r="BE291" s="145">
        <f t="shared" si="4"/>
        <v>0</v>
      </c>
      <c r="BF291" s="145">
        <f t="shared" si="5"/>
        <v>0</v>
      </c>
      <c r="BG291" s="145">
        <f t="shared" si="6"/>
        <v>0</v>
      </c>
      <c r="BH291" s="145">
        <f t="shared" si="7"/>
        <v>0</v>
      </c>
      <c r="BI291" s="145">
        <f t="shared" si="8"/>
        <v>0</v>
      </c>
      <c r="BJ291" s="17" t="s">
        <v>84</v>
      </c>
      <c r="BK291" s="145">
        <f t="shared" si="9"/>
        <v>0</v>
      </c>
      <c r="BL291" s="17" t="s">
        <v>217</v>
      </c>
      <c r="BM291" s="144" t="s">
        <v>2627</v>
      </c>
    </row>
    <row r="292" spans="2:65" s="1" customFormat="1" ht="37.9" customHeight="1">
      <c r="B292" s="32"/>
      <c r="C292" s="133" t="s">
        <v>494</v>
      </c>
      <c r="D292" s="133" t="s">
        <v>212</v>
      </c>
      <c r="E292" s="134" t="s">
        <v>2458</v>
      </c>
      <c r="F292" s="135" t="s">
        <v>2459</v>
      </c>
      <c r="G292" s="136" t="s">
        <v>266</v>
      </c>
      <c r="H292" s="137">
        <v>1</v>
      </c>
      <c r="I292" s="138"/>
      <c r="J292" s="139">
        <f t="shared" si="0"/>
        <v>0</v>
      </c>
      <c r="K292" s="135" t="s">
        <v>1</v>
      </c>
      <c r="L292" s="32"/>
      <c r="M292" s="140" t="s">
        <v>1</v>
      </c>
      <c r="N292" s="141" t="s">
        <v>41</v>
      </c>
      <c r="P292" s="142">
        <f t="shared" si="1"/>
        <v>0</v>
      </c>
      <c r="Q292" s="142">
        <v>0</v>
      </c>
      <c r="R292" s="142">
        <f t="shared" si="2"/>
        <v>0</v>
      </c>
      <c r="S292" s="142">
        <v>0</v>
      </c>
      <c r="T292" s="143">
        <f t="shared" si="3"/>
        <v>0</v>
      </c>
      <c r="AR292" s="144" t="s">
        <v>217</v>
      </c>
      <c r="AT292" s="144" t="s">
        <v>212</v>
      </c>
      <c r="AU292" s="144" t="s">
        <v>86</v>
      </c>
      <c r="AY292" s="17" t="s">
        <v>210</v>
      </c>
      <c r="BE292" s="145">
        <f t="shared" si="4"/>
        <v>0</v>
      </c>
      <c r="BF292" s="145">
        <f t="shared" si="5"/>
        <v>0</v>
      </c>
      <c r="BG292" s="145">
        <f t="shared" si="6"/>
        <v>0</v>
      </c>
      <c r="BH292" s="145">
        <f t="shared" si="7"/>
        <v>0</v>
      </c>
      <c r="BI292" s="145">
        <f t="shared" si="8"/>
        <v>0</v>
      </c>
      <c r="BJ292" s="17" t="s">
        <v>84</v>
      </c>
      <c r="BK292" s="145">
        <f t="shared" si="9"/>
        <v>0</v>
      </c>
      <c r="BL292" s="17" t="s">
        <v>217</v>
      </c>
      <c r="BM292" s="144" t="s">
        <v>2628</v>
      </c>
    </row>
    <row r="293" spans="2:65" s="1" customFormat="1" ht="16.5" customHeight="1">
      <c r="B293" s="32"/>
      <c r="C293" s="170" t="s">
        <v>313</v>
      </c>
      <c r="D293" s="170" t="s">
        <v>327</v>
      </c>
      <c r="E293" s="171" t="s">
        <v>2461</v>
      </c>
      <c r="F293" s="172" t="s">
        <v>2462</v>
      </c>
      <c r="G293" s="173" t="s">
        <v>266</v>
      </c>
      <c r="H293" s="174">
        <v>1</v>
      </c>
      <c r="I293" s="175"/>
      <c r="J293" s="176">
        <f t="shared" si="0"/>
        <v>0</v>
      </c>
      <c r="K293" s="172" t="s">
        <v>1</v>
      </c>
      <c r="L293" s="177"/>
      <c r="M293" s="178" t="s">
        <v>1</v>
      </c>
      <c r="N293" s="179" t="s">
        <v>41</v>
      </c>
      <c r="P293" s="142">
        <f t="shared" si="1"/>
        <v>0</v>
      </c>
      <c r="Q293" s="142">
        <v>1.6000000000000001E-3</v>
      </c>
      <c r="R293" s="142">
        <f t="shared" si="2"/>
        <v>1.6000000000000001E-3</v>
      </c>
      <c r="S293" s="142">
        <v>0</v>
      </c>
      <c r="T293" s="143">
        <f t="shared" si="3"/>
        <v>0</v>
      </c>
      <c r="AR293" s="144" t="s">
        <v>263</v>
      </c>
      <c r="AT293" s="144" t="s">
        <v>327</v>
      </c>
      <c r="AU293" s="144" t="s">
        <v>86</v>
      </c>
      <c r="AY293" s="17" t="s">
        <v>210</v>
      </c>
      <c r="BE293" s="145">
        <f t="shared" si="4"/>
        <v>0</v>
      </c>
      <c r="BF293" s="145">
        <f t="shared" si="5"/>
        <v>0</v>
      </c>
      <c r="BG293" s="145">
        <f t="shared" si="6"/>
        <v>0</v>
      </c>
      <c r="BH293" s="145">
        <f t="shared" si="7"/>
        <v>0</v>
      </c>
      <c r="BI293" s="145">
        <f t="shared" si="8"/>
        <v>0</v>
      </c>
      <c r="BJ293" s="17" t="s">
        <v>84</v>
      </c>
      <c r="BK293" s="145">
        <f t="shared" si="9"/>
        <v>0</v>
      </c>
      <c r="BL293" s="17" t="s">
        <v>217</v>
      </c>
      <c r="BM293" s="144" t="s">
        <v>2629</v>
      </c>
    </row>
    <row r="294" spans="2:65" s="1" customFormat="1" ht="37.9" customHeight="1">
      <c r="B294" s="32"/>
      <c r="C294" s="133" t="s">
        <v>502</v>
      </c>
      <c r="D294" s="133" t="s">
        <v>212</v>
      </c>
      <c r="E294" s="134" t="s">
        <v>2464</v>
      </c>
      <c r="F294" s="135" t="s">
        <v>2465</v>
      </c>
      <c r="G294" s="136" t="s">
        <v>266</v>
      </c>
      <c r="H294" s="137">
        <v>17</v>
      </c>
      <c r="I294" s="138"/>
      <c r="J294" s="139">
        <f t="shared" si="0"/>
        <v>0</v>
      </c>
      <c r="K294" s="135" t="s">
        <v>1</v>
      </c>
      <c r="L294" s="32"/>
      <c r="M294" s="140" t="s">
        <v>1</v>
      </c>
      <c r="N294" s="141" t="s">
        <v>41</v>
      </c>
      <c r="P294" s="142">
        <f t="shared" si="1"/>
        <v>0</v>
      </c>
      <c r="Q294" s="142">
        <v>0</v>
      </c>
      <c r="R294" s="142">
        <f t="shared" si="2"/>
        <v>0</v>
      </c>
      <c r="S294" s="142">
        <v>0</v>
      </c>
      <c r="T294" s="143">
        <f t="shared" si="3"/>
        <v>0</v>
      </c>
      <c r="AR294" s="144" t="s">
        <v>217</v>
      </c>
      <c r="AT294" s="144" t="s">
        <v>212</v>
      </c>
      <c r="AU294" s="144" t="s">
        <v>86</v>
      </c>
      <c r="AY294" s="17" t="s">
        <v>210</v>
      </c>
      <c r="BE294" s="145">
        <f t="shared" si="4"/>
        <v>0</v>
      </c>
      <c r="BF294" s="145">
        <f t="shared" si="5"/>
        <v>0</v>
      </c>
      <c r="BG294" s="145">
        <f t="shared" si="6"/>
        <v>0</v>
      </c>
      <c r="BH294" s="145">
        <f t="shared" si="7"/>
        <v>0</v>
      </c>
      <c r="BI294" s="145">
        <f t="shared" si="8"/>
        <v>0</v>
      </c>
      <c r="BJ294" s="17" t="s">
        <v>84</v>
      </c>
      <c r="BK294" s="145">
        <f t="shared" si="9"/>
        <v>0</v>
      </c>
      <c r="BL294" s="17" t="s">
        <v>217</v>
      </c>
      <c r="BM294" s="144" t="s">
        <v>2630</v>
      </c>
    </row>
    <row r="295" spans="2:65" s="1" customFormat="1" ht="16.5" customHeight="1">
      <c r="B295" s="32"/>
      <c r="C295" s="170" t="s">
        <v>506</v>
      </c>
      <c r="D295" s="170" t="s">
        <v>327</v>
      </c>
      <c r="E295" s="171" t="s">
        <v>2467</v>
      </c>
      <c r="F295" s="172" t="s">
        <v>2468</v>
      </c>
      <c r="G295" s="173" t="s">
        <v>266</v>
      </c>
      <c r="H295" s="174">
        <v>17</v>
      </c>
      <c r="I295" s="175"/>
      <c r="J295" s="176">
        <f t="shared" si="0"/>
        <v>0</v>
      </c>
      <c r="K295" s="172" t="s">
        <v>1</v>
      </c>
      <c r="L295" s="177"/>
      <c r="M295" s="178" t="s">
        <v>1</v>
      </c>
      <c r="N295" s="179" t="s">
        <v>41</v>
      </c>
      <c r="P295" s="142">
        <f t="shared" si="1"/>
        <v>0</v>
      </c>
      <c r="Q295" s="142">
        <v>7.9000000000000001E-4</v>
      </c>
      <c r="R295" s="142">
        <f t="shared" si="2"/>
        <v>1.3430000000000001E-2</v>
      </c>
      <c r="S295" s="142">
        <v>0</v>
      </c>
      <c r="T295" s="143">
        <f t="shared" si="3"/>
        <v>0</v>
      </c>
      <c r="AR295" s="144" t="s">
        <v>263</v>
      </c>
      <c r="AT295" s="144" t="s">
        <v>327</v>
      </c>
      <c r="AU295" s="144" t="s">
        <v>86</v>
      </c>
      <c r="AY295" s="17" t="s">
        <v>210</v>
      </c>
      <c r="BE295" s="145">
        <f t="shared" si="4"/>
        <v>0</v>
      </c>
      <c r="BF295" s="145">
        <f t="shared" si="5"/>
        <v>0</v>
      </c>
      <c r="BG295" s="145">
        <f t="shared" si="6"/>
        <v>0</v>
      </c>
      <c r="BH295" s="145">
        <f t="shared" si="7"/>
        <v>0</v>
      </c>
      <c r="BI295" s="145">
        <f t="shared" si="8"/>
        <v>0</v>
      </c>
      <c r="BJ295" s="17" t="s">
        <v>84</v>
      </c>
      <c r="BK295" s="145">
        <f t="shared" si="9"/>
        <v>0</v>
      </c>
      <c r="BL295" s="17" t="s">
        <v>217</v>
      </c>
      <c r="BM295" s="144" t="s">
        <v>2631</v>
      </c>
    </row>
    <row r="296" spans="2:65" s="1" customFormat="1" ht="44.25" customHeight="1">
      <c r="B296" s="32"/>
      <c r="C296" s="133" t="s">
        <v>510</v>
      </c>
      <c r="D296" s="133" t="s">
        <v>212</v>
      </c>
      <c r="E296" s="134" t="s">
        <v>2470</v>
      </c>
      <c r="F296" s="135" t="s">
        <v>2471</v>
      </c>
      <c r="G296" s="136" t="s">
        <v>266</v>
      </c>
      <c r="H296" s="137">
        <v>57</v>
      </c>
      <c r="I296" s="138"/>
      <c r="J296" s="139">
        <f t="shared" si="0"/>
        <v>0</v>
      </c>
      <c r="K296" s="135" t="s">
        <v>1</v>
      </c>
      <c r="L296" s="32"/>
      <c r="M296" s="140" t="s">
        <v>1</v>
      </c>
      <c r="N296" s="141" t="s">
        <v>41</v>
      </c>
      <c r="P296" s="142">
        <f t="shared" si="1"/>
        <v>0</v>
      </c>
      <c r="Q296" s="142">
        <v>0</v>
      </c>
      <c r="R296" s="142">
        <f t="shared" si="2"/>
        <v>0</v>
      </c>
      <c r="S296" s="142">
        <v>0</v>
      </c>
      <c r="T296" s="143">
        <f t="shared" si="3"/>
        <v>0</v>
      </c>
      <c r="AR296" s="144" t="s">
        <v>217</v>
      </c>
      <c r="AT296" s="144" t="s">
        <v>212</v>
      </c>
      <c r="AU296" s="144" t="s">
        <v>86</v>
      </c>
      <c r="AY296" s="17" t="s">
        <v>210</v>
      </c>
      <c r="BE296" s="145">
        <f t="shared" si="4"/>
        <v>0</v>
      </c>
      <c r="BF296" s="145">
        <f t="shared" si="5"/>
        <v>0</v>
      </c>
      <c r="BG296" s="145">
        <f t="shared" si="6"/>
        <v>0</v>
      </c>
      <c r="BH296" s="145">
        <f t="shared" si="7"/>
        <v>0</v>
      </c>
      <c r="BI296" s="145">
        <f t="shared" si="8"/>
        <v>0</v>
      </c>
      <c r="BJ296" s="17" t="s">
        <v>84</v>
      </c>
      <c r="BK296" s="145">
        <f t="shared" si="9"/>
        <v>0</v>
      </c>
      <c r="BL296" s="17" t="s">
        <v>217</v>
      </c>
      <c r="BM296" s="144" t="s">
        <v>2632</v>
      </c>
    </row>
    <row r="297" spans="2:65" s="1" customFormat="1" ht="24.25" customHeight="1">
      <c r="B297" s="32"/>
      <c r="C297" s="170" t="s">
        <v>514</v>
      </c>
      <c r="D297" s="170" t="s">
        <v>327</v>
      </c>
      <c r="E297" s="171" t="s">
        <v>2473</v>
      </c>
      <c r="F297" s="172" t="s">
        <v>2474</v>
      </c>
      <c r="G297" s="173" t="s">
        <v>266</v>
      </c>
      <c r="H297" s="174">
        <v>13</v>
      </c>
      <c r="I297" s="175"/>
      <c r="J297" s="176">
        <f t="shared" si="0"/>
        <v>0</v>
      </c>
      <c r="K297" s="172" t="s">
        <v>1</v>
      </c>
      <c r="L297" s="177"/>
      <c r="M297" s="178" t="s">
        <v>1</v>
      </c>
      <c r="N297" s="179" t="s">
        <v>41</v>
      </c>
      <c r="P297" s="142">
        <f t="shared" si="1"/>
        <v>0</v>
      </c>
      <c r="Q297" s="142">
        <v>1.2999999999999999E-3</v>
      </c>
      <c r="R297" s="142">
        <f t="shared" si="2"/>
        <v>1.6899999999999998E-2</v>
      </c>
      <c r="S297" s="142">
        <v>0</v>
      </c>
      <c r="T297" s="143">
        <f t="shared" si="3"/>
        <v>0</v>
      </c>
      <c r="AR297" s="144" t="s">
        <v>263</v>
      </c>
      <c r="AT297" s="144" t="s">
        <v>327</v>
      </c>
      <c r="AU297" s="144" t="s">
        <v>86</v>
      </c>
      <c r="AY297" s="17" t="s">
        <v>210</v>
      </c>
      <c r="BE297" s="145">
        <f t="shared" si="4"/>
        <v>0</v>
      </c>
      <c r="BF297" s="145">
        <f t="shared" si="5"/>
        <v>0</v>
      </c>
      <c r="BG297" s="145">
        <f t="shared" si="6"/>
        <v>0</v>
      </c>
      <c r="BH297" s="145">
        <f t="shared" si="7"/>
        <v>0</v>
      </c>
      <c r="BI297" s="145">
        <f t="shared" si="8"/>
        <v>0</v>
      </c>
      <c r="BJ297" s="17" t="s">
        <v>84</v>
      </c>
      <c r="BK297" s="145">
        <f t="shared" si="9"/>
        <v>0</v>
      </c>
      <c r="BL297" s="17" t="s">
        <v>217</v>
      </c>
      <c r="BM297" s="144" t="s">
        <v>2633</v>
      </c>
    </row>
    <row r="298" spans="2:65" s="1" customFormat="1" ht="24.25" customHeight="1">
      <c r="B298" s="32"/>
      <c r="C298" s="170" t="s">
        <v>518</v>
      </c>
      <c r="D298" s="170" t="s">
        <v>327</v>
      </c>
      <c r="E298" s="171" t="s">
        <v>2476</v>
      </c>
      <c r="F298" s="172" t="s">
        <v>2477</v>
      </c>
      <c r="G298" s="173" t="s">
        <v>266</v>
      </c>
      <c r="H298" s="174">
        <v>13</v>
      </c>
      <c r="I298" s="175"/>
      <c r="J298" s="176">
        <f t="shared" si="0"/>
        <v>0</v>
      </c>
      <c r="K298" s="172" t="s">
        <v>1</v>
      </c>
      <c r="L298" s="177"/>
      <c r="M298" s="178" t="s">
        <v>1</v>
      </c>
      <c r="N298" s="179" t="s">
        <v>41</v>
      </c>
      <c r="P298" s="142">
        <f t="shared" si="1"/>
        <v>0</v>
      </c>
      <c r="Q298" s="142">
        <v>1.4E-3</v>
      </c>
      <c r="R298" s="142">
        <f t="shared" si="2"/>
        <v>1.8200000000000001E-2</v>
      </c>
      <c r="S298" s="142">
        <v>0</v>
      </c>
      <c r="T298" s="143">
        <f t="shared" si="3"/>
        <v>0</v>
      </c>
      <c r="AR298" s="144" t="s">
        <v>263</v>
      </c>
      <c r="AT298" s="144" t="s">
        <v>327</v>
      </c>
      <c r="AU298" s="144" t="s">
        <v>86</v>
      </c>
      <c r="AY298" s="17" t="s">
        <v>210</v>
      </c>
      <c r="BE298" s="145">
        <f t="shared" si="4"/>
        <v>0</v>
      </c>
      <c r="BF298" s="145">
        <f t="shared" si="5"/>
        <v>0</v>
      </c>
      <c r="BG298" s="145">
        <f t="shared" si="6"/>
        <v>0</v>
      </c>
      <c r="BH298" s="145">
        <f t="shared" si="7"/>
        <v>0</v>
      </c>
      <c r="BI298" s="145">
        <f t="shared" si="8"/>
        <v>0</v>
      </c>
      <c r="BJ298" s="17" t="s">
        <v>84</v>
      </c>
      <c r="BK298" s="145">
        <f t="shared" si="9"/>
        <v>0</v>
      </c>
      <c r="BL298" s="17" t="s">
        <v>217</v>
      </c>
      <c r="BM298" s="144" t="s">
        <v>2634</v>
      </c>
    </row>
    <row r="299" spans="2:65" s="1" customFormat="1" ht="24.25" customHeight="1">
      <c r="B299" s="32"/>
      <c r="C299" s="170" t="s">
        <v>522</v>
      </c>
      <c r="D299" s="170" t="s">
        <v>327</v>
      </c>
      <c r="E299" s="171" t="s">
        <v>2479</v>
      </c>
      <c r="F299" s="172" t="s">
        <v>2480</v>
      </c>
      <c r="G299" s="173" t="s">
        <v>266</v>
      </c>
      <c r="H299" s="174">
        <v>31</v>
      </c>
      <c r="I299" s="175"/>
      <c r="J299" s="176">
        <f t="shared" si="0"/>
        <v>0</v>
      </c>
      <c r="K299" s="172" t="s">
        <v>1</v>
      </c>
      <c r="L299" s="177"/>
      <c r="M299" s="178" t="s">
        <v>1</v>
      </c>
      <c r="N299" s="179" t="s">
        <v>41</v>
      </c>
      <c r="P299" s="142">
        <f t="shared" si="1"/>
        <v>0</v>
      </c>
      <c r="Q299" s="142">
        <v>1.4E-3</v>
      </c>
      <c r="R299" s="142">
        <f t="shared" si="2"/>
        <v>4.3400000000000001E-2</v>
      </c>
      <c r="S299" s="142">
        <v>0</v>
      </c>
      <c r="T299" s="143">
        <f t="shared" si="3"/>
        <v>0</v>
      </c>
      <c r="AR299" s="144" t="s">
        <v>263</v>
      </c>
      <c r="AT299" s="144" t="s">
        <v>327</v>
      </c>
      <c r="AU299" s="144" t="s">
        <v>86</v>
      </c>
      <c r="AY299" s="17" t="s">
        <v>210</v>
      </c>
      <c r="BE299" s="145">
        <f t="shared" si="4"/>
        <v>0</v>
      </c>
      <c r="BF299" s="145">
        <f t="shared" si="5"/>
        <v>0</v>
      </c>
      <c r="BG299" s="145">
        <f t="shared" si="6"/>
        <v>0</v>
      </c>
      <c r="BH299" s="145">
        <f t="shared" si="7"/>
        <v>0</v>
      </c>
      <c r="BI299" s="145">
        <f t="shared" si="8"/>
        <v>0</v>
      </c>
      <c r="BJ299" s="17" t="s">
        <v>84</v>
      </c>
      <c r="BK299" s="145">
        <f t="shared" si="9"/>
        <v>0</v>
      </c>
      <c r="BL299" s="17" t="s">
        <v>217</v>
      </c>
      <c r="BM299" s="144" t="s">
        <v>2635</v>
      </c>
    </row>
    <row r="300" spans="2:65" s="1" customFormat="1" ht="37.9" customHeight="1">
      <c r="B300" s="32"/>
      <c r="C300" s="133" t="s">
        <v>526</v>
      </c>
      <c r="D300" s="133" t="s">
        <v>212</v>
      </c>
      <c r="E300" s="134" t="s">
        <v>490</v>
      </c>
      <c r="F300" s="135" t="s">
        <v>491</v>
      </c>
      <c r="G300" s="136" t="s">
        <v>266</v>
      </c>
      <c r="H300" s="137">
        <v>13</v>
      </c>
      <c r="I300" s="138"/>
      <c r="J300" s="139">
        <f t="shared" si="0"/>
        <v>0</v>
      </c>
      <c r="K300" s="135" t="s">
        <v>1</v>
      </c>
      <c r="L300" s="32"/>
      <c r="M300" s="140" t="s">
        <v>1</v>
      </c>
      <c r="N300" s="141" t="s">
        <v>41</v>
      </c>
      <c r="P300" s="142">
        <f t="shared" si="1"/>
        <v>0</v>
      </c>
      <c r="Q300" s="142">
        <v>0</v>
      </c>
      <c r="R300" s="142">
        <f t="shared" si="2"/>
        <v>0</v>
      </c>
      <c r="S300" s="142">
        <v>0</v>
      </c>
      <c r="T300" s="143">
        <f t="shared" si="3"/>
        <v>0</v>
      </c>
      <c r="AR300" s="144" t="s">
        <v>217</v>
      </c>
      <c r="AT300" s="144" t="s">
        <v>212</v>
      </c>
      <c r="AU300" s="144" t="s">
        <v>86</v>
      </c>
      <c r="AY300" s="17" t="s">
        <v>210</v>
      </c>
      <c r="BE300" s="145">
        <f t="shared" si="4"/>
        <v>0</v>
      </c>
      <c r="BF300" s="145">
        <f t="shared" si="5"/>
        <v>0</v>
      </c>
      <c r="BG300" s="145">
        <f t="shared" si="6"/>
        <v>0</v>
      </c>
      <c r="BH300" s="145">
        <f t="shared" si="7"/>
        <v>0</v>
      </c>
      <c r="BI300" s="145">
        <f t="shared" si="8"/>
        <v>0</v>
      </c>
      <c r="BJ300" s="17" t="s">
        <v>84</v>
      </c>
      <c r="BK300" s="145">
        <f t="shared" si="9"/>
        <v>0</v>
      </c>
      <c r="BL300" s="17" t="s">
        <v>217</v>
      </c>
      <c r="BM300" s="144" t="s">
        <v>2636</v>
      </c>
    </row>
    <row r="301" spans="2:65" s="1" customFormat="1" ht="24.25" customHeight="1">
      <c r="B301" s="32"/>
      <c r="C301" s="170" t="s">
        <v>530</v>
      </c>
      <c r="D301" s="170" t="s">
        <v>327</v>
      </c>
      <c r="E301" s="171" t="s">
        <v>2483</v>
      </c>
      <c r="F301" s="172" t="s">
        <v>2484</v>
      </c>
      <c r="G301" s="173" t="s">
        <v>266</v>
      </c>
      <c r="H301" s="174">
        <v>13</v>
      </c>
      <c r="I301" s="175"/>
      <c r="J301" s="176">
        <f t="shared" si="0"/>
        <v>0</v>
      </c>
      <c r="K301" s="172" t="s">
        <v>1</v>
      </c>
      <c r="L301" s="177"/>
      <c r="M301" s="178" t="s">
        <v>1</v>
      </c>
      <c r="N301" s="179" t="s">
        <v>41</v>
      </c>
      <c r="P301" s="142">
        <f t="shared" si="1"/>
        <v>0</v>
      </c>
      <c r="Q301" s="142">
        <v>3.3999999999999998E-3</v>
      </c>
      <c r="R301" s="142">
        <f t="shared" si="2"/>
        <v>4.4199999999999996E-2</v>
      </c>
      <c r="S301" s="142">
        <v>0</v>
      </c>
      <c r="T301" s="143">
        <f t="shared" si="3"/>
        <v>0</v>
      </c>
      <c r="AR301" s="144" t="s">
        <v>263</v>
      </c>
      <c r="AT301" s="144" t="s">
        <v>327</v>
      </c>
      <c r="AU301" s="144" t="s">
        <v>86</v>
      </c>
      <c r="AY301" s="17" t="s">
        <v>210</v>
      </c>
      <c r="BE301" s="145">
        <f t="shared" si="4"/>
        <v>0</v>
      </c>
      <c r="BF301" s="145">
        <f t="shared" si="5"/>
        <v>0</v>
      </c>
      <c r="BG301" s="145">
        <f t="shared" si="6"/>
        <v>0</v>
      </c>
      <c r="BH301" s="145">
        <f t="shared" si="7"/>
        <v>0</v>
      </c>
      <c r="BI301" s="145">
        <f t="shared" si="8"/>
        <v>0</v>
      </c>
      <c r="BJ301" s="17" t="s">
        <v>84</v>
      </c>
      <c r="BK301" s="145">
        <f t="shared" si="9"/>
        <v>0</v>
      </c>
      <c r="BL301" s="17" t="s">
        <v>217</v>
      </c>
      <c r="BM301" s="144" t="s">
        <v>2637</v>
      </c>
    </row>
    <row r="302" spans="2:65" s="1" customFormat="1" ht="37.9" customHeight="1">
      <c r="B302" s="32"/>
      <c r="C302" s="133" t="s">
        <v>534</v>
      </c>
      <c r="D302" s="133" t="s">
        <v>212</v>
      </c>
      <c r="E302" s="134" t="s">
        <v>1804</v>
      </c>
      <c r="F302" s="135" t="s">
        <v>1805</v>
      </c>
      <c r="G302" s="136" t="s">
        <v>266</v>
      </c>
      <c r="H302" s="137">
        <v>1</v>
      </c>
      <c r="I302" s="138"/>
      <c r="J302" s="139">
        <f t="shared" si="0"/>
        <v>0</v>
      </c>
      <c r="K302" s="135" t="s">
        <v>1</v>
      </c>
      <c r="L302" s="32"/>
      <c r="M302" s="140" t="s">
        <v>1</v>
      </c>
      <c r="N302" s="141" t="s">
        <v>41</v>
      </c>
      <c r="P302" s="142">
        <f t="shared" si="1"/>
        <v>0</v>
      </c>
      <c r="Q302" s="142">
        <v>0</v>
      </c>
      <c r="R302" s="142">
        <f t="shared" si="2"/>
        <v>0</v>
      </c>
      <c r="S302" s="142">
        <v>0</v>
      </c>
      <c r="T302" s="143">
        <f t="shared" si="3"/>
        <v>0</v>
      </c>
      <c r="AR302" s="144" t="s">
        <v>217</v>
      </c>
      <c r="AT302" s="144" t="s">
        <v>212</v>
      </c>
      <c r="AU302" s="144" t="s">
        <v>86</v>
      </c>
      <c r="AY302" s="17" t="s">
        <v>210</v>
      </c>
      <c r="BE302" s="145">
        <f t="shared" si="4"/>
        <v>0</v>
      </c>
      <c r="BF302" s="145">
        <f t="shared" si="5"/>
        <v>0</v>
      </c>
      <c r="BG302" s="145">
        <f t="shared" si="6"/>
        <v>0</v>
      </c>
      <c r="BH302" s="145">
        <f t="shared" si="7"/>
        <v>0</v>
      </c>
      <c r="BI302" s="145">
        <f t="shared" si="8"/>
        <v>0</v>
      </c>
      <c r="BJ302" s="17" t="s">
        <v>84</v>
      </c>
      <c r="BK302" s="145">
        <f t="shared" si="9"/>
        <v>0</v>
      </c>
      <c r="BL302" s="17" t="s">
        <v>217</v>
      </c>
      <c r="BM302" s="144" t="s">
        <v>2638</v>
      </c>
    </row>
    <row r="303" spans="2:65" s="1" customFormat="1" ht="24.25" customHeight="1">
      <c r="B303" s="32"/>
      <c r="C303" s="170" t="s">
        <v>538</v>
      </c>
      <c r="D303" s="170" t="s">
        <v>327</v>
      </c>
      <c r="E303" s="171" t="s">
        <v>2639</v>
      </c>
      <c r="F303" s="172" t="s">
        <v>2640</v>
      </c>
      <c r="G303" s="173" t="s">
        <v>266</v>
      </c>
      <c r="H303" s="174">
        <v>1</v>
      </c>
      <c r="I303" s="175"/>
      <c r="J303" s="176">
        <f t="shared" si="0"/>
        <v>0</v>
      </c>
      <c r="K303" s="172" t="s">
        <v>1</v>
      </c>
      <c r="L303" s="177"/>
      <c r="M303" s="178" t="s">
        <v>1</v>
      </c>
      <c r="N303" s="179" t="s">
        <v>41</v>
      </c>
      <c r="P303" s="142">
        <f t="shared" si="1"/>
        <v>0</v>
      </c>
      <c r="Q303" s="142">
        <v>8.5000000000000006E-3</v>
      </c>
      <c r="R303" s="142">
        <f t="shared" si="2"/>
        <v>8.5000000000000006E-3</v>
      </c>
      <c r="S303" s="142">
        <v>0</v>
      </c>
      <c r="T303" s="143">
        <f t="shared" si="3"/>
        <v>0</v>
      </c>
      <c r="AR303" s="144" t="s">
        <v>263</v>
      </c>
      <c r="AT303" s="144" t="s">
        <v>327</v>
      </c>
      <c r="AU303" s="144" t="s">
        <v>86</v>
      </c>
      <c r="AY303" s="17" t="s">
        <v>210</v>
      </c>
      <c r="BE303" s="145">
        <f t="shared" si="4"/>
        <v>0</v>
      </c>
      <c r="BF303" s="145">
        <f t="shared" si="5"/>
        <v>0</v>
      </c>
      <c r="BG303" s="145">
        <f t="shared" si="6"/>
        <v>0</v>
      </c>
      <c r="BH303" s="145">
        <f t="shared" si="7"/>
        <v>0</v>
      </c>
      <c r="BI303" s="145">
        <f t="shared" si="8"/>
        <v>0</v>
      </c>
      <c r="BJ303" s="17" t="s">
        <v>84</v>
      </c>
      <c r="BK303" s="145">
        <f t="shared" si="9"/>
        <v>0</v>
      </c>
      <c r="BL303" s="17" t="s">
        <v>217</v>
      </c>
      <c r="BM303" s="144" t="s">
        <v>2641</v>
      </c>
    </row>
    <row r="304" spans="2:65" s="1" customFormat="1" ht="21.75" customHeight="1">
      <c r="B304" s="32"/>
      <c r="C304" s="133" t="s">
        <v>542</v>
      </c>
      <c r="D304" s="133" t="s">
        <v>212</v>
      </c>
      <c r="E304" s="134" t="s">
        <v>2018</v>
      </c>
      <c r="F304" s="135" t="s">
        <v>2019</v>
      </c>
      <c r="G304" s="136" t="s">
        <v>240</v>
      </c>
      <c r="H304" s="137">
        <v>418.94</v>
      </c>
      <c r="I304" s="138"/>
      <c r="J304" s="139">
        <f t="shared" si="0"/>
        <v>0</v>
      </c>
      <c r="K304" s="135" t="s">
        <v>1</v>
      </c>
      <c r="L304" s="32"/>
      <c r="M304" s="140" t="s">
        <v>1</v>
      </c>
      <c r="N304" s="141" t="s">
        <v>41</v>
      </c>
      <c r="P304" s="142">
        <f t="shared" si="1"/>
        <v>0</v>
      </c>
      <c r="Q304" s="142">
        <v>9.0000000000000006E-5</v>
      </c>
      <c r="R304" s="142">
        <f t="shared" si="2"/>
        <v>3.7704600000000005E-2</v>
      </c>
      <c r="S304" s="142">
        <v>0</v>
      </c>
      <c r="T304" s="143">
        <f t="shared" si="3"/>
        <v>0</v>
      </c>
      <c r="AR304" s="144" t="s">
        <v>217</v>
      </c>
      <c r="AT304" s="144" t="s">
        <v>212</v>
      </c>
      <c r="AU304" s="144" t="s">
        <v>86</v>
      </c>
      <c r="AY304" s="17" t="s">
        <v>210</v>
      </c>
      <c r="BE304" s="145">
        <f t="shared" si="4"/>
        <v>0</v>
      </c>
      <c r="BF304" s="145">
        <f t="shared" si="5"/>
        <v>0</v>
      </c>
      <c r="BG304" s="145">
        <f t="shared" si="6"/>
        <v>0</v>
      </c>
      <c r="BH304" s="145">
        <f t="shared" si="7"/>
        <v>0</v>
      </c>
      <c r="BI304" s="145">
        <f t="shared" si="8"/>
        <v>0</v>
      </c>
      <c r="BJ304" s="17" t="s">
        <v>84</v>
      </c>
      <c r="BK304" s="145">
        <f t="shared" si="9"/>
        <v>0</v>
      </c>
      <c r="BL304" s="17" t="s">
        <v>217</v>
      </c>
      <c r="BM304" s="144" t="s">
        <v>2642</v>
      </c>
    </row>
    <row r="305" spans="2:65" s="1" customFormat="1" ht="38.65" customHeight="1">
      <c r="B305" s="32"/>
      <c r="C305" s="133" t="s">
        <v>546</v>
      </c>
      <c r="D305" s="133" t="s">
        <v>212</v>
      </c>
      <c r="E305" s="134" t="s">
        <v>2643</v>
      </c>
      <c r="F305" s="135" t="s">
        <v>2505</v>
      </c>
      <c r="G305" s="136" t="s">
        <v>810</v>
      </c>
      <c r="H305" s="137">
        <v>20</v>
      </c>
      <c r="I305" s="138"/>
      <c r="J305" s="139">
        <f t="shared" si="0"/>
        <v>0</v>
      </c>
      <c r="K305" s="135" t="s">
        <v>1</v>
      </c>
      <c r="L305" s="32"/>
      <c r="M305" s="140" t="s">
        <v>1</v>
      </c>
      <c r="N305" s="141" t="s">
        <v>41</v>
      </c>
      <c r="P305" s="142">
        <f t="shared" si="1"/>
        <v>0</v>
      </c>
      <c r="Q305" s="142">
        <v>0</v>
      </c>
      <c r="R305" s="142">
        <f t="shared" si="2"/>
        <v>0</v>
      </c>
      <c r="S305" s="142">
        <v>0</v>
      </c>
      <c r="T305" s="143">
        <f t="shared" si="3"/>
        <v>0</v>
      </c>
      <c r="AR305" s="144" t="s">
        <v>217</v>
      </c>
      <c r="AT305" s="144" t="s">
        <v>212</v>
      </c>
      <c r="AU305" s="144" t="s">
        <v>86</v>
      </c>
      <c r="AY305" s="17" t="s">
        <v>210</v>
      </c>
      <c r="BE305" s="145">
        <f t="shared" si="4"/>
        <v>0</v>
      </c>
      <c r="BF305" s="145">
        <f t="shared" si="5"/>
        <v>0</v>
      </c>
      <c r="BG305" s="145">
        <f t="shared" si="6"/>
        <v>0</v>
      </c>
      <c r="BH305" s="145">
        <f t="shared" si="7"/>
        <v>0</v>
      </c>
      <c r="BI305" s="145">
        <f t="shared" si="8"/>
        <v>0</v>
      </c>
      <c r="BJ305" s="17" t="s">
        <v>84</v>
      </c>
      <c r="BK305" s="145">
        <f t="shared" si="9"/>
        <v>0</v>
      </c>
      <c r="BL305" s="17" t="s">
        <v>217</v>
      </c>
      <c r="BM305" s="144" t="s">
        <v>2644</v>
      </c>
    </row>
    <row r="306" spans="2:65" s="1" customFormat="1" ht="52.15" customHeight="1">
      <c r="B306" s="32"/>
      <c r="C306" s="133" t="s">
        <v>550</v>
      </c>
      <c r="D306" s="133" t="s">
        <v>212</v>
      </c>
      <c r="E306" s="134" t="s">
        <v>2645</v>
      </c>
      <c r="F306" s="135" t="s">
        <v>2508</v>
      </c>
      <c r="G306" s="136" t="s">
        <v>810</v>
      </c>
      <c r="H306" s="137">
        <v>1</v>
      </c>
      <c r="I306" s="138"/>
      <c r="J306" s="139">
        <f t="shared" si="0"/>
        <v>0</v>
      </c>
      <c r="K306" s="135" t="s">
        <v>1</v>
      </c>
      <c r="L306" s="32"/>
      <c r="M306" s="140" t="s">
        <v>1</v>
      </c>
      <c r="N306" s="141" t="s">
        <v>41</v>
      </c>
      <c r="P306" s="142">
        <f t="shared" si="1"/>
        <v>0</v>
      </c>
      <c r="Q306" s="142">
        <v>0</v>
      </c>
      <c r="R306" s="142">
        <f t="shared" si="2"/>
        <v>0</v>
      </c>
      <c r="S306" s="142">
        <v>0</v>
      </c>
      <c r="T306" s="143">
        <f t="shared" si="3"/>
        <v>0</v>
      </c>
      <c r="AR306" s="144" t="s">
        <v>217</v>
      </c>
      <c r="AT306" s="144" t="s">
        <v>212</v>
      </c>
      <c r="AU306" s="144" t="s">
        <v>86</v>
      </c>
      <c r="AY306" s="17" t="s">
        <v>210</v>
      </c>
      <c r="BE306" s="145">
        <f t="shared" si="4"/>
        <v>0</v>
      </c>
      <c r="BF306" s="145">
        <f t="shared" si="5"/>
        <v>0</v>
      </c>
      <c r="BG306" s="145">
        <f t="shared" si="6"/>
        <v>0</v>
      </c>
      <c r="BH306" s="145">
        <f t="shared" si="7"/>
        <v>0</v>
      </c>
      <c r="BI306" s="145">
        <f t="shared" si="8"/>
        <v>0</v>
      </c>
      <c r="BJ306" s="17" t="s">
        <v>84</v>
      </c>
      <c r="BK306" s="145">
        <f t="shared" si="9"/>
        <v>0</v>
      </c>
      <c r="BL306" s="17" t="s">
        <v>217</v>
      </c>
      <c r="BM306" s="144" t="s">
        <v>2646</v>
      </c>
    </row>
    <row r="307" spans="2:65" s="11" customFormat="1" ht="22.9" customHeight="1">
      <c r="B307" s="121"/>
      <c r="D307" s="122" t="s">
        <v>75</v>
      </c>
      <c r="E307" s="131" t="s">
        <v>269</v>
      </c>
      <c r="F307" s="131" t="s">
        <v>562</v>
      </c>
      <c r="I307" s="124"/>
      <c r="J307" s="132">
        <f>BK307</f>
        <v>0</v>
      </c>
      <c r="L307" s="121"/>
      <c r="M307" s="126"/>
      <c r="P307" s="127">
        <f>P308</f>
        <v>0</v>
      </c>
      <c r="R307" s="127">
        <f>R308</f>
        <v>0</v>
      </c>
      <c r="T307" s="128">
        <f>T308</f>
        <v>0</v>
      </c>
      <c r="AR307" s="122" t="s">
        <v>84</v>
      </c>
      <c r="AT307" s="129" t="s">
        <v>75</v>
      </c>
      <c r="AU307" s="129" t="s">
        <v>84</v>
      </c>
      <c r="AY307" s="122" t="s">
        <v>210</v>
      </c>
      <c r="BK307" s="130">
        <f>BK308</f>
        <v>0</v>
      </c>
    </row>
    <row r="308" spans="2:65" s="11" customFormat="1" ht="20.9" customHeight="1">
      <c r="B308" s="121"/>
      <c r="D308" s="122" t="s">
        <v>75</v>
      </c>
      <c r="E308" s="131" t="s">
        <v>689</v>
      </c>
      <c r="F308" s="131" t="s">
        <v>2057</v>
      </c>
      <c r="I308" s="124"/>
      <c r="J308" s="132">
        <f>BK308</f>
        <v>0</v>
      </c>
      <c r="L308" s="121"/>
      <c r="M308" s="126"/>
      <c r="P308" s="127">
        <f>SUM(P309:P310)</f>
        <v>0</v>
      </c>
      <c r="R308" s="127">
        <f>SUM(R309:R310)</f>
        <v>0</v>
      </c>
      <c r="T308" s="128">
        <f>SUM(T309:T310)</f>
        <v>0</v>
      </c>
      <c r="AR308" s="122" t="s">
        <v>84</v>
      </c>
      <c r="AT308" s="129" t="s">
        <v>75</v>
      </c>
      <c r="AU308" s="129" t="s">
        <v>86</v>
      </c>
      <c r="AY308" s="122" t="s">
        <v>210</v>
      </c>
      <c r="BK308" s="130">
        <f>SUM(BK309:BK310)</f>
        <v>0</v>
      </c>
    </row>
    <row r="309" spans="2:65" s="1" customFormat="1" ht="24.25" customHeight="1">
      <c r="B309" s="32"/>
      <c r="C309" s="133" t="s">
        <v>554</v>
      </c>
      <c r="D309" s="133" t="s">
        <v>212</v>
      </c>
      <c r="E309" s="134" t="s">
        <v>638</v>
      </c>
      <c r="F309" s="135" t="s">
        <v>639</v>
      </c>
      <c r="G309" s="136" t="s">
        <v>240</v>
      </c>
      <c r="H309" s="137">
        <v>13.5</v>
      </c>
      <c r="I309" s="138"/>
      <c r="J309" s="139">
        <f>ROUND(I309*H309,2)</f>
        <v>0</v>
      </c>
      <c r="K309" s="135" t="s">
        <v>1</v>
      </c>
      <c r="L309" s="32"/>
      <c r="M309" s="140" t="s">
        <v>1</v>
      </c>
      <c r="N309" s="141" t="s">
        <v>41</v>
      </c>
      <c r="P309" s="142">
        <f>O309*H309</f>
        <v>0</v>
      </c>
      <c r="Q309" s="142">
        <v>0</v>
      </c>
      <c r="R309" s="142">
        <f>Q309*H309</f>
        <v>0</v>
      </c>
      <c r="S309" s="142">
        <v>0</v>
      </c>
      <c r="T309" s="143">
        <f>S309*H309</f>
        <v>0</v>
      </c>
      <c r="AR309" s="144" t="s">
        <v>217</v>
      </c>
      <c r="AT309" s="144" t="s">
        <v>212</v>
      </c>
      <c r="AU309" s="144" t="s">
        <v>231</v>
      </c>
      <c r="AY309" s="17" t="s">
        <v>210</v>
      </c>
      <c r="BE309" s="145">
        <f>IF(N309="základní",J309,0)</f>
        <v>0</v>
      </c>
      <c r="BF309" s="145">
        <f>IF(N309="snížená",J309,0)</f>
        <v>0</v>
      </c>
      <c r="BG309" s="145">
        <f>IF(N309="zákl. přenesená",J309,0)</f>
        <v>0</v>
      </c>
      <c r="BH309" s="145">
        <f>IF(N309="sníž. přenesená",J309,0)</f>
        <v>0</v>
      </c>
      <c r="BI309" s="145">
        <f>IF(N309="nulová",J309,0)</f>
        <v>0</v>
      </c>
      <c r="BJ309" s="17" t="s">
        <v>84</v>
      </c>
      <c r="BK309" s="145">
        <f>ROUND(I309*H309,2)</f>
        <v>0</v>
      </c>
      <c r="BL309" s="17" t="s">
        <v>217</v>
      </c>
      <c r="BM309" s="144" t="s">
        <v>2647</v>
      </c>
    </row>
    <row r="310" spans="2:65" s="13" customFormat="1">
      <c r="B310" s="156"/>
      <c r="D310" s="146" t="s">
        <v>221</v>
      </c>
      <c r="E310" s="157" t="s">
        <v>1</v>
      </c>
      <c r="F310" s="158" t="s">
        <v>2648</v>
      </c>
      <c r="H310" s="159">
        <v>13.5</v>
      </c>
      <c r="I310" s="160"/>
      <c r="L310" s="156"/>
      <c r="M310" s="161"/>
      <c r="T310" s="162"/>
      <c r="AT310" s="157" t="s">
        <v>221</v>
      </c>
      <c r="AU310" s="157" t="s">
        <v>231</v>
      </c>
      <c r="AV310" s="13" t="s">
        <v>86</v>
      </c>
      <c r="AW310" s="13" t="s">
        <v>32</v>
      </c>
      <c r="AX310" s="13" t="s">
        <v>84</v>
      </c>
      <c r="AY310" s="157" t="s">
        <v>210</v>
      </c>
    </row>
    <row r="311" spans="2:65" s="11" customFormat="1" ht="22.9" customHeight="1">
      <c r="B311" s="121"/>
      <c r="D311" s="122" t="s">
        <v>75</v>
      </c>
      <c r="E311" s="131" t="s">
        <v>735</v>
      </c>
      <c r="F311" s="131" t="s">
        <v>736</v>
      </c>
      <c r="I311" s="124"/>
      <c r="J311" s="132">
        <f>BK311</f>
        <v>0</v>
      </c>
      <c r="L311" s="121"/>
      <c r="M311" s="126"/>
      <c r="P311" s="127">
        <f>SUM(P312:P316)</f>
        <v>0</v>
      </c>
      <c r="R311" s="127">
        <f>SUM(R312:R316)</f>
        <v>0</v>
      </c>
      <c r="T311" s="128">
        <f>SUM(T312:T316)</f>
        <v>0</v>
      </c>
      <c r="AR311" s="122" t="s">
        <v>84</v>
      </c>
      <c r="AT311" s="129" t="s">
        <v>75</v>
      </c>
      <c r="AU311" s="129" t="s">
        <v>84</v>
      </c>
      <c r="AY311" s="122" t="s">
        <v>210</v>
      </c>
      <c r="BK311" s="130">
        <f>SUM(BK312:BK316)</f>
        <v>0</v>
      </c>
    </row>
    <row r="312" spans="2:65" s="1" customFormat="1" ht="49.15" customHeight="1">
      <c r="B312" s="32"/>
      <c r="C312" s="133" t="s">
        <v>558</v>
      </c>
      <c r="D312" s="133" t="s">
        <v>212</v>
      </c>
      <c r="E312" s="134" t="s">
        <v>738</v>
      </c>
      <c r="F312" s="135" t="s">
        <v>739</v>
      </c>
      <c r="G312" s="136" t="s">
        <v>330</v>
      </c>
      <c r="H312" s="137">
        <v>1.4850000000000001</v>
      </c>
      <c r="I312" s="138"/>
      <c r="J312" s="139">
        <f>ROUND(I312*H312,2)</f>
        <v>0</v>
      </c>
      <c r="K312" s="135" t="s">
        <v>1</v>
      </c>
      <c r="L312" s="32"/>
      <c r="M312" s="140" t="s">
        <v>1</v>
      </c>
      <c r="N312" s="141" t="s">
        <v>41</v>
      </c>
      <c r="P312" s="142">
        <f>O312*H312</f>
        <v>0</v>
      </c>
      <c r="Q312" s="142">
        <v>0</v>
      </c>
      <c r="R312" s="142">
        <f>Q312*H312</f>
        <v>0</v>
      </c>
      <c r="S312" s="142">
        <v>0</v>
      </c>
      <c r="T312" s="143">
        <f>S312*H312</f>
        <v>0</v>
      </c>
      <c r="AR312" s="144" t="s">
        <v>217</v>
      </c>
      <c r="AT312" s="144" t="s">
        <v>212</v>
      </c>
      <c r="AU312" s="144" t="s">
        <v>86</v>
      </c>
      <c r="AY312" s="17" t="s">
        <v>210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7" t="s">
        <v>84</v>
      </c>
      <c r="BK312" s="145">
        <f>ROUND(I312*H312,2)</f>
        <v>0</v>
      </c>
      <c r="BL312" s="17" t="s">
        <v>217</v>
      </c>
      <c r="BM312" s="144" t="s">
        <v>2649</v>
      </c>
    </row>
    <row r="313" spans="2:65" s="13" customFormat="1">
      <c r="B313" s="156"/>
      <c r="D313" s="146" t="s">
        <v>221</v>
      </c>
      <c r="E313" s="157" t="s">
        <v>1</v>
      </c>
      <c r="F313" s="158" t="s">
        <v>2650</v>
      </c>
      <c r="H313" s="159">
        <v>0.77200000000000002</v>
      </c>
      <c r="I313" s="160"/>
      <c r="L313" s="156"/>
      <c r="M313" s="161"/>
      <c r="T313" s="162"/>
      <c r="AT313" s="157" t="s">
        <v>221</v>
      </c>
      <c r="AU313" s="157" t="s">
        <v>86</v>
      </c>
      <c r="AV313" s="13" t="s">
        <v>86</v>
      </c>
      <c r="AW313" s="13" t="s">
        <v>32</v>
      </c>
      <c r="AX313" s="13" t="s">
        <v>76</v>
      </c>
      <c r="AY313" s="157" t="s">
        <v>210</v>
      </c>
    </row>
    <row r="314" spans="2:65" s="13" customFormat="1">
      <c r="B314" s="156"/>
      <c r="D314" s="146" t="s">
        <v>221</v>
      </c>
      <c r="E314" s="157" t="s">
        <v>1</v>
      </c>
      <c r="F314" s="158" t="s">
        <v>2651</v>
      </c>
      <c r="H314" s="159">
        <v>0.71299999999999997</v>
      </c>
      <c r="I314" s="160"/>
      <c r="L314" s="156"/>
      <c r="M314" s="161"/>
      <c r="T314" s="162"/>
      <c r="AT314" s="157" t="s">
        <v>221</v>
      </c>
      <c r="AU314" s="157" t="s">
        <v>86</v>
      </c>
      <c r="AV314" s="13" t="s">
        <v>86</v>
      </c>
      <c r="AW314" s="13" t="s">
        <v>32</v>
      </c>
      <c r="AX314" s="13" t="s">
        <v>76</v>
      </c>
      <c r="AY314" s="157" t="s">
        <v>210</v>
      </c>
    </row>
    <row r="315" spans="2:65" s="13" customFormat="1">
      <c r="B315" s="156"/>
      <c r="D315" s="146" t="s">
        <v>221</v>
      </c>
      <c r="E315" s="157" t="s">
        <v>1</v>
      </c>
      <c r="F315" s="158" t="s">
        <v>2517</v>
      </c>
      <c r="H315" s="159">
        <v>0</v>
      </c>
      <c r="I315" s="160"/>
      <c r="L315" s="156"/>
      <c r="M315" s="161"/>
      <c r="T315" s="162"/>
      <c r="AT315" s="157" t="s">
        <v>221</v>
      </c>
      <c r="AU315" s="157" t="s">
        <v>86</v>
      </c>
      <c r="AV315" s="13" t="s">
        <v>86</v>
      </c>
      <c r="AW315" s="13" t="s">
        <v>32</v>
      </c>
      <c r="AX315" s="13" t="s">
        <v>76</v>
      </c>
      <c r="AY315" s="157" t="s">
        <v>210</v>
      </c>
    </row>
    <row r="316" spans="2:65" s="14" customFormat="1">
      <c r="B316" s="163"/>
      <c r="D316" s="146" t="s">
        <v>221</v>
      </c>
      <c r="E316" s="164" t="s">
        <v>1</v>
      </c>
      <c r="F316" s="165" t="s">
        <v>224</v>
      </c>
      <c r="H316" s="166">
        <v>1.4850000000000001</v>
      </c>
      <c r="I316" s="167"/>
      <c r="L316" s="163"/>
      <c r="M316" s="168"/>
      <c r="T316" s="169"/>
      <c r="AT316" s="164" t="s">
        <v>221</v>
      </c>
      <c r="AU316" s="164" t="s">
        <v>86</v>
      </c>
      <c r="AV316" s="14" t="s">
        <v>217</v>
      </c>
      <c r="AW316" s="14" t="s">
        <v>32</v>
      </c>
      <c r="AX316" s="14" t="s">
        <v>84</v>
      </c>
      <c r="AY316" s="164" t="s">
        <v>210</v>
      </c>
    </row>
    <row r="317" spans="2:65" s="11" customFormat="1" ht="22.9" customHeight="1">
      <c r="B317" s="121"/>
      <c r="D317" s="122" t="s">
        <v>75</v>
      </c>
      <c r="E317" s="131" t="s">
        <v>758</v>
      </c>
      <c r="F317" s="131" t="s">
        <v>759</v>
      </c>
      <c r="I317" s="124"/>
      <c r="J317" s="132">
        <f>BK317</f>
        <v>0</v>
      </c>
      <c r="L317" s="121"/>
      <c r="M317" s="126"/>
      <c r="P317" s="127">
        <f>SUM(P318:P319)</f>
        <v>0</v>
      </c>
      <c r="R317" s="127">
        <f>SUM(R318:R319)</f>
        <v>0</v>
      </c>
      <c r="T317" s="128">
        <f>SUM(T318:T319)</f>
        <v>0</v>
      </c>
      <c r="AR317" s="122" t="s">
        <v>84</v>
      </c>
      <c r="AT317" s="129" t="s">
        <v>75</v>
      </c>
      <c r="AU317" s="129" t="s">
        <v>84</v>
      </c>
      <c r="AY317" s="122" t="s">
        <v>210</v>
      </c>
      <c r="BK317" s="130">
        <f>SUM(BK318:BK319)</f>
        <v>0</v>
      </c>
    </row>
    <row r="318" spans="2:65" s="1" customFormat="1" ht="44.25" customHeight="1">
      <c r="B318" s="32"/>
      <c r="C318" s="133" t="s">
        <v>563</v>
      </c>
      <c r="D318" s="133" t="s">
        <v>212</v>
      </c>
      <c r="E318" s="134" t="s">
        <v>760</v>
      </c>
      <c r="F318" s="135" t="s">
        <v>2066</v>
      </c>
      <c r="G318" s="136" t="s">
        <v>330</v>
      </c>
      <c r="H318" s="137">
        <v>44.366999999999997</v>
      </c>
      <c r="I318" s="138"/>
      <c r="J318" s="139">
        <f>ROUND(I318*H318,2)</f>
        <v>0</v>
      </c>
      <c r="K318" s="135" t="s">
        <v>1</v>
      </c>
      <c r="L318" s="32"/>
      <c r="M318" s="140" t="s">
        <v>1</v>
      </c>
      <c r="N318" s="141" t="s">
        <v>41</v>
      </c>
      <c r="P318" s="142">
        <f>O318*H318</f>
        <v>0</v>
      </c>
      <c r="Q318" s="142">
        <v>0</v>
      </c>
      <c r="R318" s="142">
        <f>Q318*H318</f>
        <v>0</v>
      </c>
      <c r="S318" s="142">
        <v>0</v>
      </c>
      <c r="T318" s="143">
        <f>S318*H318</f>
        <v>0</v>
      </c>
      <c r="AR318" s="144" t="s">
        <v>217</v>
      </c>
      <c r="AT318" s="144" t="s">
        <v>212</v>
      </c>
      <c r="AU318" s="144" t="s">
        <v>86</v>
      </c>
      <c r="AY318" s="17" t="s">
        <v>210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7" t="s">
        <v>84</v>
      </c>
      <c r="BK318" s="145">
        <f>ROUND(I318*H318,2)</f>
        <v>0</v>
      </c>
      <c r="BL318" s="17" t="s">
        <v>217</v>
      </c>
      <c r="BM318" s="144" t="s">
        <v>2652</v>
      </c>
    </row>
    <row r="319" spans="2:65" s="1" customFormat="1" ht="49.15" customHeight="1">
      <c r="B319" s="32"/>
      <c r="C319" s="133" t="s">
        <v>568</v>
      </c>
      <c r="D319" s="133" t="s">
        <v>212</v>
      </c>
      <c r="E319" s="134" t="s">
        <v>2069</v>
      </c>
      <c r="F319" s="135" t="s">
        <v>2070</v>
      </c>
      <c r="G319" s="136" t="s">
        <v>330</v>
      </c>
      <c r="H319" s="137">
        <v>1.742</v>
      </c>
      <c r="I319" s="138"/>
      <c r="J319" s="139">
        <f>ROUND(I319*H319,2)</f>
        <v>0</v>
      </c>
      <c r="K319" s="135" t="s">
        <v>1</v>
      </c>
      <c r="L319" s="32"/>
      <c r="M319" s="140" t="s">
        <v>1</v>
      </c>
      <c r="N319" s="141" t="s">
        <v>41</v>
      </c>
      <c r="P319" s="142">
        <f>O319*H319</f>
        <v>0</v>
      </c>
      <c r="Q319" s="142">
        <v>0</v>
      </c>
      <c r="R319" s="142">
        <f>Q319*H319</f>
        <v>0</v>
      </c>
      <c r="S319" s="142">
        <v>0</v>
      </c>
      <c r="T319" s="143">
        <f>S319*H319</f>
        <v>0</v>
      </c>
      <c r="AR319" s="144" t="s">
        <v>217</v>
      </c>
      <c r="AT319" s="144" t="s">
        <v>212</v>
      </c>
      <c r="AU319" s="144" t="s">
        <v>86</v>
      </c>
      <c r="AY319" s="17" t="s">
        <v>210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7" t="s">
        <v>84</v>
      </c>
      <c r="BK319" s="145">
        <f>ROUND(I319*H319,2)</f>
        <v>0</v>
      </c>
      <c r="BL319" s="17" t="s">
        <v>217</v>
      </c>
      <c r="BM319" s="144" t="s">
        <v>2653</v>
      </c>
    </row>
    <row r="320" spans="2:65" s="11" customFormat="1" ht="25.9" customHeight="1">
      <c r="B320" s="121"/>
      <c r="D320" s="122" t="s">
        <v>75</v>
      </c>
      <c r="E320" s="123" t="s">
        <v>763</v>
      </c>
      <c r="F320" s="123" t="s">
        <v>764</v>
      </c>
      <c r="I320" s="124"/>
      <c r="J320" s="125">
        <f>BK320</f>
        <v>0</v>
      </c>
      <c r="L320" s="121"/>
      <c r="M320" s="126"/>
      <c r="P320" s="127">
        <f>P321+P327</f>
        <v>0</v>
      </c>
      <c r="R320" s="127">
        <f>R321+R327</f>
        <v>0</v>
      </c>
      <c r="T320" s="128">
        <f>T321+T327</f>
        <v>0</v>
      </c>
      <c r="AR320" s="122" t="s">
        <v>245</v>
      </c>
      <c r="AT320" s="129" t="s">
        <v>75</v>
      </c>
      <c r="AU320" s="129" t="s">
        <v>76</v>
      </c>
      <c r="AY320" s="122" t="s">
        <v>210</v>
      </c>
      <c r="BK320" s="130">
        <f>BK321+BK327</f>
        <v>0</v>
      </c>
    </row>
    <row r="321" spans="2:65" s="11" customFormat="1" ht="22.9" customHeight="1">
      <c r="B321" s="121"/>
      <c r="D321" s="122" t="s">
        <v>75</v>
      </c>
      <c r="E321" s="131" t="s">
        <v>765</v>
      </c>
      <c r="F321" s="131" t="s">
        <v>2072</v>
      </c>
      <c r="I321" s="124"/>
      <c r="J321" s="132">
        <f>BK321</f>
        <v>0</v>
      </c>
      <c r="L321" s="121"/>
      <c r="M321" s="126"/>
      <c r="P321" s="127">
        <f>SUM(P322:P326)</f>
        <v>0</v>
      </c>
      <c r="R321" s="127">
        <f>SUM(R322:R326)</f>
        <v>0</v>
      </c>
      <c r="T321" s="128">
        <f>SUM(T322:T326)</f>
        <v>0</v>
      </c>
      <c r="AR321" s="122" t="s">
        <v>245</v>
      </c>
      <c r="AT321" s="129" t="s">
        <v>75</v>
      </c>
      <c r="AU321" s="129" t="s">
        <v>84</v>
      </c>
      <c r="AY321" s="122" t="s">
        <v>210</v>
      </c>
      <c r="BK321" s="130">
        <f>SUM(BK322:BK326)</f>
        <v>0</v>
      </c>
    </row>
    <row r="322" spans="2:65" s="1" customFormat="1" ht="24.25" customHeight="1">
      <c r="B322" s="32"/>
      <c r="C322" s="133" t="s">
        <v>574</v>
      </c>
      <c r="D322" s="133" t="s">
        <v>212</v>
      </c>
      <c r="E322" s="134" t="s">
        <v>2074</v>
      </c>
      <c r="F322" s="135" t="s">
        <v>2075</v>
      </c>
      <c r="G322" s="136" t="s">
        <v>2076</v>
      </c>
      <c r="H322" s="137">
        <v>1</v>
      </c>
      <c r="I322" s="138"/>
      <c r="J322" s="139">
        <f>ROUND(I322*H322,2)</f>
        <v>0</v>
      </c>
      <c r="K322" s="135" t="s">
        <v>1</v>
      </c>
      <c r="L322" s="32"/>
      <c r="M322" s="140" t="s">
        <v>1</v>
      </c>
      <c r="N322" s="141" t="s">
        <v>41</v>
      </c>
      <c r="P322" s="142">
        <f>O322*H322</f>
        <v>0</v>
      </c>
      <c r="Q322" s="142">
        <v>0</v>
      </c>
      <c r="R322" s="142">
        <f>Q322*H322</f>
        <v>0</v>
      </c>
      <c r="S322" s="142">
        <v>0</v>
      </c>
      <c r="T322" s="143">
        <f>S322*H322</f>
        <v>0</v>
      </c>
      <c r="AR322" s="144" t="s">
        <v>770</v>
      </c>
      <c r="AT322" s="144" t="s">
        <v>212</v>
      </c>
      <c r="AU322" s="144" t="s">
        <v>86</v>
      </c>
      <c r="AY322" s="17" t="s">
        <v>210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7" t="s">
        <v>84</v>
      </c>
      <c r="BK322" s="145">
        <f>ROUND(I322*H322,2)</f>
        <v>0</v>
      </c>
      <c r="BL322" s="17" t="s">
        <v>770</v>
      </c>
      <c r="BM322" s="144" t="s">
        <v>2654</v>
      </c>
    </row>
    <row r="323" spans="2:65" s="1" customFormat="1" ht="16.5" customHeight="1">
      <c r="B323" s="32"/>
      <c r="C323" s="133" t="s">
        <v>579</v>
      </c>
      <c r="D323" s="133" t="s">
        <v>212</v>
      </c>
      <c r="E323" s="134" t="s">
        <v>768</v>
      </c>
      <c r="F323" s="135" t="s">
        <v>2079</v>
      </c>
      <c r="G323" s="136" t="s">
        <v>2076</v>
      </c>
      <c r="H323" s="137">
        <v>1</v>
      </c>
      <c r="I323" s="138"/>
      <c r="J323" s="139">
        <f>ROUND(I323*H323,2)</f>
        <v>0</v>
      </c>
      <c r="K323" s="135" t="s">
        <v>1</v>
      </c>
      <c r="L323" s="32"/>
      <c r="M323" s="140" t="s">
        <v>1</v>
      </c>
      <c r="N323" s="141" t="s">
        <v>41</v>
      </c>
      <c r="P323" s="142">
        <f>O323*H323</f>
        <v>0</v>
      </c>
      <c r="Q323" s="142">
        <v>0</v>
      </c>
      <c r="R323" s="142">
        <f>Q323*H323</f>
        <v>0</v>
      </c>
      <c r="S323" s="142">
        <v>0</v>
      </c>
      <c r="T323" s="143">
        <f>S323*H323</f>
        <v>0</v>
      </c>
      <c r="AR323" s="144" t="s">
        <v>770</v>
      </c>
      <c r="AT323" s="144" t="s">
        <v>212</v>
      </c>
      <c r="AU323" s="144" t="s">
        <v>86</v>
      </c>
      <c r="AY323" s="17" t="s">
        <v>210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7" t="s">
        <v>84</v>
      </c>
      <c r="BK323" s="145">
        <f>ROUND(I323*H323,2)</f>
        <v>0</v>
      </c>
      <c r="BL323" s="17" t="s">
        <v>770</v>
      </c>
      <c r="BM323" s="144" t="s">
        <v>2655</v>
      </c>
    </row>
    <row r="324" spans="2:65" s="1" customFormat="1" ht="16.5" customHeight="1">
      <c r="B324" s="32"/>
      <c r="C324" s="133" t="s">
        <v>446</v>
      </c>
      <c r="D324" s="133" t="s">
        <v>212</v>
      </c>
      <c r="E324" s="134" t="s">
        <v>773</v>
      </c>
      <c r="F324" s="135" t="s">
        <v>2082</v>
      </c>
      <c r="G324" s="136" t="s">
        <v>2076</v>
      </c>
      <c r="H324" s="137">
        <v>1</v>
      </c>
      <c r="I324" s="138"/>
      <c r="J324" s="139">
        <f>ROUND(I324*H324,2)</f>
        <v>0</v>
      </c>
      <c r="K324" s="135" t="s">
        <v>1</v>
      </c>
      <c r="L324" s="32"/>
      <c r="M324" s="140" t="s">
        <v>1</v>
      </c>
      <c r="N324" s="141" t="s">
        <v>41</v>
      </c>
      <c r="P324" s="142">
        <f>O324*H324</f>
        <v>0</v>
      </c>
      <c r="Q324" s="142">
        <v>0</v>
      </c>
      <c r="R324" s="142">
        <f>Q324*H324</f>
        <v>0</v>
      </c>
      <c r="S324" s="142">
        <v>0</v>
      </c>
      <c r="T324" s="143">
        <f>S324*H324</f>
        <v>0</v>
      </c>
      <c r="AR324" s="144" t="s">
        <v>770</v>
      </c>
      <c r="AT324" s="144" t="s">
        <v>212</v>
      </c>
      <c r="AU324" s="144" t="s">
        <v>86</v>
      </c>
      <c r="AY324" s="17" t="s">
        <v>210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7" t="s">
        <v>84</v>
      </c>
      <c r="BK324" s="145">
        <f>ROUND(I324*H324,2)</f>
        <v>0</v>
      </c>
      <c r="BL324" s="17" t="s">
        <v>770</v>
      </c>
      <c r="BM324" s="144" t="s">
        <v>2656</v>
      </c>
    </row>
    <row r="325" spans="2:65" s="1" customFormat="1" ht="16.5" customHeight="1">
      <c r="B325" s="32"/>
      <c r="C325" s="133" t="s">
        <v>589</v>
      </c>
      <c r="D325" s="133" t="s">
        <v>212</v>
      </c>
      <c r="E325" s="134" t="s">
        <v>778</v>
      </c>
      <c r="F325" s="135" t="s">
        <v>2084</v>
      </c>
      <c r="G325" s="136" t="s">
        <v>2076</v>
      </c>
      <c r="H325" s="137">
        <v>1</v>
      </c>
      <c r="I325" s="138"/>
      <c r="J325" s="139">
        <f>ROUND(I325*H325,2)</f>
        <v>0</v>
      </c>
      <c r="K325" s="135" t="s">
        <v>1</v>
      </c>
      <c r="L325" s="32"/>
      <c r="M325" s="140" t="s">
        <v>1</v>
      </c>
      <c r="N325" s="141" t="s">
        <v>41</v>
      </c>
      <c r="P325" s="142">
        <f>O325*H325</f>
        <v>0</v>
      </c>
      <c r="Q325" s="142">
        <v>0</v>
      </c>
      <c r="R325" s="142">
        <f>Q325*H325</f>
        <v>0</v>
      </c>
      <c r="S325" s="142">
        <v>0</v>
      </c>
      <c r="T325" s="143">
        <f>S325*H325</f>
        <v>0</v>
      </c>
      <c r="AR325" s="144" t="s">
        <v>770</v>
      </c>
      <c r="AT325" s="144" t="s">
        <v>212</v>
      </c>
      <c r="AU325" s="144" t="s">
        <v>86</v>
      </c>
      <c r="AY325" s="17" t="s">
        <v>210</v>
      </c>
      <c r="BE325" s="145">
        <f>IF(N325="základní",J325,0)</f>
        <v>0</v>
      </c>
      <c r="BF325" s="145">
        <f>IF(N325="snížená",J325,0)</f>
        <v>0</v>
      </c>
      <c r="BG325" s="145">
        <f>IF(N325="zákl. přenesená",J325,0)</f>
        <v>0</v>
      </c>
      <c r="BH325" s="145">
        <f>IF(N325="sníž. přenesená",J325,0)</f>
        <v>0</v>
      </c>
      <c r="BI325" s="145">
        <f>IF(N325="nulová",J325,0)</f>
        <v>0</v>
      </c>
      <c r="BJ325" s="17" t="s">
        <v>84</v>
      </c>
      <c r="BK325" s="145">
        <f>ROUND(I325*H325,2)</f>
        <v>0</v>
      </c>
      <c r="BL325" s="17" t="s">
        <v>770</v>
      </c>
      <c r="BM325" s="144" t="s">
        <v>2657</v>
      </c>
    </row>
    <row r="326" spans="2:65" s="1" customFormat="1" ht="16.5" customHeight="1">
      <c r="B326" s="32"/>
      <c r="C326" s="133" t="s">
        <v>595</v>
      </c>
      <c r="D326" s="133" t="s">
        <v>212</v>
      </c>
      <c r="E326" s="134" t="s">
        <v>783</v>
      </c>
      <c r="F326" s="135" t="s">
        <v>784</v>
      </c>
      <c r="G326" s="136" t="s">
        <v>2076</v>
      </c>
      <c r="H326" s="137">
        <v>1</v>
      </c>
      <c r="I326" s="138"/>
      <c r="J326" s="139">
        <f>ROUND(I326*H326,2)</f>
        <v>0</v>
      </c>
      <c r="K326" s="135" t="s">
        <v>1</v>
      </c>
      <c r="L326" s="32"/>
      <c r="M326" s="140" t="s">
        <v>1</v>
      </c>
      <c r="N326" s="141" t="s">
        <v>41</v>
      </c>
      <c r="P326" s="142">
        <f>O326*H326</f>
        <v>0</v>
      </c>
      <c r="Q326" s="142">
        <v>0</v>
      </c>
      <c r="R326" s="142">
        <f>Q326*H326</f>
        <v>0</v>
      </c>
      <c r="S326" s="142">
        <v>0</v>
      </c>
      <c r="T326" s="143">
        <f>S326*H326</f>
        <v>0</v>
      </c>
      <c r="AR326" s="144" t="s">
        <v>770</v>
      </c>
      <c r="AT326" s="144" t="s">
        <v>212</v>
      </c>
      <c r="AU326" s="144" t="s">
        <v>86</v>
      </c>
      <c r="AY326" s="17" t="s">
        <v>210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7" t="s">
        <v>84</v>
      </c>
      <c r="BK326" s="145">
        <f>ROUND(I326*H326,2)</f>
        <v>0</v>
      </c>
      <c r="BL326" s="17" t="s">
        <v>770</v>
      </c>
      <c r="BM326" s="144" t="s">
        <v>2658</v>
      </c>
    </row>
    <row r="327" spans="2:65" s="11" customFormat="1" ht="22.9" customHeight="1">
      <c r="B327" s="121"/>
      <c r="D327" s="122" t="s">
        <v>75</v>
      </c>
      <c r="E327" s="131" t="s">
        <v>786</v>
      </c>
      <c r="F327" s="131" t="s">
        <v>787</v>
      </c>
      <c r="I327" s="124"/>
      <c r="J327" s="132">
        <f>BK327</f>
        <v>0</v>
      </c>
      <c r="L327" s="121"/>
      <c r="M327" s="126"/>
      <c r="P327" s="127">
        <f>P328</f>
        <v>0</v>
      </c>
      <c r="R327" s="127">
        <f>R328</f>
        <v>0</v>
      </c>
      <c r="T327" s="128">
        <f>T328</f>
        <v>0</v>
      </c>
      <c r="AR327" s="122" t="s">
        <v>245</v>
      </c>
      <c r="AT327" s="129" t="s">
        <v>75</v>
      </c>
      <c r="AU327" s="129" t="s">
        <v>84</v>
      </c>
      <c r="AY327" s="122" t="s">
        <v>210</v>
      </c>
      <c r="BK327" s="130">
        <f>BK328</f>
        <v>0</v>
      </c>
    </row>
    <row r="328" spans="2:65" s="1" customFormat="1" ht="16.5" customHeight="1">
      <c r="B328" s="32"/>
      <c r="C328" s="133" t="s">
        <v>601</v>
      </c>
      <c r="D328" s="133" t="s">
        <v>212</v>
      </c>
      <c r="E328" s="134" t="s">
        <v>789</v>
      </c>
      <c r="F328" s="135" t="s">
        <v>787</v>
      </c>
      <c r="G328" s="136" t="s">
        <v>2076</v>
      </c>
      <c r="H328" s="137">
        <v>1</v>
      </c>
      <c r="I328" s="138"/>
      <c r="J328" s="139">
        <f>ROUND(I328*H328,2)</f>
        <v>0</v>
      </c>
      <c r="K328" s="135" t="s">
        <v>1</v>
      </c>
      <c r="L328" s="32"/>
      <c r="M328" s="180" t="s">
        <v>1</v>
      </c>
      <c r="N328" s="181" t="s">
        <v>41</v>
      </c>
      <c r="O328" s="182"/>
      <c r="P328" s="183">
        <f>O328*H328</f>
        <v>0</v>
      </c>
      <c r="Q328" s="183">
        <v>0</v>
      </c>
      <c r="R328" s="183">
        <f>Q328*H328</f>
        <v>0</v>
      </c>
      <c r="S328" s="183">
        <v>0</v>
      </c>
      <c r="T328" s="184">
        <f>S328*H328</f>
        <v>0</v>
      </c>
      <c r="AR328" s="144" t="s">
        <v>770</v>
      </c>
      <c r="AT328" s="144" t="s">
        <v>212</v>
      </c>
      <c r="AU328" s="144" t="s">
        <v>86</v>
      </c>
      <c r="AY328" s="17" t="s">
        <v>210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7" t="s">
        <v>84</v>
      </c>
      <c r="BK328" s="145">
        <f>ROUND(I328*H328,2)</f>
        <v>0</v>
      </c>
      <c r="BL328" s="17" t="s">
        <v>770</v>
      </c>
      <c r="BM328" s="144" t="s">
        <v>2659</v>
      </c>
    </row>
    <row r="329" spans="2:65" s="1" customFormat="1" ht="7" customHeight="1">
      <c r="B329" s="44"/>
      <c r="C329" s="45"/>
      <c r="D329" s="45"/>
      <c r="E329" s="45"/>
      <c r="F329" s="45"/>
      <c r="G329" s="45"/>
      <c r="H329" s="45"/>
      <c r="I329" s="45"/>
      <c r="J329" s="45"/>
      <c r="K329" s="45"/>
      <c r="L329" s="32"/>
    </row>
  </sheetData>
  <sheetProtection algorithmName="SHA-512" hashValue="bSvlEWE02bQlkdOCWLUJ3MDHMalIfpSmshlG+/fWSZocO9a9kzp4gXu0daLOTpPMZU1yAjXz1+AAtRUjnpFOew==" saltValue="fi1Qd1BTE7wLJ5MYA2+iZcNYp+3KNSDmuGYlc08W9cferoR9xzWROpgaYGxWe6bGxV2QCufXincRpVAg0ZBgRw==" spinCount="100000" sheet="1" objects="1" scenarios="1" formatColumns="0" formatRows="0" autoFilter="0"/>
  <autoFilter ref="C127:K328" xr:uid="{00000000-0009-0000-0000-00000B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507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119</v>
      </c>
      <c r="AZ2" s="88" t="s">
        <v>1386</v>
      </c>
      <c r="BA2" s="88" t="s">
        <v>1387</v>
      </c>
      <c r="BB2" s="88" t="s">
        <v>215</v>
      </c>
      <c r="BC2" s="88" t="s">
        <v>2660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1389</v>
      </c>
      <c r="BA3" s="88" t="s">
        <v>1390</v>
      </c>
      <c r="BB3" s="88" t="s">
        <v>215</v>
      </c>
      <c r="BC3" s="88" t="s">
        <v>2661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1392</v>
      </c>
      <c r="BA4" s="88" t="s">
        <v>1393</v>
      </c>
      <c r="BB4" s="88" t="s">
        <v>215</v>
      </c>
      <c r="BC4" s="88" t="s">
        <v>2662</v>
      </c>
      <c r="BD4" s="88" t="s">
        <v>86</v>
      </c>
    </row>
    <row r="5" spans="2:56" ht="7" customHeight="1">
      <c r="B5" s="20"/>
      <c r="L5" s="20"/>
      <c r="AZ5" s="88" t="s">
        <v>1395</v>
      </c>
      <c r="BA5" s="88" t="s">
        <v>1395</v>
      </c>
      <c r="BB5" s="88" t="s">
        <v>215</v>
      </c>
      <c r="BC5" s="88" t="s">
        <v>2663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1397</v>
      </c>
      <c r="BA6" s="88" t="s">
        <v>1398</v>
      </c>
      <c r="BB6" s="88" t="s">
        <v>155</v>
      </c>
      <c r="BC6" s="88" t="s">
        <v>2664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1400</v>
      </c>
      <c r="BA7" s="88" t="s">
        <v>1400</v>
      </c>
      <c r="BB7" s="88" t="s">
        <v>155</v>
      </c>
      <c r="BC7" s="88" t="s">
        <v>2665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1402</v>
      </c>
      <c r="BA8" s="88" t="s">
        <v>1403</v>
      </c>
      <c r="BB8" s="88" t="s">
        <v>155</v>
      </c>
      <c r="BC8" s="88" t="s">
        <v>2666</v>
      </c>
      <c r="BD8" s="88" t="s">
        <v>86</v>
      </c>
    </row>
    <row r="9" spans="2:56" s="1" customFormat="1" ht="16.5" customHeight="1">
      <c r="B9" s="32"/>
      <c r="E9" s="253" t="s">
        <v>2667</v>
      </c>
      <c r="F9" s="256"/>
      <c r="G9" s="256"/>
      <c r="H9" s="256"/>
      <c r="L9" s="32"/>
      <c r="AZ9" s="88" t="s">
        <v>164</v>
      </c>
      <c r="BA9" s="88" t="s">
        <v>164</v>
      </c>
      <c r="BB9" s="88" t="s">
        <v>155</v>
      </c>
      <c r="BC9" s="88" t="s">
        <v>2668</v>
      </c>
      <c r="BD9" s="88" t="s">
        <v>86</v>
      </c>
    </row>
    <row r="10" spans="2:56" s="1" customFormat="1">
      <c r="B10" s="32"/>
      <c r="L10" s="32"/>
      <c r="AZ10" s="88" t="s">
        <v>167</v>
      </c>
      <c r="BA10" s="88" t="s">
        <v>167</v>
      </c>
      <c r="BB10" s="88" t="s">
        <v>155</v>
      </c>
      <c r="BC10" s="88" t="s">
        <v>2669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2670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1411</v>
      </c>
      <c r="BA12" s="88" t="s">
        <v>1412</v>
      </c>
      <c r="BB12" s="88" t="s">
        <v>155</v>
      </c>
      <c r="BC12" s="88" t="s">
        <v>2671</v>
      </c>
      <c r="BD12" s="88" t="s">
        <v>86</v>
      </c>
    </row>
    <row r="13" spans="2:56" s="1" customFormat="1" ht="10.9" customHeight="1">
      <c r="B13" s="32"/>
      <c r="L13" s="32"/>
      <c r="AZ13" s="88" t="s">
        <v>1414</v>
      </c>
      <c r="BA13" s="88" t="s">
        <v>1415</v>
      </c>
      <c r="BB13" s="88" t="s">
        <v>155</v>
      </c>
      <c r="BC13" s="88" t="s">
        <v>2672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2673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ROUND(J131,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ROUND((SUM(BE131:BE506)),  2)</f>
        <v>0</v>
      </c>
      <c r="I33" s="93">
        <v>0.21</v>
      </c>
      <c r="J33" s="92">
        <f>ROUND(((SUM(BE131:BE506))*I33),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ROUND((SUM(BF131:BF506)),  2)</f>
        <v>0</v>
      </c>
      <c r="I34" s="93">
        <v>0.12</v>
      </c>
      <c r="J34" s="92">
        <f>ROUND(((SUM(BF131:BF506))*I34),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ROUND((SUM(BG131:BG506)),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ROUND((SUM(BH131:BH506)),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ROUND((SUM(BI131:BI506)),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SO302a-I - Splašková kanalizace - 1.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J131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J132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J133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J369</f>
        <v>0</v>
      </c>
      <c r="L99" s="109"/>
    </row>
    <row r="100" spans="2:12" s="9" customFormat="1" ht="19.899999999999999" customHeight="1">
      <c r="B100" s="109"/>
      <c r="D100" s="110" t="s">
        <v>822</v>
      </c>
      <c r="E100" s="111"/>
      <c r="F100" s="111"/>
      <c r="G100" s="111"/>
      <c r="H100" s="111"/>
      <c r="I100" s="111"/>
      <c r="J100" s="112">
        <f>J371</f>
        <v>0</v>
      </c>
      <c r="L100" s="109"/>
    </row>
    <row r="101" spans="2:12" s="9" customFormat="1" ht="19.899999999999999" customHeight="1">
      <c r="B101" s="109"/>
      <c r="D101" s="110" t="s">
        <v>185</v>
      </c>
      <c r="E101" s="111"/>
      <c r="F101" s="111"/>
      <c r="G101" s="111"/>
      <c r="H101" s="111"/>
      <c r="I101" s="111"/>
      <c r="J101" s="112">
        <f>J373</f>
        <v>0</v>
      </c>
      <c r="L101" s="109"/>
    </row>
    <row r="102" spans="2:12" s="9" customFormat="1" ht="19.899999999999999" customHeight="1">
      <c r="B102" s="109"/>
      <c r="D102" s="110" t="s">
        <v>186</v>
      </c>
      <c r="E102" s="111"/>
      <c r="F102" s="111"/>
      <c r="G102" s="111"/>
      <c r="H102" s="111"/>
      <c r="I102" s="111"/>
      <c r="J102" s="112">
        <f>J397</f>
        <v>0</v>
      </c>
      <c r="L102" s="109"/>
    </row>
    <row r="103" spans="2:12" s="9" customFormat="1" ht="19.899999999999999" customHeight="1">
      <c r="B103" s="109"/>
      <c r="D103" s="110" t="s">
        <v>1423</v>
      </c>
      <c r="E103" s="111"/>
      <c r="F103" s="111"/>
      <c r="G103" s="111"/>
      <c r="H103" s="111"/>
      <c r="I103" s="111"/>
      <c r="J103" s="112">
        <f>J408</f>
        <v>0</v>
      </c>
      <c r="L103" s="109"/>
    </row>
    <row r="104" spans="2:12" s="9" customFormat="1" ht="19.899999999999999" customHeight="1">
      <c r="B104" s="109"/>
      <c r="D104" s="110" t="s">
        <v>188</v>
      </c>
      <c r="E104" s="111"/>
      <c r="F104" s="111"/>
      <c r="G104" s="111"/>
      <c r="H104" s="111"/>
      <c r="I104" s="111"/>
      <c r="J104" s="112">
        <f>J481</f>
        <v>0</v>
      </c>
      <c r="L104" s="109"/>
    </row>
    <row r="105" spans="2:12" s="9" customFormat="1" ht="14.9" customHeight="1">
      <c r="B105" s="109"/>
      <c r="D105" s="110" t="s">
        <v>1424</v>
      </c>
      <c r="E105" s="111"/>
      <c r="F105" s="111"/>
      <c r="G105" s="111"/>
      <c r="H105" s="111"/>
      <c r="I105" s="111"/>
      <c r="J105" s="112">
        <f>J484</f>
        <v>0</v>
      </c>
      <c r="L105" s="109"/>
    </row>
    <row r="106" spans="2:12" s="9" customFormat="1" ht="19.899999999999999" customHeight="1">
      <c r="B106" s="109"/>
      <c r="D106" s="110" t="s">
        <v>189</v>
      </c>
      <c r="E106" s="111"/>
      <c r="F106" s="111"/>
      <c r="G106" s="111"/>
      <c r="H106" s="111"/>
      <c r="I106" s="111"/>
      <c r="J106" s="112">
        <f>J487</f>
        <v>0</v>
      </c>
      <c r="L106" s="109"/>
    </row>
    <row r="107" spans="2:12" s="9" customFormat="1" ht="19.899999999999999" customHeight="1">
      <c r="B107" s="109"/>
      <c r="D107" s="110" t="s">
        <v>190</v>
      </c>
      <c r="E107" s="111"/>
      <c r="F107" s="111"/>
      <c r="G107" s="111"/>
      <c r="H107" s="111"/>
      <c r="I107" s="111"/>
      <c r="J107" s="112">
        <f>J493</f>
        <v>0</v>
      </c>
      <c r="L107" s="109"/>
    </row>
    <row r="108" spans="2:12" s="8" customFormat="1" ht="25" customHeight="1">
      <c r="B108" s="105"/>
      <c r="D108" s="106" t="s">
        <v>191</v>
      </c>
      <c r="E108" s="107"/>
      <c r="F108" s="107"/>
      <c r="G108" s="107"/>
      <c r="H108" s="107"/>
      <c r="I108" s="107"/>
      <c r="J108" s="108">
        <f>J496</f>
        <v>0</v>
      </c>
      <c r="L108" s="105"/>
    </row>
    <row r="109" spans="2:12" s="9" customFormat="1" ht="19.899999999999999" customHeight="1">
      <c r="B109" s="109"/>
      <c r="D109" s="110" t="s">
        <v>1425</v>
      </c>
      <c r="E109" s="111"/>
      <c r="F109" s="111"/>
      <c r="G109" s="111"/>
      <c r="H109" s="111"/>
      <c r="I109" s="111"/>
      <c r="J109" s="112">
        <f>J497</f>
        <v>0</v>
      </c>
      <c r="L109" s="109"/>
    </row>
    <row r="110" spans="2:12" s="9" customFormat="1" ht="19.899999999999999" customHeight="1">
      <c r="B110" s="109"/>
      <c r="D110" s="110" t="s">
        <v>193</v>
      </c>
      <c r="E110" s="111"/>
      <c r="F110" s="111"/>
      <c r="G110" s="111"/>
      <c r="H110" s="111"/>
      <c r="I110" s="111"/>
      <c r="J110" s="112">
        <f>J503</f>
        <v>0</v>
      </c>
      <c r="L110" s="109"/>
    </row>
    <row r="111" spans="2:12" s="9" customFormat="1" ht="19.899999999999999" customHeight="1">
      <c r="B111" s="109"/>
      <c r="D111" s="110" t="s">
        <v>194</v>
      </c>
      <c r="E111" s="111"/>
      <c r="F111" s="111"/>
      <c r="G111" s="111"/>
      <c r="H111" s="111"/>
      <c r="I111" s="111"/>
      <c r="J111" s="112">
        <f>J505</f>
        <v>0</v>
      </c>
      <c r="L111" s="109"/>
    </row>
    <row r="112" spans="2:12" s="1" customFormat="1" ht="21.75" customHeight="1">
      <c r="B112" s="32"/>
      <c r="L112" s="32"/>
    </row>
    <row r="113" spans="2:12" s="1" customFormat="1" ht="7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7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5" customHeight="1">
      <c r="B118" s="32"/>
      <c r="C118" s="21" t="s">
        <v>195</v>
      </c>
      <c r="L118" s="32"/>
    </row>
    <row r="119" spans="2:12" s="1" customFormat="1" ht="7" customHeight="1">
      <c r="B119" s="32"/>
      <c r="L119" s="32"/>
    </row>
    <row r="120" spans="2:12" s="1" customFormat="1" ht="12" customHeight="1">
      <c r="B120" s="32"/>
      <c r="C120" s="27" t="s">
        <v>16</v>
      </c>
      <c r="L120" s="32"/>
    </row>
    <row r="121" spans="2:12" s="1" customFormat="1" ht="16.5" customHeight="1">
      <c r="B121" s="32"/>
      <c r="E121" s="257" t="str">
        <f>E7</f>
        <v>II/184 PRŮTAH CHUDENICE, REKONSTRUKCE</v>
      </c>
      <c r="F121" s="258"/>
      <c r="G121" s="258"/>
      <c r="H121" s="258"/>
      <c r="L121" s="32"/>
    </row>
    <row r="122" spans="2:12" s="1" customFormat="1" ht="12" customHeight="1">
      <c r="B122" s="32"/>
      <c r="C122" s="27" t="s">
        <v>173</v>
      </c>
      <c r="L122" s="32"/>
    </row>
    <row r="123" spans="2:12" s="1" customFormat="1" ht="16.5" customHeight="1">
      <c r="B123" s="32"/>
      <c r="E123" s="253" t="str">
        <f>E9</f>
        <v>SO302a-I - Splašková kanalizace - 1. etapa</v>
      </c>
      <c r="F123" s="256"/>
      <c r="G123" s="256"/>
      <c r="H123" s="256"/>
      <c r="L123" s="32"/>
    </row>
    <row r="124" spans="2:12" s="1" customFormat="1" ht="7" customHeight="1">
      <c r="B124" s="32"/>
      <c r="L124" s="32"/>
    </row>
    <row r="125" spans="2:12" s="1" customFormat="1" ht="12" customHeight="1">
      <c r="B125" s="32"/>
      <c r="C125" s="27" t="s">
        <v>20</v>
      </c>
      <c r="F125" s="25" t="str">
        <f>F12</f>
        <v xml:space="preserve"> </v>
      </c>
      <c r="I125" s="27" t="s">
        <v>22</v>
      </c>
      <c r="J125" s="52" t="str">
        <f>IF(J12="","",J12)</f>
        <v>7. 11. 2025</v>
      </c>
      <c r="L125" s="32"/>
    </row>
    <row r="126" spans="2:12" s="1" customFormat="1" ht="7" customHeight="1">
      <c r="B126" s="32"/>
      <c r="L126" s="32"/>
    </row>
    <row r="127" spans="2:12" s="1" customFormat="1" ht="15.25" customHeight="1">
      <c r="B127" s="32"/>
      <c r="C127" s="27" t="s">
        <v>24</v>
      </c>
      <c r="F127" s="25" t="str">
        <f>E15</f>
        <v>SÚS PK a Městys Chudenice</v>
      </c>
      <c r="I127" s="27" t="s">
        <v>30</v>
      </c>
      <c r="J127" s="30" t="str">
        <f>E21</f>
        <v>VAK SERVIS s.r.o.</v>
      </c>
      <c r="L127" s="32"/>
    </row>
    <row r="128" spans="2:12" s="1" customFormat="1" ht="15.25" customHeight="1">
      <c r="B128" s="32"/>
      <c r="C128" s="27" t="s">
        <v>28</v>
      </c>
      <c r="F128" s="25" t="str">
        <f>IF(E18="","",E18)</f>
        <v>Vyplň údaj</v>
      </c>
      <c r="I128" s="27" t="s">
        <v>33</v>
      </c>
      <c r="J128" s="30" t="str">
        <f>E24</f>
        <v xml:space="preserve"> </v>
      </c>
      <c r="L128" s="32"/>
    </row>
    <row r="129" spans="2:65" s="1" customFormat="1" ht="10.4" customHeight="1">
      <c r="B129" s="32"/>
      <c r="L129" s="32"/>
    </row>
    <row r="130" spans="2:65" s="10" customFormat="1" ht="29.25" customHeight="1">
      <c r="B130" s="113"/>
      <c r="C130" s="114" t="s">
        <v>196</v>
      </c>
      <c r="D130" s="115" t="s">
        <v>61</v>
      </c>
      <c r="E130" s="115" t="s">
        <v>57</v>
      </c>
      <c r="F130" s="115" t="s">
        <v>58</v>
      </c>
      <c r="G130" s="115" t="s">
        <v>197</v>
      </c>
      <c r="H130" s="115" t="s">
        <v>198</v>
      </c>
      <c r="I130" s="115" t="s">
        <v>199</v>
      </c>
      <c r="J130" s="115" t="s">
        <v>179</v>
      </c>
      <c r="K130" s="116" t="s">
        <v>200</v>
      </c>
      <c r="L130" s="113"/>
      <c r="M130" s="59" t="s">
        <v>1</v>
      </c>
      <c r="N130" s="60" t="s">
        <v>40</v>
      </c>
      <c r="O130" s="60" t="s">
        <v>201</v>
      </c>
      <c r="P130" s="60" t="s">
        <v>202</v>
      </c>
      <c r="Q130" s="60" t="s">
        <v>203</v>
      </c>
      <c r="R130" s="60" t="s">
        <v>204</v>
      </c>
      <c r="S130" s="60" t="s">
        <v>205</v>
      </c>
      <c r="T130" s="61" t="s">
        <v>206</v>
      </c>
    </row>
    <row r="131" spans="2:65" s="1" customFormat="1" ht="22.9" customHeight="1">
      <c r="B131" s="32"/>
      <c r="C131" s="64" t="s">
        <v>207</v>
      </c>
      <c r="J131" s="117">
        <f>BK131</f>
        <v>0</v>
      </c>
      <c r="L131" s="32"/>
      <c r="M131" s="62"/>
      <c r="N131" s="53"/>
      <c r="O131" s="53"/>
      <c r="P131" s="118">
        <f>P132+P496</f>
        <v>0</v>
      </c>
      <c r="Q131" s="53"/>
      <c r="R131" s="118">
        <f>R132+R496</f>
        <v>3972.2670441700006</v>
      </c>
      <c r="S131" s="53"/>
      <c r="T131" s="119">
        <f>T132+T496</f>
        <v>804.65044000000012</v>
      </c>
      <c r="AT131" s="17" t="s">
        <v>75</v>
      </c>
      <c r="AU131" s="17" t="s">
        <v>181</v>
      </c>
      <c r="BK131" s="120">
        <f>BK132+BK496</f>
        <v>0</v>
      </c>
    </row>
    <row r="132" spans="2:65" s="11" customFormat="1" ht="25.9" customHeight="1">
      <c r="B132" s="121"/>
      <c r="D132" s="122" t="s">
        <v>75</v>
      </c>
      <c r="E132" s="123" t="s">
        <v>208</v>
      </c>
      <c r="F132" s="123" t="s">
        <v>209</v>
      </c>
      <c r="I132" s="124"/>
      <c r="J132" s="125">
        <f>BK132</f>
        <v>0</v>
      </c>
      <c r="L132" s="121"/>
      <c r="M132" s="126"/>
      <c r="P132" s="127">
        <f>P133+P369+P371+P373+P397+P408+P481+P487+P493</f>
        <v>0</v>
      </c>
      <c r="R132" s="127">
        <f>R133+R369+R371+R373+R397+R408+R481+R487+R493</f>
        <v>3972.2670441700006</v>
      </c>
      <c r="T132" s="128">
        <f>T133+T369+T371+T373+T397+T408+T481+T487+T493</f>
        <v>804.65044000000012</v>
      </c>
      <c r="AR132" s="122" t="s">
        <v>84</v>
      </c>
      <c r="AT132" s="129" t="s">
        <v>75</v>
      </c>
      <c r="AU132" s="129" t="s">
        <v>76</v>
      </c>
      <c r="AY132" s="122" t="s">
        <v>210</v>
      </c>
      <c r="BK132" s="130">
        <f>BK133+BK369+BK371+BK373+BK397+BK408+BK481+BK487+BK493</f>
        <v>0</v>
      </c>
    </row>
    <row r="133" spans="2:65" s="11" customFormat="1" ht="22.9" customHeight="1">
      <c r="B133" s="121"/>
      <c r="D133" s="122" t="s">
        <v>75</v>
      </c>
      <c r="E133" s="131" t="s">
        <v>84</v>
      </c>
      <c r="F133" s="131" t="s">
        <v>211</v>
      </c>
      <c r="I133" s="124"/>
      <c r="J133" s="132">
        <f>BK133</f>
        <v>0</v>
      </c>
      <c r="L133" s="121"/>
      <c r="M133" s="126"/>
      <c r="P133" s="127">
        <f>SUM(P134:P368)</f>
        <v>0</v>
      </c>
      <c r="R133" s="127">
        <f>SUM(R134:R368)</f>
        <v>3586.9592529000006</v>
      </c>
      <c r="T133" s="128">
        <f>SUM(T134:T368)</f>
        <v>804.65044000000012</v>
      </c>
      <c r="AR133" s="122" t="s">
        <v>84</v>
      </c>
      <c r="AT133" s="129" t="s">
        <v>75</v>
      </c>
      <c r="AU133" s="129" t="s">
        <v>84</v>
      </c>
      <c r="AY133" s="122" t="s">
        <v>210</v>
      </c>
      <c r="BK133" s="130">
        <f>SUM(BK134:BK368)</f>
        <v>0</v>
      </c>
    </row>
    <row r="134" spans="2:65" s="1" customFormat="1" ht="66.75" customHeight="1">
      <c r="B134" s="32"/>
      <c r="C134" s="133" t="s">
        <v>84</v>
      </c>
      <c r="D134" s="133" t="s">
        <v>212</v>
      </c>
      <c r="E134" s="134" t="s">
        <v>1444</v>
      </c>
      <c r="F134" s="135" t="s">
        <v>1445</v>
      </c>
      <c r="G134" s="136" t="s">
        <v>215</v>
      </c>
      <c r="H134" s="137">
        <v>8.4</v>
      </c>
      <c r="I134" s="138"/>
      <c r="J134" s="139">
        <f>ROUND(I134*H134,2)</f>
        <v>0</v>
      </c>
      <c r="K134" s="135" t="s">
        <v>1</v>
      </c>
      <c r="L134" s="32"/>
      <c r="M134" s="140" t="s">
        <v>1</v>
      </c>
      <c r="N134" s="141" t="s">
        <v>41</v>
      </c>
      <c r="P134" s="142">
        <f>O134*H134</f>
        <v>0</v>
      </c>
      <c r="Q134" s="142">
        <v>0</v>
      </c>
      <c r="R134" s="142">
        <f>Q134*H134</f>
        <v>0</v>
      </c>
      <c r="S134" s="142">
        <v>0.23499999999999999</v>
      </c>
      <c r="T134" s="143">
        <f>S134*H134</f>
        <v>1.974</v>
      </c>
      <c r="AR134" s="144" t="s">
        <v>217</v>
      </c>
      <c r="AT134" s="144" t="s">
        <v>212</v>
      </c>
      <c r="AU134" s="144" t="s">
        <v>86</v>
      </c>
      <c r="AY134" s="17" t="s">
        <v>210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7" t="s">
        <v>84</v>
      </c>
      <c r="BK134" s="145">
        <f>ROUND(I134*H134,2)</f>
        <v>0</v>
      </c>
      <c r="BL134" s="17" t="s">
        <v>217</v>
      </c>
      <c r="BM134" s="144" t="s">
        <v>2674</v>
      </c>
    </row>
    <row r="135" spans="2:65" s="12" customFormat="1">
      <c r="B135" s="150"/>
      <c r="D135" s="146" t="s">
        <v>221</v>
      </c>
      <c r="E135" s="151" t="s">
        <v>1</v>
      </c>
      <c r="F135" s="152" t="s">
        <v>1447</v>
      </c>
      <c r="H135" s="151" t="s">
        <v>1</v>
      </c>
      <c r="I135" s="153"/>
      <c r="L135" s="150"/>
      <c r="M135" s="154"/>
      <c r="T135" s="155"/>
      <c r="AT135" s="151" t="s">
        <v>221</v>
      </c>
      <c r="AU135" s="151" t="s">
        <v>86</v>
      </c>
      <c r="AV135" s="12" t="s">
        <v>84</v>
      </c>
      <c r="AW135" s="12" t="s">
        <v>32</v>
      </c>
      <c r="AX135" s="12" t="s">
        <v>76</v>
      </c>
      <c r="AY135" s="151" t="s">
        <v>210</v>
      </c>
    </row>
    <row r="136" spans="2:65" s="13" customFormat="1">
      <c r="B136" s="156"/>
      <c r="D136" s="146" t="s">
        <v>221</v>
      </c>
      <c r="E136" s="157" t="s">
        <v>1</v>
      </c>
      <c r="F136" s="158" t="s">
        <v>2675</v>
      </c>
      <c r="H136" s="159">
        <v>8.4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76</v>
      </c>
      <c r="AY136" s="157" t="s">
        <v>210</v>
      </c>
    </row>
    <row r="137" spans="2:65" s="14" customFormat="1">
      <c r="B137" s="163"/>
      <c r="D137" s="146" t="s">
        <v>221</v>
      </c>
      <c r="E137" s="164" t="s">
        <v>1386</v>
      </c>
      <c r="F137" s="165" t="s">
        <v>224</v>
      </c>
      <c r="H137" s="166">
        <v>8.4</v>
      </c>
      <c r="I137" s="167"/>
      <c r="L137" s="163"/>
      <c r="M137" s="168"/>
      <c r="T137" s="169"/>
      <c r="AT137" s="164" t="s">
        <v>221</v>
      </c>
      <c r="AU137" s="164" t="s">
        <v>86</v>
      </c>
      <c r="AV137" s="14" t="s">
        <v>217</v>
      </c>
      <c r="AW137" s="14" t="s">
        <v>32</v>
      </c>
      <c r="AX137" s="14" t="s">
        <v>84</v>
      </c>
      <c r="AY137" s="164" t="s">
        <v>210</v>
      </c>
    </row>
    <row r="138" spans="2:65" s="1" customFormat="1" ht="66.75" customHeight="1">
      <c r="B138" s="32"/>
      <c r="C138" s="133" t="s">
        <v>86</v>
      </c>
      <c r="D138" s="133" t="s">
        <v>212</v>
      </c>
      <c r="E138" s="134" t="s">
        <v>1451</v>
      </c>
      <c r="F138" s="135" t="s">
        <v>1452</v>
      </c>
      <c r="G138" s="136" t="s">
        <v>215</v>
      </c>
      <c r="H138" s="137">
        <v>32.619999999999997</v>
      </c>
      <c r="I138" s="138"/>
      <c r="J138" s="139">
        <f>ROUND(I138*H138,2)</f>
        <v>0</v>
      </c>
      <c r="K138" s="135" t="s">
        <v>1</v>
      </c>
      <c r="L138" s="32"/>
      <c r="M138" s="140" t="s">
        <v>1</v>
      </c>
      <c r="N138" s="141" t="s">
        <v>41</v>
      </c>
      <c r="P138" s="142">
        <f>O138*H138</f>
        <v>0</v>
      </c>
      <c r="Q138" s="142">
        <v>0</v>
      </c>
      <c r="R138" s="142">
        <f>Q138*H138</f>
        <v>0</v>
      </c>
      <c r="S138" s="142">
        <v>0.22</v>
      </c>
      <c r="T138" s="143">
        <f>S138*H138</f>
        <v>7.1763999999999992</v>
      </c>
      <c r="AR138" s="144" t="s">
        <v>217</v>
      </c>
      <c r="AT138" s="144" t="s">
        <v>212</v>
      </c>
      <c r="AU138" s="144" t="s">
        <v>86</v>
      </c>
      <c r="AY138" s="17" t="s">
        <v>210</v>
      </c>
      <c r="BE138" s="145">
        <f>IF(N138="základní",J138,0)</f>
        <v>0</v>
      </c>
      <c r="BF138" s="145">
        <f>IF(N138="snížená",J138,0)</f>
        <v>0</v>
      </c>
      <c r="BG138" s="145">
        <f>IF(N138="zákl. přenesená",J138,0)</f>
        <v>0</v>
      </c>
      <c r="BH138" s="145">
        <f>IF(N138="sníž. přenesená",J138,0)</f>
        <v>0</v>
      </c>
      <c r="BI138" s="145">
        <f>IF(N138="nulová",J138,0)</f>
        <v>0</v>
      </c>
      <c r="BJ138" s="17" t="s">
        <v>84</v>
      </c>
      <c r="BK138" s="145">
        <f>ROUND(I138*H138,2)</f>
        <v>0</v>
      </c>
      <c r="BL138" s="17" t="s">
        <v>217</v>
      </c>
      <c r="BM138" s="144" t="s">
        <v>2676</v>
      </c>
    </row>
    <row r="139" spans="2:65" s="13" customFormat="1">
      <c r="B139" s="156"/>
      <c r="D139" s="146" t="s">
        <v>221</v>
      </c>
      <c r="E139" s="157" t="s">
        <v>1</v>
      </c>
      <c r="F139" s="158" t="s">
        <v>1389</v>
      </c>
      <c r="H139" s="159">
        <v>32.619999999999997</v>
      </c>
      <c r="I139" s="160"/>
      <c r="L139" s="156"/>
      <c r="M139" s="161"/>
      <c r="T139" s="162"/>
      <c r="AT139" s="157" t="s">
        <v>221</v>
      </c>
      <c r="AU139" s="157" t="s">
        <v>86</v>
      </c>
      <c r="AV139" s="13" t="s">
        <v>86</v>
      </c>
      <c r="AW139" s="13" t="s">
        <v>32</v>
      </c>
      <c r="AX139" s="13" t="s">
        <v>84</v>
      </c>
      <c r="AY139" s="157" t="s">
        <v>210</v>
      </c>
    </row>
    <row r="140" spans="2:65" s="1" customFormat="1" ht="66.75" customHeight="1">
      <c r="B140" s="32"/>
      <c r="C140" s="133" t="s">
        <v>231</v>
      </c>
      <c r="D140" s="133" t="s">
        <v>212</v>
      </c>
      <c r="E140" s="134" t="s">
        <v>1454</v>
      </c>
      <c r="F140" s="135" t="s">
        <v>1455</v>
      </c>
      <c r="G140" s="136" t="s">
        <v>215</v>
      </c>
      <c r="H140" s="137">
        <v>1359.14</v>
      </c>
      <c r="I140" s="138"/>
      <c r="J140" s="139">
        <f>ROUND(I140*H140,2)</f>
        <v>0</v>
      </c>
      <c r="K140" s="135" t="s">
        <v>1</v>
      </c>
      <c r="L140" s="32"/>
      <c r="M140" s="140" t="s">
        <v>1</v>
      </c>
      <c r="N140" s="141" t="s">
        <v>41</v>
      </c>
      <c r="P140" s="142">
        <f>O140*H140</f>
        <v>0</v>
      </c>
      <c r="Q140" s="142">
        <v>0</v>
      </c>
      <c r="R140" s="142">
        <f>Q140*H140</f>
        <v>0</v>
      </c>
      <c r="S140" s="142">
        <v>0.57999999999999996</v>
      </c>
      <c r="T140" s="143">
        <f>S140*H140</f>
        <v>788.30119999999999</v>
      </c>
      <c r="AR140" s="144" t="s">
        <v>217</v>
      </c>
      <c r="AT140" s="144" t="s">
        <v>212</v>
      </c>
      <c r="AU140" s="144" t="s">
        <v>86</v>
      </c>
      <c r="AY140" s="17" t="s">
        <v>210</v>
      </c>
      <c r="BE140" s="145">
        <f>IF(N140="základní",J140,0)</f>
        <v>0</v>
      </c>
      <c r="BF140" s="145">
        <f>IF(N140="snížená",J140,0)</f>
        <v>0</v>
      </c>
      <c r="BG140" s="145">
        <f>IF(N140="zákl. přenesená",J140,0)</f>
        <v>0</v>
      </c>
      <c r="BH140" s="145">
        <f>IF(N140="sníž. přenesená",J140,0)</f>
        <v>0</v>
      </c>
      <c r="BI140" s="145">
        <f>IF(N140="nulová",J140,0)</f>
        <v>0</v>
      </c>
      <c r="BJ140" s="17" t="s">
        <v>84</v>
      </c>
      <c r="BK140" s="145">
        <f>ROUND(I140*H140,2)</f>
        <v>0</v>
      </c>
      <c r="BL140" s="17" t="s">
        <v>217</v>
      </c>
      <c r="BM140" s="144" t="s">
        <v>2677</v>
      </c>
    </row>
    <row r="141" spans="2:65" s="12" customFormat="1">
      <c r="B141" s="150"/>
      <c r="D141" s="146" t="s">
        <v>221</v>
      </c>
      <c r="E141" s="151" t="s">
        <v>1</v>
      </c>
      <c r="F141" s="152" t="s">
        <v>1457</v>
      </c>
      <c r="H141" s="151" t="s">
        <v>1</v>
      </c>
      <c r="I141" s="153"/>
      <c r="L141" s="150"/>
      <c r="M141" s="154"/>
      <c r="T141" s="155"/>
      <c r="AT141" s="151" t="s">
        <v>221</v>
      </c>
      <c r="AU141" s="151" t="s">
        <v>86</v>
      </c>
      <c r="AV141" s="12" t="s">
        <v>84</v>
      </c>
      <c r="AW141" s="12" t="s">
        <v>32</v>
      </c>
      <c r="AX141" s="12" t="s">
        <v>76</v>
      </c>
      <c r="AY141" s="151" t="s">
        <v>210</v>
      </c>
    </row>
    <row r="142" spans="2:65" s="13" customFormat="1">
      <c r="B142" s="156"/>
      <c r="D142" s="146" t="s">
        <v>221</v>
      </c>
      <c r="E142" s="157" t="s">
        <v>1</v>
      </c>
      <c r="F142" s="158" t="s">
        <v>2678</v>
      </c>
      <c r="H142" s="159">
        <v>8.5399999999999991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76</v>
      </c>
      <c r="AY142" s="157" t="s">
        <v>210</v>
      </c>
    </row>
    <row r="143" spans="2:65" s="13" customFormat="1">
      <c r="B143" s="156"/>
      <c r="D143" s="146" t="s">
        <v>221</v>
      </c>
      <c r="E143" s="157" t="s">
        <v>1</v>
      </c>
      <c r="F143" s="158" t="s">
        <v>2679</v>
      </c>
      <c r="H143" s="159">
        <v>17.920000000000002</v>
      </c>
      <c r="I143" s="160"/>
      <c r="L143" s="156"/>
      <c r="M143" s="161"/>
      <c r="T143" s="162"/>
      <c r="AT143" s="157" t="s">
        <v>221</v>
      </c>
      <c r="AU143" s="157" t="s">
        <v>86</v>
      </c>
      <c r="AV143" s="13" t="s">
        <v>86</v>
      </c>
      <c r="AW143" s="13" t="s">
        <v>32</v>
      </c>
      <c r="AX143" s="13" t="s">
        <v>76</v>
      </c>
      <c r="AY143" s="157" t="s">
        <v>210</v>
      </c>
    </row>
    <row r="144" spans="2:65" s="13" customFormat="1">
      <c r="B144" s="156"/>
      <c r="D144" s="146" t="s">
        <v>221</v>
      </c>
      <c r="E144" s="157" t="s">
        <v>1</v>
      </c>
      <c r="F144" s="158" t="s">
        <v>2680</v>
      </c>
      <c r="H144" s="159">
        <v>2.1</v>
      </c>
      <c r="I144" s="160"/>
      <c r="L144" s="156"/>
      <c r="M144" s="161"/>
      <c r="T144" s="162"/>
      <c r="AT144" s="157" t="s">
        <v>221</v>
      </c>
      <c r="AU144" s="157" t="s">
        <v>86</v>
      </c>
      <c r="AV144" s="13" t="s">
        <v>86</v>
      </c>
      <c r="AW144" s="13" t="s">
        <v>32</v>
      </c>
      <c r="AX144" s="13" t="s">
        <v>76</v>
      </c>
      <c r="AY144" s="157" t="s">
        <v>210</v>
      </c>
    </row>
    <row r="145" spans="2:51" s="13" customFormat="1">
      <c r="B145" s="156"/>
      <c r="D145" s="146" t="s">
        <v>221</v>
      </c>
      <c r="E145" s="157" t="s">
        <v>1</v>
      </c>
      <c r="F145" s="158" t="s">
        <v>2681</v>
      </c>
      <c r="H145" s="159">
        <v>4.0599999999999996</v>
      </c>
      <c r="I145" s="160"/>
      <c r="L145" s="156"/>
      <c r="M145" s="161"/>
      <c r="T145" s="162"/>
      <c r="AT145" s="157" t="s">
        <v>221</v>
      </c>
      <c r="AU145" s="157" t="s">
        <v>86</v>
      </c>
      <c r="AV145" s="13" t="s">
        <v>86</v>
      </c>
      <c r="AW145" s="13" t="s">
        <v>32</v>
      </c>
      <c r="AX145" s="13" t="s">
        <v>76</v>
      </c>
      <c r="AY145" s="157" t="s">
        <v>210</v>
      </c>
    </row>
    <row r="146" spans="2:51" s="15" customFormat="1">
      <c r="B146" s="185"/>
      <c r="D146" s="146" t="s">
        <v>221</v>
      </c>
      <c r="E146" s="186" t="s">
        <v>1389</v>
      </c>
      <c r="F146" s="187" t="s">
        <v>1460</v>
      </c>
      <c r="H146" s="188">
        <v>32.619999999999997</v>
      </c>
      <c r="I146" s="189"/>
      <c r="L146" s="185"/>
      <c r="M146" s="190"/>
      <c r="T146" s="191"/>
      <c r="AT146" s="186" t="s">
        <v>221</v>
      </c>
      <c r="AU146" s="186" t="s">
        <v>86</v>
      </c>
      <c r="AV146" s="15" t="s">
        <v>231</v>
      </c>
      <c r="AW146" s="15" t="s">
        <v>32</v>
      </c>
      <c r="AX146" s="15" t="s">
        <v>76</v>
      </c>
      <c r="AY146" s="186" t="s">
        <v>210</v>
      </c>
    </row>
    <row r="147" spans="2:51" s="12" customFormat="1">
      <c r="B147" s="150"/>
      <c r="D147" s="146" t="s">
        <v>221</v>
      </c>
      <c r="E147" s="151" t="s">
        <v>1</v>
      </c>
      <c r="F147" s="152" t="s">
        <v>1461</v>
      </c>
      <c r="H147" s="151" t="s">
        <v>1</v>
      </c>
      <c r="I147" s="153"/>
      <c r="L147" s="150"/>
      <c r="M147" s="154"/>
      <c r="T147" s="155"/>
      <c r="AT147" s="151" t="s">
        <v>221</v>
      </c>
      <c r="AU147" s="151" t="s">
        <v>86</v>
      </c>
      <c r="AV147" s="12" t="s">
        <v>84</v>
      </c>
      <c r="AW147" s="12" t="s">
        <v>32</v>
      </c>
      <c r="AX147" s="12" t="s">
        <v>76</v>
      </c>
      <c r="AY147" s="151" t="s">
        <v>210</v>
      </c>
    </row>
    <row r="148" spans="2:51" s="13" customFormat="1">
      <c r="B148" s="156"/>
      <c r="D148" s="146" t="s">
        <v>221</v>
      </c>
      <c r="E148" s="157" t="s">
        <v>1</v>
      </c>
      <c r="F148" s="158" t="s">
        <v>2682</v>
      </c>
      <c r="H148" s="159">
        <v>165.9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51" s="13" customFormat="1">
      <c r="B149" s="156"/>
      <c r="D149" s="146" t="s">
        <v>221</v>
      </c>
      <c r="E149" s="157" t="s">
        <v>1</v>
      </c>
      <c r="F149" s="158" t="s">
        <v>2683</v>
      </c>
      <c r="H149" s="159">
        <v>10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51" s="13" customFormat="1">
      <c r="B150" s="156"/>
      <c r="D150" s="146" t="s">
        <v>221</v>
      </c>
      <c r="E150" s="157" t="s">
        <v>1</v>
      </c>
      <c r="F150" s="158" t="s">
        <v>2684</v>
      </c>
      <c r="H150" s="159">
        <v>7.28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51" s="13" customFormat="1">
      <c r="B151" s="156"/>
      <c r="D151" s="146" t="s">
        <v>221</v>
      </c>
      <c r="E151" s="157" t="s">
        <v>1</v>
      </c>
      <c r="F151" s="158" t="s">
        <v>2685</v>
      </c>
      <c r="H151" s="159">
        <v>513.79999999999995</v>
      </c>
      <c r="I151" s="160"/>
      <c r="L151" s="156"/>
      <c r="M151" s="161"/>
      <c r="T151" s="162"/>
      <c r="AT151" s="157" t="s">
        <v>221</v>
      </c>
      <c r="AU151" s="157" t="s">
        <v>86</v>
      </c>
      <c r="AV151" s="13" t="s">
        <v>86</v>
      </c>
      <c r="AW151" s="13" t="s">
        <v>32</v>
      </c>
      <c r="AX151" s="13" t="s">
        <v>76</v>
      </c>
      <c r="AY151" s="157" t="s">
        <v>210</v>
      </c>
    </row>
    <row r="152" spans="2:51" s="13" customFormat="1">
      <c r="B152" s="156"/>
      <c r="D152" s="146" t="s">
        <v>221</v>
      </c>
      <c r="E152" s="157" t="s">
        <v>1</v>
      </c>
      <c r="F152" s="158" t="s">
        <v>2686</v>
      </c>
      <c r="H152" s="159">
        <v>295</v>
      </c>
      <c r="I152" s="160"/>
      <c r="L152" s="156"/>
      <c r="M152" s="161"/>
      <c r="T152" s="162"/>
      <c r="AT152" s="157" t="s">
        <v>221</v>
      </c>
      <c r="AU152" s="157" t="s">
        <v>86</v>
      </c>
      <c r="AV152" s="13" t="s">
        <v>86</v>
      </c>
      <c r="AW152" s="13" t="s">
        <v>32</v>
      </c>
      <c r="AX152" s="13" t="s">
        <v>76</v>
      </c>
      <c r="AY152" s="157" t="s">
        <v>210</v>
      </c>
    </row>
    <row r="153" spans="2:51" s="13" customFormat="1">
      <c r="B153" s="156"/>
      <c r="D153" s="146" t="s">
        <v>221</v>
      </c>
      <c r="E153" s="157" t="s">
        <v>1</v>
      </c>
      <c r="F153" s="158" t="s">
        <v>2687</v>
      </c>
      <c r="H153" s="159">
        <v>65.8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76</v>
      </c>
      <c r="AY153" s="157" t="s">
        <v>210</v>
      </c>
    </row>
    <row r="154" spans="2:51" s="13" customFormat="1">
      <c r="B154" s="156"/>
      <c r="D154" s="146" t="s">
        <v>221</v>
      </c>
      <c r="E154" s="157" t="s">
        <v>1</v>
      </c>
      <c r="F154" s="158" t="s">
        <v>2688</v>
      </c>
      <c r="H154" s="159">
        <v>158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51" s="13" customFormat="1">
      <c r="B155" s="156"/>
      <c r="D155" s="146" t="s">
        <v>221</v>
      </c>
      <c r="E155" s="157" t="s">
        <v>1</v>
      </c>
      <c r="F155" s="158" t="s">
        <v>2689</v>
      </c>
      <c r="H155" s="159">
        <v>72.8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51" s="13" customFormat="1">
      <c r="B156" s="156"/>
      <c r="D156" s="146" t="s">
        <v>221</v>
      </c>
      <c r="E156" s="157" t="s">
        <v>1</v>
      </c>
      <c r="F156" s="158" t="s">
        <v>2690</v>
      </c>
      <c r="H156" s="159">
        <v>6.3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51" s="13" customFormat="1">
      <c r="B157" s="156"/>
      <c r="D157" s="146" t="s">
        <v>221</v>
      </c>
      <c r="E157" s="157" t="s">
        <v>1</v>
      </c>
      <c r="F157" s="158" t="s">
        <v>2691</v>
      </c>
      <c r="H157" s="159">
        <v>7.14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51" s="13" customFormat="1">
      <c r="B158" s="156"/>
      <c r="D158" s="146" t="s">
        <v>221</v>
      </c>
      <c r="E158" s="157" t="s">
        <v>1</v>
      </c>
      <c r="F158" s="158" t="s">
        <v>2692</v>
      </c>
      <c r="H158" s="159">
        <v>7.28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51" s="13" customFormat="1">
      <c r="B159" s="156"/>
      <c r="D159" s="146" t="s">
        <v>221</v>
      </c>
      <c r="E159" s="157" t="s">
        <v>1</v>
      </c>
      <c r="F159" s="158" t="s">
        <v>2693</v>
      </c>
      <c r="H159" s="159">
        <v>7.84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51" s="13" customFormat="1">
      <c r="B160" s="156"/>
      <c r="D160" s="146" t="s">
        <v>221</v>
      </c>
      <c r="E160" s="157" t="s">
        <v>1</v>
      </c>
      <c r="F160" s="158" t="s">
        <v>2694</v>
      </c>
      <c r="H160" s="159">
        <v>9.3800000000000008</v>
      </c>
      <c r="I160" s="160"/>
      <c r="L160" s="156"/>
      <c r="M160" s="161"/>
      <c r="T160" s="162"/>
      <c r="AT160" s="157" t="s">
        <v>221</v>
      </c>
      <c r="AU160" s="157" t="s">
        <v>86</v>
      </c>
      <c r="AV160" s="13" t="s">
        <v>86</v>
      </c>
      <c r="AW160" s="13" t="s">
        <v>32</v>
      </c>
      <c r="AX160" s="13" t="s">
        <v>76</v>
      </c>
      <c r="AY160" s="157" t="s">
        <v>210</v>
      </c>
    </row>
    <row r="161" spans="2:65" s="15" customFormat="1">
      <c r="B161" s="185"/>
      <c r="D161" s="146" t="s">
        <v>221</v>
      </c>
      <c r="E161" s="186" t="s">
        <v>1472</v>
      </c>
      <c r="F161" s="187" t="s">
        <v>1460</v>
      </c>
      <c r="H161" s="188">
        <v>1326.52</v>
      </c>
      <c r="I161" s="189"/>
      <c r="L161" s="185"/>
      <c r="M161" s="190"/>
      <c r="T161" s="191"/>
      <c r="AT161" s="186" t="s">
        <v>221</v>
      </c>
      <c r="AU161" s="186" t="s">
        <v>86</v>
      </c>
      <c r="AV161" s="15" t="s">
        <v>231</v>
      </c>
      <c r="AW161" s="15" t="s">
        <v>32</v>
      </c>
      <c r="AX161" s="15" t="s">
        <v>76</v>
      </c>
      <c r="AY161" s="186" t="s">
        <v>210</v>
      </c>
    </row>
    <row r="162" spans="2:65" s="14" customFormat="1">
      <c r="B162" s="163"/>
      <c r="D162" s="146" t="s">
        <v>221</v>
      </c>
      <c r="E162" s="164" t="s">
        <v>1473</v>
      </c>
      <c r="F162" s="165" t="s">
        <v>224</v>
      </c>
      <c r="H162" s="166">
        <v>1359.14</v>
      </c>
      <c r="I162" s="167"/>
      <c r="L162" s="163"/>
      <c r="M162" s="168"/>
      <c r="T162" s="169"/>
      <c r="AT162" s="164" t="s">
        <v>221</v>
      </c>
      <c r="AU162" s="164" t="s">
        <v>86</v>
      </c>
      <c r="AV162" s="14" t="s">
        <v>217</v>
      </c>
      <c r="AW162" s="14" t="s">
        <v>32</v>
      </c>
      <c r="AX162" s="14" t="s">
        <v>84</v>
      </c>
      <c r="AY162" s="164" t="s">
        <v>210</v>
      </c>
    </row>
    <row r="163" spans="2:65" s="1" customFormat="1" ht="66.75" customHeight="1">
      <c r="B163" s="32"/>
      <c r="C163" s="133" t="s">
        <v>217</v>
      </c>
      <c r="D163" s="133" t="s">
        <v>212</v>
      </c>
      <c r="E163" s="134" t="s">
        <v>1474</v>
      </c>
      <c r="F163" s="135" t="s">
        <v>1475</v>
      </c>
      <c r="G163" s="136" t="s">
        <v>215</v>
      </c>
      <c r="H163" s="137">
        <v>8.4</v>
      </c>
      <c r="I163" s="138"/>
      <c r="J163" s="139">
        <f>ROUND(I163*H163,2)</f>
        <v>0</v>
      </c>
      <c r="K163" s="135" t="s">
        <v>1</v>
      </c>
      <c r="L163" s="32"/>
      <c r="M163" s="140" t="s">
        <v>1</v>
      </c>
      <c r="N163" s="141" t="s">
        <v>41</v>
      </c>
      <c r="P163" s="142">
        <f>O163*H163</f>
        <v>0</v>
      </c>
      <c r="Q163" s="142">
        <v>0</v>
      </c>
      <c r="R163" s="142">
        <f>Q163*H163</f>
        <v>0</v>
      </c>
      <c r="S163" s="142">
        <v>0.28999999999999998</v>
      </c>
      <c r="T163" s="143">
        <f>S163*H163</f>
        <v>2.4359999999999999</v>
      </c>
      <c r="AR163" s="144" t="s">
        <v>217</v>
      </c>
      <c r="AT163" s="144" t="s">
        <v>212</v>
      </c>
      <c r="AU163" s="144" t="s">
        <v>86</v>
      </c>
      <c r="AY163" s="17" t="s">
        <v>210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7" t="s">
        <v>84</v>
      </c>
      <c r="BK163" s="145">
        <f>ROUND(I163*H163,2)</f>
        <v>0</v>
      </c>
      <c r="BL163" s="17" t="s">
        <v>217</v>
      </c>
      <c r="BM163" s="144" t="s">
        <v>2695</v>
      </c>
    </row>
    <row r="164" spans="2:65" s="13" customFormat="1">
      <c r="B164" s="156"/>
      <c r="D164" s="146" t="s">
        <v>221</v>
      </c>
      <c r="E164" s="157" t="s">
        <v>1</v>
      </c>
      <c r="F164" s="158" t="s">
        <v>1386</v>
      </c>
      <c r="H164" s="159">
        <v>8.4</v>
      </c>
      <c r="I164" s="160"/>
      <c r="L164" s="156"/>
      <c r="M164" s="161"/>
      <c r="T164" s="162"/>
      <c r="AT164" s="157" t="s">
        <v>221</v>
      </c>
      <c r="AU164" s="157" t="s">
        <v>86</v>
      </c>
      <c r="AV164" s="13" t="s">
        <v>86</v>
      </c>
      <c r="AW164" s="13" t="s">
        <v>32</v>
      </c>
      <c r="AX164" s="13" t="s">
        <v>84</v>
      </c>
      <c r="AY164" s="157" t="s">
        <v>210</v>
      </c>
    </row>
    <row r="165" spans="2:65" s="1" customFormat="1" ht="44.25" customHeight="1">
      <c r="B165" s="32"/>
      <c r="C165" s="133" t="s">
        <v>245</v>
      </c>
      <c r="D165" s="133" t="s">
        <v>212</v>
      </c>
      <c r="E165" s="134" t="s">
        <v>1477</v>
      </c>
      <c r="F165" s="135" t="s">
        <v>1478</v>
      </c>
      <c r="G165" s="136" t="s">
        <v>215</v>
      </c>
      <c r="H165" s="137">
        <v>44.27</v>
      </c>
      <c r="I165" s="138"/>
      <c r="J165" s="139">
        <f>ROUND(I165*H165,2)</f>
        <v>0</v>
      </c>
      <c r="K165" s="135" t="s">
        <v>1</v>
      </c>
      <c r="L165" s="32"/>
      <c r="M165" s="140" t="s">
        <v>1</v>
      </c>
      <c r="N165" s="141" t="s">
        <v>41</v>
      </c>
      <c r="P165" s="142">
        <f>O165*H165</f>
        <v>0</v>
      </c>
      <c r="Q165" s="142">
        <v>1.0000000000000001E-5</v>
      </c>
      <c r="R165" s="142">
        <f>Q165*H165</f>
        <v>4.4270000000000008E-4</v>
      </c>
      <c r="S165" s="142">
        <v>9.1999999999999998E-2</v>
      </c>
      <c r="T165" s="143">
        <f>S165*H165</f>
        <v>4.0728400000000002</v>
      </c>
      <c r="AR165" s="144" t="s">
        <v>217</v>
      </c>
      <c r="AT165" s="144" t="s">
        <v>212</v>
      </c>
      <c r="AU165" s="144" t="s">
        <v>86</v>
      </c>
      <c r="AY165" s="17" t="s">
        <v>210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7" t="s">
        <v>84</v>
      </c>
      <c r="BK165" s="145">
        <f>ROUND(I165*H165,2)</f>
        <v>0</v>
      </c>
      <c r="BL165" s="17" t="s">
        <v>217</v>
      </c>
      <c r="BM165" s="144" t="s">
        <v>2696</v>
      </c>
    </row>
    <row r="166" spans="2:65" s="12" customFormat="1">
      <c r="B166" s="150"/>
      <c r="D166" s="146" t="s">
        <v>221</v>
      </c>
      <c r="E166" s="151" t="s">
        <v>1</v>
      </c>
      <c r="F166" s="152" t="s">
        <v>1457</v>
      </c>
      <c r="H166" s="151" t="s">
        <v>1</v>
      </c>
      <c r="I166" s="153"/>
      <c r="L166" s="150"/>
      <c r="M166" s="154"/>
      <c r="T166" s="155"/>
      <c r="AT166" s="151" t="s">
        <v>221</v>
      </c>
      <c r="AU166" s="151" t="s">
        <v>86</v>
      </c>
      <c r="AV166" s="12" t="s">
        <v>84</v>
      </c>
      <c r="AW166" s="12" t="s">
        <v>32</v>
      </c>
      <c r="AX166" s="12" t="s">
        <v>76</v>
      </c>
      <c r="AY166" s="151" t="s">
        <v>210</v>
      </c>
    </row>
    <row r="167" spans="2:65" s="13" customFormat="1">
      <c r="B167" s="156"/>
      <c r="D167" s="146" t="s">
        <v>221</v>
      </c>
      <c r="E167" s="157" t="s">
        <v>1</v>
      </c>
      <c r="F167" s="158" t="s">
        <v>2697</v>
      </c>
      <c r="H167" s="159">
        <v>11.59</v>
      </c>
      <c r="I167" s="160"/>
      <c r="L167" s="156"/>
      <c r="M167" s="161"/>
      <c r="T167" s="162"/>
      <c r="AT167" s="157" t="s">
        <v>221</v>
      </c>
      <c r="AU167" s="157" t="s">
        <v>86</v>
      </c>
      <c r="AV167" s="13" t="s">
        <v>86</v>
      </c>
      <c r="AW167" s="13" t="s">
        <v>32</v>
      </c>
      <c r="AX167" s="13" t="s">
        <v>76</v>
      </c>
      <c r="AY167" s="157" t="s">
        <v>210</v>
      </c>
    </row>
    <row r="168" spans="2:65" s="13" customFormat="1">
      <c r="B168" s="156"/>
      <c r="D168" s="146" t="s">
        <v>221</v>
      </c>
      <c r="E168" s="157" t="s">
        <v>1</v>
      </c>
      <c r="F168" s="158" t="s">
        <v>2698</v>
      </c>
      <c r="H168" s="159">
        <v>24.32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76</v>
      </c>
      <c r="AY168" s="157" t="s">
        <v>210</v>
      </c>
    </row>
    <row r="169" spans="2:65" s="13" customFormat="1">
      <c r="B169" s="156"/>
      <c r="D169" s="146" t="s">
        <v>221</v>
      </c>
      <c r="E169" s="157" t="s">
        <v>1</v>
      </c>
      <c r="F169" s="158" t="s">
        <v>2699</v>
      </c>
      <c r="H169" s="159">
        <v>2.85</v>
      </c>
      <c r="I169" s="160"/>
      <c r="L169" s="156"/>
      <c r="M169" s="161"/>
      <c r="T169" s="162"/>
      <c r="AT169" s="157" t="s">
        <v>221</v>
      </c>
      <c r="AU169" s="157" t="s">
        <v>86</v>
      </c>
      <c r="AV169" s="13" t="s">
        <v>86</v>
      </c>
      <c r="AW169" s="13" t="s">
        <v>32</v>
      </c>
      <c r="AX169" s="13" t="s">
        <v>76</v>
      </c>
      <c r="AY169" s="157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2700</v>
      </c>
      <c r="H170" s="159">
        <v>5.51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4" customFormat="1">
      <c r="B171" s="163"/>
      <c r="D171" s="146" t="s">
        <v>221</v>
      </c>
      <c r="E171" s="164" t="s">
        <v>1392</v>
      </c>
      <c r="F171" s="165" t="s">
        <v>224</v>
      </c>
      <c r="H171" s="166">
        <v>44.27</v>
      </c>
      <c r="I171" s="167"/>
      <c r="L171" s="163"/>
      <c r="M171" s="168"/>
      <c r="T171" s="169"/>
      <c r="AT171" s="164" t="s">
        <v>221</v>
      </c>
      <c r="AU171" s="164" t="s">
        <v>86</v>
      </c>
      <c r="AV171" s="14" t="s">
        <v>217</v>
      </c>
      <c r="AW171" s="14" t="s">
        <v>32</v>
      </c>
      <c r="AX171" s="14" t="s">
        <v>84</v>
      </c>
      <c r="AY171" s="164" t="s">
        <v>210</v>
      </c>
    </row>
    <row r="172" spans="2:65" s="1" customFormat="1" ht="44.25" customHeight="1">
      <c r="B172" s="32"/>
      <c r="C172" s="133" t="s">
        <v>251</v>
      </c>
      <c r="D172" s="133" t="s">
        <v>212</v>
      </c>
      <c r="E172" s="134" t="s">
        <v>1482</v>
      </c>
      <c r="F172" s="135" t="s">
        <v>1483</v>
      </c>
      <c r="G172" s="136" t="s">
        <v>240</v>
      </c>
      <c r="H172" s="137">
        <v>3</v>
      </c>
      <c r="I172" s="138"/>
      <c r="J172" s="139">
        <f>ROUND(I172*H172,2)</f>
        <v>0</v>
      </c>
      <c r="K172" s="135" t="s">
        <v>1</v>
      </c>
      <c r="L172" s="32"/>
      <c r="M172" s="140" t="s">
        <v>1</v>
      </c>
      <c r="N172" s="141" t="s">
        <v>41</v>
      </c>
      <c r="P172" s="142">
        <f>O172*H172</f>
        <v>0</v>
      </c>
      <c r="Q172" s="142">
        <v>0</v>
      </c>
      <c r="R172" s="142">
        <f>Q172*H172</f>
        <v>0</v>
      </c>
      <c r="S172" s="142">
        <v>0.23</v>
      </c>
      <c r="T172" s="143">
        <f>S172*H172</f>
        <v>0.69000000000000006</v>
      </c>
      <c r="AR172" s="144" t="s">
        <v>217</v>
      </c>
      <c r="AT172" s="144" t="s">
        <v>212</v>
      </c>
      <c r="AU172" s="144" t="s">
        <v>86</v>
      </c>
      <c r="AY172" s="17" t="s">
        <v>210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7" t="s">
        <v>84</v>
      </c>
      <c r="BK172" s="145">
        <f>ROUND(I172*H172,2)</f>
        <v>0</v>
      </c>
      <c r="BL172" s="17" t="s">
        <v>217</v>
      </c>
      <c r="BM172" s="144" t="s">
        <v>2701</v>
      </c>
    </row>
    <row r="173" spans="2:65" s="1" customFormat="1" ht="24.25" customHeight="1">
      <c r="B173" s="32"/>
      <c r="C173" s="133" t="s">
        <v>257</v>
      </c>
      <c r="D173" s="133" t="s">
        <v>212</v>
      </c>
      <c r="E173" s="134" t="s">
        <v>1485</v>
      </c>
      <c r="F173" s="135" t="s">
        <v>1486</v>
      </c>
      <c r="G173" s="136" t="s">
        <v>1487</v>
      </c>
      <c r="H173" s="137">
        <v>280</v>
      </c>
      <c r="I173" s="138"/>
      <c r="J173" s="139">
        <f>ROUND(I173*H173,2)</f>
        <v>0</v>
      </c>
      <c r="K173" s="135" t="s">
        <v>1</v>
      </c>
      <c r="L173" s="32"/>
      <c r="M173" s="140" t="s">
        <v>1</v>
      </c>
      <c r="N173" s="141" t="s">
        <v>41</v>
      </c>
      <c r="P173" s="142">
        <f>O173*H173</f>
        <v>0</v>
      </c>
      <c r="Q173" s="142">
        <v>3.0000000000000001E-5</v>
      </c>
      <c r="R173" s="142">
        <f>Q173*H173</f>
        <v>8.3999999999999995E-3</v>
      </c>
      <c r="S173" s="142">
        <v>0</v>
      </c>
      <c r="T173" s="143">
        <f>S173*H173</f>
        <v>0</v>
      </c>
      <c r="AR173" s="144" t="s">
        <v>217</v>
      </c>
      <c r="AT173" s="144" t="s">
        <v>212</v>
      </c>
      <c r="AU173" s="144" t="s">
        <v>86</v>
      </c>
      <c r="AY173" s="17" t="s">
        <v>210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7" t="s">
        <v>84</v>
      </c>
      <c r="BK173" s="145">
        <f>ROUND(I173*H173,2)</f>
        <v>0</v>
      </c>
      <c r="BL173" s="17" t="s">
        <v>217</v>
      </c>
      <c r="BM173" s="144" t="s">
        <v>2702</v>
      </c>
    </row>
    <row r="174" spans="2:65" s="13" customFormat="1">
      <c r="B174" s="156"/>
      <c r="D174" s="146" t="s">
        <v>221</v>
      </c>
      <c r="E174" s="157" t="s">
        <v>1</v>
      </c>
      <c r="F174" s="158" t="s">
        <v>2703</v>
      </c>
      <c r="H174" s="159">
        <v>280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84</v>
      </c>
      <c r="AY174" s="157" t="s">
        <v>210</v>
      </c>
    </row>
    <row r="175" spans="2:65" s="1" customFormat="1" ht="37.9" customHeight="1">
      <c r="B175" s="32"/>
      <c r="C175" s="133" t="s">
        <v>263</v>
      </c>
      <c r="D175" s="133" t="s">
        <v>212</v>
      </c>
      <c r="E175" s="134" t="s">
        <v>1490</v>
      </c>
      <c r="F175" s="135" t="s">
        <v>1491</v>
      </c>
      <c r="G175" s="136" t="s">
        <v>1492</v>
      </c>
      <c r="H175" s="137">
        <v>70</v>
      </c>
      <c r="I175" s="138"/>
      <c r="J175" s="139">
        <f>ROUND(I175*H175,2)</f>
        <v>0</v>
      </c>
      <c r="K175" s="135" t="s">
        <v>1</v>
      </c>
      <c r="L175" s="32"/>
      <c r="M175" s="140" t="s">
        <v>1</v>
      </c>
      <c r="N175" s="141" t="s">
        <v>41</v>
      </c>
      <c r="P175" s="142">
        <f>O175*H175</f>
        <v>0</v>
      </c>
      <c r="Q175" s="142">
        <v>0</v>
      </c>
      <c r="R175" s="142">
        <f>Q175*H175</f>
        <v>0</v>
      </c>
      <c r="S175" s="142">
        <v>0</v>
      </c>
      <c r="T175" s="143">
        <f>S175*H175</f>
        <v>0</v>
      </c>
      <c r="AR175" s="144" t="s">
        <v>217</v>
      </c>
      <c r="AT175" s="144" t="s">
        <v>212</v>
      </c>
      <c r="AU175" s="144" t="s">
        <v>86</v>
      </c>
      <c r="AY175" s="17" t="s">
        <v>210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7" t="s">
        <v>84</v>
      </c>
      <c r="BK175" s="145">
        <f>ROUND(I175*H175,2)</f>
        <v>0</v>
      </c>
      <c r="BL175" s="17" t="s">
        <v>217</v>
      </c>
      <c r="BM175" s="144" t="s">
        <v>2704</v>
      </c>
    </row>
    <row r="176" spans="2:65" s="1" customFormat="1" ht="90" customHeight="1">
      <c r="B176" s="32"/>
      <c r="C176" s="133" t="s">
        <v>269</v>
      </c>
      <c r="D176" s="133" t="s">
        <v>212</v>
      </c>
      <c r="E176" s="134" t="s">
        <v>2131</v>
      </c>
      <c r="F176" s="135" t="s">
        <v>2132</v>
      </c>
      <c r="G176" s="136" t="s">
        <v>240</v>
      </c>
      <c r="H176" s="137">
        <v>2.8</v>
      </c>
      <c r="I176" s="138"/>
      <c r="J176" s="139">
        <f>ROUND(I176*H176,2)</f>
        <v>0</v>
      </c>
      <c r="K176" s="135" t="s">
        <v>1</v>
      </c>
      <c r="L176" s="32"/>
      <c r="M176" s="140" t="s">
        <v>1</v>
      </c>
      <c r="N176" s="141" t="s">
        <v>41</v>
      </c>
      <c r="P176" s="142">
        <f>O176*H176</f>
        <v>0</v>
      </c>
      <c r="Q176" s="142">
        <v>8.6800000000000002E-3</v>
      </c>
      <c r="R176" s="142">
        <f>Q176*H176</f>
        <v>2.4303999999999999E-2</v>
      </c>
      <c r="S176" s="142">
        <v>0</v>
      </c>
      <c r="T176" s="143">
        <f>S176*H176</f>
        <v>0</v>
      </c>
      <c r="AR176" s="144" t="s">
        <v>217</v>
      </c>
      <c r="AT176" s="144" t="s">
        <v>212</v>
      </c>
      <c r="AU176" s="144" t="s">
        <v>86</v>
      </c>
      <c r="AY176" s="17" t="s">
        <v>210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7" t="s">
        <v>84</v>
      </c>
      <c r="BK176" s="145">
        <f>ROUND(I176*H176,2)</f>
        <v>0</v>
      </c>
      <c r="BL176" s="17" t="s">
        <v>217</v>
      </c>
      <c r="BM176" s="144" t="s">
        <v>2705</v>
      </c>
    </row>
    <row r="177" spans="2:65" s="13" customFormat="1">
      <c r="B177" s="156"/>
      <c r="D177" s="146" t="s">
        <v>221</v>
      </c>
      <c r="E177" s="157" t="s">
        <v>1</v>
      </c>
      <c r="F177" s="158" t="s">
        <v>2706</v>
      </c>
      <c r="H177" s="159">
        <v>2.8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84</v>
      </c>
      <c r="AY177" s="157" t="s">
        <v>210</v>
      </c>
    </row>
    <row r="178" spans="2:65" s="1" customFormat="1" ht="90" customHeight="1">
      <c r="B178" s="32"/>
      <c r="C178" s="133" t="s">
        <v>276</v>
      </c>
      <c r="D178" s="133" t="s">
        <v>212</v>
      </c>
      <c r="E178" s="134" t="s">
        <v>309</v>
      </c>
      <c r="F178" s="135" t="s">
        <v>310</v>
      </c>
      <c r="G178" s="136" t="s">
        <v>240</v>
      </c>
      <c r="H178" s="137">
        <v>163.6</v>
      </c>
      <c r="I178" s="138"/>
      <c r="J178" s="139">
        <f>ROUND(I178*H178,2)</f>
        <v>0</v>
      </c>
      <c r="K178" s="135" t="s">
        <v>1</v>
      </c>
      <c r="L178" s="32"/>
      <c r="M178" s="140" t="s">
        <v>1</v>
      </c>
      <c r="N178" s="141" t="s">
        <v>41</v>
      </c>
      <c r="P178" s="142">
        <f>O178*H178</f>
        <v>0</v>
      </c>
      <c r="Q178" s="142">
        <v>3.6900000000000002E-2</v>
      </c>
      <c r="R178" s="142">
        <f>Q178*H178</f>
        <v>6.0368399999999998</v>
      </c>
      <c r="S178" s="142">
        <v>0</v>
      </c>
      <c r="T178" s="143">
        <f>S178*H178</f>
        <v>0</v>
      </c>
      <c r="AR178" s="144" t="s">
        <v>217</v>
      </c>
      <c r="AT178" s="144" t="s">
        <v>212</v>
      </c>
      <c r="AU178" s="144" t="s">
        <v>86</v>
      </c>
      <c r="AY178" s="17" t="s">
        <v>210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7" t="s">
        <v>84</v>
      </c>
      <c r="BK178" s="145">
        <f>ROUND(I178*H178,2)</f>
        <v>0</v>
      </c>
      <c r="BL178" s="17" t="s">
        <v>217</v>
      </c>
      <c r="BM178" s="144" t="s">
        <v>2707</v>
      </c>
    </row>
    <row r="179" spans="2:65" s="13" customFormat="1">
      <c r="B179" s="156"/>
      <c r="D179" s="146" t="s">
        <v>221</v>
      </c>
      <c r="E179" s="157" t="s">
        <v>1</v>
      </c>
      <c r="F179" s="158" t="s">
        <v>1495</v>
      </c>
      <c r="H179" s="159">
        <v>1.4</v>
      </c>
      <c r="I179" s="160"/>
      <c r="L179" s="156"/>
      <c r="M179" s="161"/>
      <c r="T179" s="162"/>
      <c r="AT179" s="157" t="s">
        <v>221</v>
      </c>
      <c r="AU179" s="157" t="s">
        <v>86</v>
      </c>
      <c r="AV179" s="13" t="s">
        <v>86</v>
      </c>
      <c r="AW179" s="13" t="s">
        <v>32</v>
      </c>
      <c r="AX179" s="13" t="s">
        <v>76</v>
      </c>
      <c r="AY179" s="157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1496</v>
      </c>
      <c r="H180" s="159">
        <v>2.8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3" customFormat="1">
      <c r="B181" s="156"/>
      <c r="D181" s="146" t="s">
        <v>221</v>
      </c>
      <c r="E181" s="157" t="s">
        <v>1</v>
      </c>
      <c r="F181" s="158" t="s">
        <v>2708</v>
      </c>
      <c r="H181" s="159">
        <v>5.6</v>
      </c>
      <c r="I181" s="160"/>
      <c r="L181" s="156"/>
      <c r="M181" s="161"/>
      <c r="T181" s="162"/>
      <c r="AT181" s="157" t="s">
        <v>221</v>
      </c>
      <c r="AU181" s="157" t="s">
        <v>86</v>
      </c>
      <c r="AV181" s="13" t="s">
        <v>86</v>
      </c>
      <c r="AW181" s="13" t="s">
        <v>32</v>
      </c>
      <c r="AX181" s="13" t="s">
        <v>76</v>
      </c>
      <c r="AY181" s="157" t="s">
        <v>210</v>
      </c>
    </row>
    <row r="182" spans="2:65" s="13" customFormat="1">
      <c r="B182" s="156"/>
      <c r="D182" s="146" t="s">
        <v>221</v>
      </c>
      <c r="E182" s="157" t="s">
        <v>1</v>
      </c>
      <c r="F182" s="158" t="s">
        <v>2709</v>
      </c>
      <c r="H182" s="159">
        <v>22.4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2710</v>
      </c>
      <c r="H183" s="159">
        <v>8.4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76</v>
      </c>
      <c r="AY183" s="157" t="s">
        <v>210</v>
      </c>
    </row>
    <row r="184" spans="2:65" s="13" customFormat="1">
      <c r="B184" s="156"/>
      <c r="D184" s="146" t="s">
        <v>221</v>
      </c>
      <c r="E184" s="157" t="s">
        <v>1</v>
      </c>
      <c r="F184" s="158" t="s">
        <v>2711</v>
      </c>
      <c r="H184" s="159">
        <v>123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76</v>
      </c>
      <c r="AY184" s="157" t="s">
        <v>210</v>
      </c>
    </row>
    <row r="185" spans="2:65" s="14" customFormat="1">
      <c r="B185" s="163"/>
      <c r="D185" s="146" t="s">
        <v>221</v>
      </c>
      <c r="E185" s="164" t="s">
        <v>1</v>
      </c>
      <c r="F185" s="165" t="s">
        <v>224</v>
      </c>
      <c r="H185" s="166">
        <v>163.6</v>
      </c>
      <c r="I185" s="167"/>
      <c r="L185" s="163"/>
      <c r="M185" s="168"/>
      <c r="T185" s="169"/>
      <c r="AT185" s="164" t="s">
        <v>221</v>
      </c>
      <c r="AU185" s="164" t="s">
        <v>86</v>
      </c>
      <c r="AV185" s="14" t="s">
        <v>217</v>
      </c>
      <c r="AW185" s="14" t="s">
        <v>32</v>
      </c>
      <c r="AX185" s="14" t="s">
        <v>84</v>
      </c>
      <c r="AY185" s="164" t="s">
        <v>210</v>
      </c>
    </row>
    <row r="186" spans="2:65" s="1" customFormat="1" ht="101.25" customHeight="1">
      <c r="B186" s="32"/>
      <c r="C186" s="133" t="s">
        <v>286</v>
      </c>
      <c r="D186" s="133" t="s">
        <v>212</v>
      </c>
      <c r="E186" s="134" t="s">
        <v>1502</v>
      </c>
      <c r="F186" s="135" t="s">
        <v>1503</v>
      </c>
      <c r="G186" s="136" t="s">
        <v>240</v>
      </c>
      <c r="H186" s="137">
        <v>52.4</v>
      </c>
      <c r="I186" s="138"/>
      <c r="J186" s="139">
        <f>ROUND(I186*H186,2)</f>
        <v>0</v>
      </c>
      <c r="K186" s="135" t="s">
        <v>1</v>
      </c>
      <c r="L186" s="32"/>
      <c r="M186" s="140" t="s">
        <v>1</v>
      </c>
      <c r="N186" s="141" t="s">
        <v>41</v>
      </c>
      <c r="P186" s="142">
        <f>O186*H186</f>
        <v>0</v>
      </c>
      <c r="Q186" s="142">
        <v>1.269E-2</v>
      </c>
      <c r="R186" s="142">
        <f>Q186*H186</f>
        <v>0.66495599999999999</v>
      </c>
      <c r="S186" s="142">
        <v>0</v>
      </c>
      <c r="T186" s="143">
        <f>S186*H186</f>
        <v>0</v>
      </c>
      <c r="AR186" s="144" t="s">
        <v>217</v>
      </c>
      <c r="AT186" s="144" t="s">
        <v>212</v>
      </c>
      <c r="AU186" s="144" t="s">
        <v>86</v>
      </c>
      <c r="AY186" s="17" t="s">
        <v>210</v>
      </c>
      <c r="BE186" s="145">
        <f>IF(N186="základní",J186,0)</f>
        <v>0</v>
      </c>
      <c r="BF186" s="145">
        <f>IF(N186="snížená",J186,0)</f>
        <v>0</v>
      </c>
      <c r="BG186" s="145">
        <f>IF(N186="zákl. přenesená",J186,0)</f>
        <v>0</v>
      </c>
      <c r="BH186" s="145">
        <f>IF(N186="sníž. přenesená",J186,0)</f>
        <v>0</v>
      </c>
      <c r="BI186" s="145">
        <f>IF(N186="nulová",J186,0)</f>
        <v>0</v>
      </c>
      <c r="BJ186" s="17" t="s">
        <v>84</v>
      </c>
      <c r="BK186" s="145">
        <f>ROUND(I186*H186,2)</f>
        <v>0</v>
      </c>
      <c r="BL186" s="17" t="s">
        <v>217</v>
      </c>
      <c r="BM186" s="144" t="s">
        <v>2712</v>
      </c>
    </row>
    <row r="187" spans="2:65" s="13" customFormat="1">
      <c r="B187" s="156"/>
      <c r="D187" s="146" t="s">
        <v>221</v>
      </c>
      <c r="E187" s="157" t="s">
        <v>1</v>
      </c>
      <c r="F187" s="158" t="s">
        <v>2713</v>
      </c>
      <c r="H187" s="159">
        <v>2.4</v>
      </c>
      <c r="I187" s="160"/>
      <c r="L187" s="156"/>
      <c r="M187" s="161"/>
      <c r="T187" s="162"/>
      <c r="AT187" s="157" t="s">
        <v>221</v>
      </c>
      <c r="AU187" s="157" t="s">
        <v>86</v>
      </c>
      <c r="AV187" s="13" t="s">
        <v>86</v>
      </c>
      <c r="AW187" s="13" t="s">
        <v>32</v>
      </c>
      <c r="AX187" s="13" t="s">
        <v>76</v>
      </c>
      <c r="AY187" s="157" t="s">
        <v>210</v>
      </c>
    </row>
    <row r="188" spans="2:65" s="13" customFormat="1">
      <c r="B188" s="156"/>
      <c r="D188" s="146" t="s">
        <v>221</v>
      </c>
      <c r="E188" s="157" t="s">
        <v>1</v>
      </c>
      <c r="F188" s="158" t="s">
        <v>2714</v>
      </c>
      <c r="H188" s="159">
        <v>4.2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65" s="13" customFormat="1">
      <c r="B189" s="156"/>
      <c r="D189" s="146" t="s">
        <v>221</v>
      </c>
      <c r="E189" s="157" t="s">
        <v>1</v>
      </c>
      <c r="F189" s="158" t="s">
        <v>2142</v>
      </c>
      <c r="H189" s="159">
        <v>2.8</v>
      </c>
      <c r="I189" s="160"/>
      <c r="L189" s="156"/>
      <c r="M189" s="161"/>
      <c r="T189" s="162"/>
      <c r="AT189" s="157" t="s">
        <v>221</v>
      </c>
      <c r="AU189" s="157" t="s">
        <v>86</v>
      </c>
      <c r="AV189" s="13" t="s">
        <v>86</v>
      </c>
      <c r="AW189" s="13" t="s">
        <v>32</v>
      </c>
      <c r="AX189" s="13" t="s">
        <v>76</v>
      </c>
      <c r="AY189" s="157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2141</v>
      </c>
      <c r="H190" s="159">
        <v>5.6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3" customFormat="1">
      <c r="B191" s="156"/>
      <c r="D191" s="146" t="s">
        <v>221</v>
      </c>
      <c r="E191" s="157" t="s">
        <v>1</v>
      </c>
      <c r="F191" s="158" t="s">
        <v>2715</v>
      </c>
      <c r="H191" s="159">
        <v>1.4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65" s="13" customFormat="1">
      <c r="B192" s="156"/>
      <c r="D192" s="146" t="s">
        <v>221</v>
      </c>
      <c r="E192" s="157" t="s">
        <v>1</v>
      </c>
      <c r="F192" s="158" t="s">
        <v>2716</v>
      </c>
      <c r="H192" s="159">
        <v>7</v>
      </c>
      <c r="I192" s="160"/>
      <c r="L192" s="156"/>
      <c r="M192" s="161"/>
      <c r="T192" s="162"/>
      <c r="AT192" s="157" t="s">
        <v>221</v>
      </c>
      <c r="AU192" s="157" t="s">
        <v>86</v>
      </c>
      <c r="AV192" s="13" t="s">
        <v>86</v>
      </c>
      <c r="AW192" s="13" t="s">
        <v>32</v>
      </c>
      <c r="AX192" s="13" t="s">
        <v>76</v>
      </c>
      <c r="AY192" s="157" t="s">
        <v>210</v>
      </c>
    </row>
    <row r="193" spans="2:65" s="13" customFormat="1">
      <c r="B193" s="156"/>
      <c r="D193" s="146" t="s">
        <v>221</v>
      </c>
      <c r="E193" s="157" t="s">
        <v>1</v>
      </c>
      <c r="F193" s="158" t="s">
        <v>2717</v>
      </c>
      <c r="H193" s="159">
        <v>9</v>
      </c>
      <c r="I193" s="160"/>
      <c r="L193" s="156"/>
      <c r="M193" s="161"/>
      <c r="T193" s="162"/>
      <c r="AT193" s="157" t="s">
        <v>221</v>
      </c>
      <c r="AU193" s="157" t="s">
        <v>86</v>
      </c>
      <c r="AV193" s="13" t="s">
        <v>86</v>
      </c>
      <c r="AW193" s="13" t="s">
        <v>32</v>
      </c>
      <c r="AX193" s="13" t="s">
        <v>76</v>
      </c>
      <c r="AY193" s="157" t="s">
        <v>210</v>
      </c>
    </row>
    <row r="194" spans="2:65" s="13" customFormat="1">
      <c r="B194" s="156"/>
      <c r="D194" s="146" t="s">
        <v>221</v>
      </c>
      <c r="E194" s="157" t="s">
        <v>1</v>
      </c>
      <c r="F194" s="158" t="s">
        <v>2718</v>
      </c>
      <c r="H194" s="159">
        <v>20</v>
      </c>
      <c r="I194" s="160"/>
      <c r="L194" s="156"/>
      <c r="M194" s="161"/>
      <c r="T194" s="162"/>
      <c r="AT194" s="157" t="s">
        <v>221</v>
      </c>
      <c r="AU194" s="157" t="s">
        <v>86</v>
      </c>
      <c r="AV194" s="13" t="s">
        <v>86</v>
      </c>
      <c r="AW194" s="13" t="s">
        <v>32</v>
      </c>
      <c r="AX194" s="13" t="s">
        <v>76</v>
      </c>
      <c r="AY194" s="157" t="s">
        <v>210</v>
      </c>
    </row>
    <row r="195" spans="2:65" s="14" customFormat="1">
      <c r="B195" s="163"/>
      <c r="D195" s="146" t="s">
        <v>221</v>
      </c>
      <c r="E195" s="164" t="s">
        <v>1</v>
      </c>
      <c r="F195" s="165" t="s">
        <v>224</v>
      </c>
      <c r="H195" s="166">
        <v>52.4</v>
      </c>
      <c r="I195" s="167"/>
      <c r="L195" s="163"/>
      <c r="M195" s="168"/>
      <c r="T195" s="169"/>
      <c r="AT195" s="164" t="s">
        <v>221</v>
      </c>
      <c r="AU195" s="164" t="s">
        <v>86</v>
      </c>
      <c r="AV195" s="14" t="s">
        <v>217</v>
      </c>
      <c r="AW195" s="14" t="s">
        <v>32</v>
      </c>
      <c r="AX195" s="14" t="s">
        <v>84</v>
      </c>
      <c r="AY195" s="164" t="s">
        <v>210</v>
      </c>
    </row>
    <row r="196" spans="2:65" s="1" customFormat="1" ht="90" customHeight="1">
      <c r="B196" s="32"/>
      <c r="C196" s="133" t="s">
        <v>8</v>
      </c>
      <c r="D196" s="133" t="s">
        <v>212</v>
      </c>
      <c r="E196" s="134" t="s">
        <v>1510</v>
      </c>
      <c r="F196" s="135" t="s">
        <v>1511</v>
      </c>
      <c r="G196" s="136" t="s">
        <v>240</v>
      </c>
      <c r="H196" s="137">
        <v>32.4</v>
      </c>
      <c r="I196" s="138"/>
      <c r="J196" s="139">
        <f>ROUND(I196*H196,2)</f>
        <v>0</v>
      </c>
      <c r="K196" s="135" t="s">
        <v>1</v>
      </c>
      <c r="L196" s="32"/>
      <c r="M196" s="140" t="s">
        <v>1</v>
      </c>
      <c r="N196" s="141" t="s">
        <v>41</v>
      </c>
      <c r="P196" s="142">
        <f>O196*H196</f>
        <v>0</v>
      </c>
      <c r="Q196" s="142">
        <v>3.6900000000000002E-2</v>
      </c>
      <c r="R196" s="142">
        <f>Q196*H196</f>
        <v>1.19556</v>
      </c>
      <c r="S196" s="142">
        <v>0</v>
      </c>
      <c r="T196" s="143">
        <f>S196*H196</f>
        <v>0</v>
      </c>
      <c r="AR196" s="144" t="s">
        <v>217</v>
      </c>
      <c r="AT196" s="144" t="s">
        <v>212</v>
      </c>
      <c r="AU196" s="144" t="s">
        <v>86</v>
      </c>
      <c r="AY196" s="17" t="s">
        <v>210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7" t="s">
        <v>84</v>
      </c>
      <c r="BK196" s="145">
        <f>ROUND(I196*H196,2)</f>
        <v>0</v>
      </c>
      <c r="BL196" s="17" t="s">
        <v>217</v>
      </c>
      <c r="BM196" s="144" t="s">
        <v>2719</v>
      </c>
    </row>
    <row r="197" spans="2:65" s="13" customFormat="1">
      <c r="B197" s="156"/>
      <c r="D197" s="146" t="s">
        <v>221</v>
      </c>
      <c r="E197" s="157" t="s">
        <v>1</v>
      </c>
      <c r="F197" s="158" t="s">
        <v>2720</v>
      </c>
      <c r="H197" s="159">
        <v>7.2</v>
      </c>
      <c r="I197" s="160"/>
      <c r="L197" s="156"/>
      <c r="M197" s="161"/>
      <c r="T197" s="162"/>
      <c r="AT197" s="157" t="s">
        <v>221</v>
      </c>
      <c r="AU197" s="157" t="s">
        <v>86</v>
      </c>
      <c r="AV197" s="13" t="s">
        <v>86</v>
      </c>
      <c r="AW197" s="13" t="s">
        <v>32</v>
      </c>
      <c r="AX197" s="13" t="s">
        <v>76</v>
      </c>
      <c r="AY197" s="157" t="s">
        <v>210</v>
      </c>
    </row>
    <row r="198" spans="2:65" s="13" customFormat="1">
      <c r="B198" s="156"/>
      <c r="D198" s="146" t="s">
        <v>221</v>
      </c>
      <c r="E198" s="157" t="s">
        <v>1</v>
      </c>
      <c r="F198" s="158" t="s">
        <v>2721</v>
      </c>
      <c r="H198" s="159">
        <v>25.2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76</v>
      </c>
      <c r="AY198" s="157" t="s">
        <v>210</v>
      </c>
    </row>
    <row r="199" spans="2:65" s="14" customFormat="1">
      <c r="B199" s="163"/>
      <c r="D199" s="146" t="s">
        <v>221</v>
      </c>
      <c r="E199" s="164" t="s">
        <v>1</v>
      </c>
      <c r="F199" s="165" t="s">
        <v>224</v>
      </c>
      <c r="H199" s="166">
        <v>32.4</v>
      </c>
      <c r="I199" s="167"/>
      <c r="L199" s="163"/>
      <c r="M199" s="168"/>
      <c r="T199" s="169"/>
      <c r="AT199" s="164" t="s">
        <v>221</v>
      </c>
      <c r="AU199" s="164" t="s">
        <v>86</v>
      </c>
      <c r="AV199" s="14" t="s">
        <v>217</v>
      </c>
      <c r="AW199" s="14" t="s">
        <v>32</v>
      </c>
      <c r="AX199" s="14" t="s">
        <v>84</v>
      </c>
      <c r="AY199" s="164" t="s">
        <v>210</v>
      </c>
    </row>
    <row r="200" spans="2:65" s="1" customFormat="1" ht="24.25" customHeight="1">
      <c r="B200" s="32"/>
      <c r="C200" s="133" t="s">
        <v>250</v>
      </c>
      <c r="D200" s="133" t="s">
        <v>212</v>
      </c>
      <c r="E200" s="134" t="s">
        <v>1516</v>
      </c>
      <c r="F200" s="135" t="s">
        <v>1517</v>
      </c>
      <c r="G200" s="136" t="s">
        <v>215</v>
      </c>
      <c r="H200" s="137">
        <v>259.14</v>
      </c>
      <c r="I200" s="138"/>
      <c r="J200" s="139">
        <f>ROUND(I200*H200,2)</f>
        <v>0</v>
      </c>
      <c r="K200" s="135" t="s">
        <v>1</v>
      </c>
      <c r="L200" s="32"/>
      <c r="M200" s="140" t="s">
        <v>1</v>
      </c>
      <c r="N200" s="141" t="s">
        <v>41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217</v>
      </c>
      <c r="AT200" s="144" t="s">
        <v>212</v>
      </c>
      <c r="AU200" s="144" t="s">
        <v>86</v>
      </c>
      <c r="AY200" s="17" t="s">
        <v>210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7" t="s">
        <v>84</v>
      </c>
      <c r="BK200" s="145">
        <f>ROUND(I200*H200,2)</f>
        <v>0</v>
      </c>
      <c r="BL200" s="17" t="s">
        <v>217</v>
      </c>
      <c r="BM200" s="144" t="s">
        <v>2722</v>
      </c>
    </row>
    <row r="201" spans="2:65" s="13" customFormat="1">
      <c r="B201" s="156"/>
      <c r="D201" s="146" t="s">
        <v>221</v>
      </c>
      <c r="E201" s="157" t="s">
        <v>1</v>
      </c>
      <c r="F201" s="158" t="s">
        <v>2723</v>
      </c>
      <c r="H201" s="159">
        <v>233.24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3" customFormat="1">
      <c r="B202" s="156"/>
      <c r="D202" s="146" t="s">
        <v>221</v>
      </c>
      <c r="E202" s="157" t="s">
        <v>1</v>
      </c>
      <c r="F202" s="158" t="s">
        <v>2724</v>
      </c>
      <c r="H202" s="159">
        <v>4.2</v>
      </c>
      <c r="I202" s="160"/>
      <c r="L202" s="156"/>
      <c r="M202" s="161"/>
      <c r="T202" s="162"/>
      <c r="AT202" s="157" t="s">
        <v>221</v>
      </c>
      <c r="AU202" s="157" t="s">
        <v>86</v>
      </c>
      <c r="AV202" s="13" t="s">
        <v>86</v>
      </c>
      <c r="AW202" s="13" t="s">
        <v>32</v>
      </c>
      <c r="AX202" s="13" t="s">
        <v>76</v>
      </c>
      <c r="AY202" s="157" t="s">
        <v>210</v>
      </c>
    </row>
    <row r="203" spans="2:65" s="13" customFormat="1">
      <c r="B203" s="156"/>
      <c r="D203" s="146" t="s">
        <v>221</v>
      </c>
      <c r="E203" s="157" t="s">
        <v>1</v>
      </c>
      <c r="F203" s="158" t="s">
        <v>2725</v>
      </c>
      <c r="H203" s="159">
        <v>7</v>
      </c>
      <c r="I203" s="160"/>
      <c r="L203" s="156"/>
      <c r="M203" s="161"/>
      <c r="T203" s="162"/>
      <c r="AT203" s="157" t="s">
        <v>221</v>
      </c>
      <c r="AU203" s="157" t="s">
        <v>86</v>
      </c>
      <c r="AV203" s="13" t="s">
        <v>86</v>
      </c>
      <c r="AW203" s="13" t="s">
        <v>32</v>
      </c>
      <c r="AX203" s="13" t="s">
        <v>76</v>
      </c>
      <c r="AY203" s="157" t="s">
        <v>210</v>
      </c>
    </row>
    <row r="204" spans="2:65" s="13" customFormat="1">
      <c r="B204" s="156"/>
      <c r="D204" s="146" t="s">
        <v>221</v>
      </c>
      <c r="E204" s="157" t="s">
        <v>1</v>
      </c>
      <c r="F204" s="158" t="s">
        <v>2726</v>
      </c>
      <c r="H204" s="159">
        <v>14.7</v>
      </c>
      <c r="I204" s="160"/>
      <c r="L204" s="156"/>
      <c r="M204" s="161"/>
      <c r="T204" s="162"/>
      <c r="AT204" s="157" t="s">
        <v>221</v>
      </c>
      <c r="AU204" s="157" t="s">
        <v>86</v>
      </c>
      <c r="AV204" s="13" t="s">
        <v>86</v>
      </c>
      <c r="AW204" s="13" t="s">
        <v>32</v>
      </c>
      <c r="AX204" s="13" t="s">
        <v>76</v>
      </c>
      <c r="AY204" s="157" t="s">
        <v>210</v>
      </c>
    </row>
    <row r="205" spans="2:65" s="14" customFormat="1">
      <c r="B205" s="163"/>
      <c r="D205" s="146" t="s">
        <v>221</v>
      </c>
      <c r="E205" s="164" t="s">
        <v>1395</v>
      </c>
      <c r="F205" s="165" t="s">
        <v>224</v>
      </c>
      <c r="H205" s="166">
        <v>259.14</v>
      </c>
      <c r="I205" s="167"/>
      <c r="L205" s="163"/>
      <c r="M205" s="168"/>
      <c r="T205" s="169"/>
      <c r="AT205" s="164" t="s">
        <v>221</v>
      </c>
      <c r="AU205" s="164" t="s">
        <v>86</v>
      </c>
      <c r="AV205" s="14" t="s">
        <v>217</v>
      </c>
      <c r="AW205" s="14" t="s">
        <v>32</v>
      </c>
      <c r="AX205" s="14" t="s">
        <v>84</v>
      </c>
      <c r="AY205" s="164" t="s">
        <v>210</v>
      </c>
    </row>
    <row r="206" spans="2:65" s="1" customFormat="1" ht="55.5" customHeight="1">
      <c r="B206" s="32"/>
      <c r="C206" s="133" t="s">
        <v>301</v>
      </c>
      <c r="D206" s="133" t="s">
        <v>212</v>
      </c>
      <c r="E206" s="134" t="s">
        <v>1523</v>
      </c>
      <c r="F206" s="135" t="s">
        <v>1524</v>
      </c>
      <c r="G206" s="136" t="s">
        <v>155</v>
      </c>
      <c r="H206" s="137">
        <v>1359.12</v>
      </c>
      <c r="I206" s="138"/>
      <c r="J206" s="139">
        <f>ROUND(I206*H206,2)</f>
        <v>0</v>
      </c>
      <c r="K206" s="135" t="s">
        <v>1</v>
      </c>
      <c r="L206" s="32"/>
      <c r="M206" s="140" t="s">
        <v>1</v>
      </c>
      <c r="N206" s="141" t="s">
        <v>41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217</v>
      </c>
      <c r="AT206" s="144" t="s">
        <v>212</v>
      </c>
      <c r="AU206" s="144" t="s">
        <v>86</v>
      </c>
      <c r="AY206" s="17" t="s">
        <v>210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7" t="s">
        <v>84</v>
      </c>
      <c r="BK206" s="145">
        <f>ROUND(I206*H206,2)</f>
        <v>0</v>
      </c>
      <c r="BL206" s="17" t="s">
        <v>217</v>
      </c>
      <c r="BM206" s="144" t="s">
        <v>2727</v>
      </c>
    </row>
    <row r="207" spans="2:65" s="12" customFormat="1">
      <c r="B207" s="150"/>
      <c r="D207" s="146" t="s">
        <v>221</v>
      </c>
      <c r="E207" s="151" t="s">
        <v>1</v>
      </c>
      <c r="F207" s="152" t="s">
        <v>1457</v>
      </c>
      <c r="H207" s="151" t="s">
        <v>1</v>
      </c>
      <c r="I207" s="153"/>
      <c r="L207" s="150"/>
      <c r="M207" s="154"/>
      <c r="T207" s="155"/>
      <c r="AT207" s="151" t="s">
        <v>221</v>
      </c>
      <c r="AU207" s="151" t="s">
        <v>86</v>
      </c>
      <c r="AV207" s="12" t="s">
        <v>84</v>
      </c>
      <c r="AW207" s="12" t="s">
        <v>32</v>
      </c>
      <c r="AX207" s="12" t="s">
        <v>76</v>
      </c>
      <c r="AY207" s="151" t="s">
        <v>210</v>
      </c>
    </row>
    <row r="208" spans="2:65" s="13" customFormat="1">
      <c r="B208" s="156"/>
      <c r="D208" s="146" t="s">
        <v>221</v>
      </c>
      <c r="E208" s="157" t="s">
        <v>1</v>
      </c>
      <c r="F208" s="158" t="s">
        <v>2728</v>
      </c>
      <c r="H208" s="159">
        <v>23.058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76</v>
      </c>
      <c r="AY208" s="157" t="s">
        <v>210</v>
      </c>
    </row>
    <row r="209" spans="2:51" s="13" customFormat="1">
      <c r="B209" s="156"/>
      <c r="D209" s="146" t="s">
        <v>221</v>
      </c>
      <c r="E209" s="157" t="s">
        <v>1</v>
      </c>
      <c r="F209" s="158" t="s">
        <v>2729</v>
      </c>
      <c r="H209" s="159">
        <v>34.048000000000002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76</v>
      </c>
      <c r="AY209" s="157" t="s">
        <v>210</v>
      </c>
    </row>
    <row r="210" spans="2:51" s="13" customFormat="1">
      <c r="B210" s="156"/>
      <c r="D210" s="146" t="s">
        <v>221</v>
      </c>
      <c r="E210" s="157" t="s">
        <v>1</v>
      </c>
      <c r="F210" s="158" t="s">
        <v>2730</v>
      </c>
      <c r="H210" s="159">
        <v>4.62</v>
      </c>
      <c r="I210" s="160"/>
      <c r="L210" s="156"/>
      <c r="M210" s="161"/>
      <c r="T210" s="162"/>
      <c r="AT210" s="157" t="s">
        <v>221</v>
      </c>
      <c r="AU210" s="157" t="s">
        <v>86</v>
      </c>
      <c r="AV210" s="13" t="s">
        <v>86</v>
      </c>
      <c r="AW210" s="13" t="s">
        <v>32</v>
      </c>
      <c r="AX210" s="13" t="s">
        <v>76</v>
      </c>
      <c r="AY210" s="157" t="s">
        <v>210</v>
      </c>
    </row>
    <row r="211" spans="2:51" s="13" customFormat="1">
      <c r="B211" s="156"/>
      <c r="D211" s="146" t="s">
        <v>221</v>
      </c>
      <c r="E211" s="157" t="s">
        <v>1</v>
      </c>
      <c r="F211" s="158" t="s">
        <v>2731</v>
      </c>
      <c r="H211" s="159">
        <v>8.1199999999999992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51" s="15" customFormat="1">
      <c r="B212" s="185"/>
      <c r="D212" s="146" t="s">
        <v>221</v>
      </c>
      <c r="E212" s="186" t="s">
        <v>1</v>
      </c>
      <c r="F212" s="187" t="s">
        <v>1460</v>
      </c>
      <c r="H212" s="188">
        <v>69.846000000000004</v>
      </c>
      <c r="I212" s="189"/>
      <c r="L212" s="185"/>
      <c r="M212" s="190"/>
      <c r="T212" s="191"/>
      <c r="AT212" s="186" t="s">
        <v>221</v>
      </c>
      <c r="AU212" s="186" t="s">
        <v>86</v>
      </c>
      <c r="AV212" s="15" t="s">
        <v>231</v>
      </c>
      <c r="AW212" s="15" t="s">
        <v>32</v>
      </c>
      <c r="AX212" s="15" t="s">
        <v>76</v>
      </c>
      <c r="AY212" s="186" t="s">
        <v>210</v>
      </c>
    </row>
    <row r="213" spans="2:51" s="12" customFormat="1">
      <c r="B213" s="150"/>
      <c r="D213" s="146" t="s">
        <v>221</v>
      </c>
      <c r="E213" s="151" t="s">
        <v>1</v>
      </c>
      <c r="F213" s="152" t="s">
        <v>1461</v>
      </c>
      <c r="H213" s="151" t="s">
        <v>1</v>
      </c>
      <c r="I213" s="153"/>
      <c r="L213" s="150"/>
      <c r="M213" s="154"/>
      <c r="T213" s="155"/>
      <c r="AT213" s="151" t="s">
        <v>221</v>
      </c>
      <c r="AU213" s="151" t="s">
        <v>86</v>
      </c>
      <c r="AV213" s="12" t="s">
        <v>84</v>
      </c>
      <c r="AW213" s="12" t="s">
        <v>32</v>
      </c>
      <c r="AX213" s="12" t="s">
        <v>76</v>
      </c>
      <c r="AY213" s="151" t="s">
        <v>210</v>
      </c>
    </row>
    <row r="214" spans="2:51" s="13" customFormat="1">
      <c r="B214" s="156"/>
      <c r="D214" s="146" t="s">
        <v>221</v>
      </c>
      <c r="E214" s="157" t="s">
        <v>1</v>
      </c>
      <c r="F214" s="158" t="s">
        <v>2732</v>
      </c>
      <c r="H214" s="159">
        <v>348.39</v>
      </c>
      <c r="I214" s="160"/>
      <c r="L214" s="156"/>
      <c r="M214" s="161"/>
      <c r="T214" s="162"/>
      <c r="AT214" s="157" t="s">
        <v>221</v>
      </c>
      <c r="AU214" s="157" t="s">
        <v>86</v>
      </c>
      <c r="AV214" s="13" t="s">
        <v>86</v>
      </c>
      <c r="AW214" s="13" t="s">
        <v>32</v>
      </c>
      <c r="AX214" s="13" t="s">
        <v>76</v>
      </c>
      <c r="AY214" s="157" t="s">
        <v>210</v>
      </c>
    </row>
    <row r="215" spans="2:51" s="13" customFormat="1">
      <c r="B215" s="156"/>
      <c r="D215" s="146" t="s">
        <v>221</v>
      </c>
      <c r="E215" s="157" t="s">
        <v>1</v>
      </c>
      <c r="F215" s="158" t="s">
        <v>2733</v>
      </c>
      <c r="H215" s="159">
        <v>27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51" s="13" customFormat="1">
      <c r="B216" s="156"/>
      <c r="D216" s="146" t="s">
        <v>221</v>
      </c>
      <c r="E216" s="157" t="s">
        <v>1</v>
      </c>
      <c r="F216" s="158" t="s">
        <v>2734</v>
      </c>
      <c r="H216" s="159">
        <v>16.015999999999998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32</v>
      </c>
      <c r="AX216" s="13" t="s">
        <v>76</v>
      </c>
      <c r="AY216" s="157" t="s">
        <v>210</v>
      </c>
    </row>
    <row r="217" spans="2:51" s="13" customFormat="1">
      <c r="B217" s="156"/>
      <c r="D217" s="146" t="s">
        <v>221</v>
      </c>
      <c r="E217" s="157" t="s">
        <v>1</v>
      </c>
      <c r="F217" s="158" t="s">
        <v>2735</v>
      </c>
      <c r="H217" s="159">
        <v>98.42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51" s="13" customFormat="1">
      <c r="B218" s="156"/>
      <c r="D218" s="146" t="s">
        <v>221</v>
      </c>
      <c r="E218" s="157" t="s">
        <v>1</v>
      </c>
      <c r="F218" s="158" t="s">
        <v>2736</v>
      </c>
      <c r="H218" s="159">
        <v>560.5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51" s="13" customFormat="1">
      <c r="B219" s="156"/>
      <c r="D219" s="146" t="s">
        <v>221</v>
      </c>
      <c r="E219" s="157" t="s">
        <v>1</v>
      </c>
      <c r="F219" s="158" t="s">
        <v>2737</v>
      </c>
      <c r="H219" s="159">
        <v>125.02</v>
      </c>
      <c r="I219" s="160"/>
      <c r="L219" s="156"/>
      <c r="M219" s="161"/>
      <c r="T219" s="162"/>
      <c r="AT219" s="157" t="s">
        <v>221</v>
      </c>
      <c r="AU219" s="157" t="s">
        <v>86</v>
      </c>
      <c r="AV219" s="13" t="s">
        <v>86</v>
      </c>
      <c r="AW219" s="13" t="s">
        <v>32</v>
      </c>
      <c r="AX219" s="13" t="s">
        <v>76</v>
      </c>
      <c r="AY219" s="157" t="s">
        <v>210</v>
      </c>
    </row>
    <row r="220" spans="2:51" s="13" customFormat="1">
      <c r="B220" s="156"/>
      <c r="D220" s="146" t="s">
        <v>221</v>
      </c>
      <c r="E220" s="157" t="s">
        <v>1</v>
      </c>
      <c r="F220" s="158" t="s">
        <v>2738</v>
      </c>
      <c r="H220" s="159">
        <v>300.2</v>
      </c>
      <c r="I220" s="160"/>
      <c r="L220" s="156"/>
      <c r="M220" s="161"/>
      <c r="T220" s="162"/>
      <c r="AT220" s="157" t="s">
        <v>221</v>
      </c>
      <c r="AU220" s="157" t="s">
        <v>86</v>
      </c>
      <c r="AV220" s="13" t="s">
        <v>86</v>
      </c>
      <c r="AW220" s="13" t="s">
        <v>32</v>
      </c>
      <c r="AX220" s="13" t="s">
        <v>76</v>
      </c>
      <c r="AY220" s="157" t="s">
        <v>210</v>
      </c>
    </row>
    <row r="221" spans="2:51" s="13" customFormat="1">
      <c r="B221" s="156"/>
      <c r="D221" s="146" t="s">
        <v>221</v>
      </c>
      <c r="E221" s="157" t="s">
        <v>1</v>
      </c>
      <c r="F221" s="158" t="s">
        <v>2739</v>
      </c>
      <c r="H221" s="159">
        <v>123.76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76</v>
      </c>
      <c r="AY221" s="157" t="s">
        <v>210</v>
      </c>
    </row>
    <row r="222" spans="2:51" s="13" customFormat="1">
      <c r="B222" s="156"/>
      <c r="D222" s="146" t="s">
        <v>221</v>
      </c>
      <c r="E222" s="157" t="s">
        <v>1</v>
      </c>
      <c r="F222" s="158" t="s">
        <v>2740</v>
      </c>
      <c r="H222" s="159">
        <v>17.010000000000002</v>
      </c>
      <c r="I222" s="160"/>
      <c r="L222" s="156"/>
      <c r="M222" s="161"/>
      <c r="T222" s="162"/>
      <c r="AT222" s="157" t="s">
        <v>221</v>
      </c>
      <c r="AU222" s="157" t="s">
        <v>86</v>
      </c>
      <c r="AV222" s="13" t="s">
        <v>86</v>
      </c>
      <c r="AW222" s="13" t="s">
        <v>32</v>
      </c>
      <c r="AX222" s="13" t="s">
        <v>76</v>
      </c>
      <c r="AY222" s="157" t="s">
        <v>210</v>
      </c>
    </row>
    <row r="223" spans="2:51" s="13" customFormat="1">
      <c r="B223" s="156"/>
      <c r="D223" s="146" t="s">
        <v>221</v>
      </c>
      <c r="E223" s="157" t="s">
        <v>1</v>
      </c>
      <c r="F223" s="158" t="s">
        <v>2741</v>
      </c>
      <c r="H223" s="159">
        <v>15.708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76</v>
      </c>
      <c r="AY223" s="157" t="s">
        <v>210</v>
      </c>
    </row>
    <row r="224" spans="2:51" s="13" customFormat="1">
      <c r="B224" s="156"/>
      <c r="D224" s="146" t="s">
        <v>221</v>
      </c>
      <c r="E224" s="157" t="s">
        <v>1</v>
      </c>
      <c r="F224" s="158" t="s">
        <v>2742</v>
      </c>
      <c r="H224" s="159">
        <v>14.56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51" s="13" customFormat="1">
      <c r="B225" s="156"/>
      <c r="D225" s="146" t="s">
        <v>221</v>
      </c>
      <c r="E225" s="157" t="s">
        <v>1</v>
      </c>
      <c r="F225" s="158" t="s">
        <v>2743</v>
      </c>
      <c r="H225" s="159">
        <v>15.68</v>
      </c>
      <c r="I225" s="160"/>
      <c r="L225" s="156"/>
      <c r="M225" s="161"/>
      <c r="T225" s="162"/>
      <c r="AT225" s="157" t="s">
        <v>221</v>
      </c>
      <c r="AU225" s="157" t="s">
        <v>86</v>
      </c>
      <c r="AV225" s="13" t="s">
        <v>86</v>
      </c>
      <c r="AW225" s="13" t="s">
        <v>32</v>
      </c>
      <c r="AX225" s="13" t="s">
        <v>76</v>
      </c>
      <c r="AY225" s="157" t="s">
        <v>210</v>
      </c>
    </row>
    <row r="226" spans="2:51" s="13" customFormat="1">
      <c r="B226" s="156"/>
      <c r="D226" s="146" t="s">
        <v>221</v>
      </c>
      <c r="E226" s="157" t="s">
        <v>1</v>
      </c>
      <c r="F226" s="158" t="s">
        <v>2744</v>
      </c>
      <c r="H226" s="159">
        <v>15.946</v>
      </c>
      <c r="I226" s="160"/>
      <c r="L226" s="156"/>
      <c r="M226" s="161"/>
      <c r="T226" s="162"/>
      <c r="AT226" s="157" t="s">
        <v>221</v>
      </c>
      <c r="AU226" s="157" t="s">
        <v>86</v>
      </c>
      <c r="AV226" s="13" t="s">
        <v>86</v>
      </c>
      <c r="AW226" s="13" t="s">
        <v>32</v>
      </c>
      <c r="AX226" s="13" t="s">
        <v>76</v>
      </c>
      <c r="AY226" s="157" t="s">
        <v>210</v>
      </c>
    </row>
    <row r="227" spans="2:51" s="15" customFormat="1">
      <c r="B227" s="185"/>
      <c r="D227" s="146" t="s">
        <v>221</v>
      </c>
      <c r="E227" s="186" t="s">
        <v>1</v>
      </c>
      <c r="F227" s="187" t="s">
        <v>1460</v>
      </c>
      <c r="H227" s="188">
        <v>1678.21</v>
      </c>
      <c r="I227" s="189"/>
      <c r="L227" s="185"/>
      <c r="M227" s="190"/>
      <c r="T227" s="191"/>
      <c r="AT227" s="186" t="s">
        <v>221</v>
      </c>
      <c r="AU227" s="186" t="s">
        <v>86</v>
      </c>
      <c r="AV227" s="15" t="s">
        <v>231</v>
      </c>
      <c r="AW227" s="15" t="s">
        <v>32</v>
      </c>
      <c r="AX227" s="15" t="s">
        <v>76</v>
      </c>
      <c r="AY227" s="186" t="s">
        <v>210</v>
      </c>
    </row>
    <row r="228" spans="2:51" s="12" customFormat="1">
      <c r="B228" s="150"/>
      <c r="D228" s="146" t="s">
        <v>221</v>
      </c>
      <c r="E228" s="151" t="s">
        <v>1</v>
      </c>
      <c r="F228" s="152" t="s">
        <v>1447</v>
      </c>
      <c r="H228" s="151" t="s">
        <v>1</v>
      </c>
      <c r="I228" s="153"/>
      <c r="L228" s="150"/>
      <c r="M228" s="154"/>
      <c r="T228" s="155"/>
      <c r="AT228" s="151" t="s">
        <v>221</v>
      </c>
      <c r="AU228" s="151" t="s">
        <v>86</v>
      </c>
      <c r="AV228" s="12" t="s">
        <v>84</v>
      </c>
      <c r="AW228" s="12" t="s">
        <v>32</v>
      </c>
      <c r="AX228" s="12" t="s">
        <v>76</v>
      </c>
      <c r="AY228" s="151" t="s">
        <v>210</v>
      </c>
    </row>
    <row r="229" spans="2:51" s="13" customFormat="1">
      <c r="B229" s="156"/>
      <c r="D229" s="146" t="s">
        <v>221</v>
      </c>
      <c r="E229" s="157" t="s">
        <v>1</v>
      </c>
      <c r="F229" s="158" t="s">
        <v>2745</v>
      </c>
      <c r="H229" s="159">
        <v>24.36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76</v>
      </c>
      <c r="AY229" s="157" t="s">
        <v>210</v>
      </c>
    </row>
    <row r="230" spans="2:51" s="13" customFormat="1">
      <c r="B230" s="156"/>
      <c r="D230" s="146" t="s">
        <v>221</v>
      </c>
      <c r="E230" s="157" t="s">
        <v>1</v>
      </c>
      <c r="F230" s="158" t="s">
        <v>2746</v>
      </c>
      <c r="H230" s="159">
        <v>127.008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51" s="13" customFormat="1">
      <c r="B231" s="156"/>
      <c r="D231" s="146" t="s">
        <v>221</v>
      </c>
      <c r="E231" s="157" t="s">
        <v>1</v>
      </c>
      <c r="F231" s="158" t="s">
        <v>2747</v>
      </c>
      <c r="H231" s="159">
        <v>5.88</v>
      </c>
      <c r="I231" s="160"/>
      <c r="L231" s="156"/>
      <c r="M231" s="161"/>
      <c r="T231" s="162"/>
      <c r="AT231" s="157" t="s">
        <v>221</v>
      </c>
      <c r="AU231" s="157" t="s">
        <v>86</v>
      </c>
      <c r="AV231" s="13" t="s">
        <v>86</v>
      </c>
      <c r="AW231" s="13" t="s">
        <v>32</v>
      </c>
      <c r="AX231" s="13" t="s">
        <v>76</v>
      </c>
      <c r="AY231" s="157" t="s">
        <v>210</v>
      </c>
    </row>
    <row r="232" spans="2:51" s="13" customFormat="1">
      <c r="B232" s="156"/>
      <c r="D232" s="146" t="s">
        <v>221</v>
      </c>
      <c r="E232" s="157" t="s">
        <v>1</v>
      </c>
      <c r="F232" s="158" t="s">
        <v>2748</v>
      </c>
      <c r="H232" s="159">
        <v>5.5860000000000003</v>
      </c>
      <c r="I232" s="160"/>
      <c r="L232" s="156"/>
      <c r="M232" s="161"/>
      <c r="T232" s="162"/>
      <c r="AT232" s="157" t="s">
        <v>221</v>
      </c>
      <c r="AU232" s="157" t="s">
        <v>86</v>
      </c>
      <c r="AV232" s="13" t="s">
        <v>86</v>
      </c>
      <c r="AW232" s="13" t="s">
        <v>32</v>
      </c>
      <c r="AX232" s="13" t="s">
        <v>76</v>
      </c>
      <c r="AY232" s="157" t="s">
        <v>210</v>
      </c>
    </row>
    <row r="233" spans="2:51" s="15" customFormat="1">
      <c r="B233" s="185"/>
      <c r="D233" s="146" t="s">
        <v>221</v>
      </c>
      <c r="E233" s="186" t="s">
        <v>1</v>
      </c>
      <c r="F233" s="187" t="s">
        <v>1460</v>
      </c>
      <c r="H233" s="188">
        <v>162.834</v>
      </c>
      <c r="I233" s="189"/>
      <c r="L233" s="185"/>
      <c r="M233" s="190"/>
      <c r="T233" s="191"/>
      <c r="AT233" s="186" t="s">
        <v>221</v>
      </c>
      <c r="AU233" s="186" t="s">
        <v>86</v>
      </c>
      <c r="AV233" s="15" t="s">
        <v>231</v>
      </c>
      <c r="AW233" s="15" t="s">
        <v>32</v>
      </c>
      <c r="AX233" s="15" t="s">
        <v>76</v>
      </c>
      <c r="AY233" s="186" t="s">
        <v>210</v>
      </c>
    </row>
    <row r="234" spans="2:51" s="12" customFormat="1">
      <c r="B234" s="150"/>
      <c r="D234" s="146" t="s">
        <v>221</v>
      </c>
      <c r="E234" s="151" t="s">
        <v>1</v>
      </c>
      <c r="F234" s="152" t="s">
        <v>1541</v>
      </c>
      <c r="H234" s="151" t="s">
        <v>1</v>
      </c>
      <c r="I234" s="153"/>
      <c r="L234" s="150"/>
      <c r="M234" s="154"/>
      <c r="T234" s="155"/>
      <c r="AT234" s="151" t="s">
        <v>221</v>
      </c>
      <c r="AU234" s="151" t="s">
        <v>86</v>
      </c>
      <c r="AV234" s="12" t="s">
        <v>84</v>
      </c>
      <c r="AW234" s="12" t="s">
        <v>32</v>
      </c>
      <c r="AX234" s="12" t="s">
        <v>76</v>
      </c>
      <c r="AY234" s="151" t="s">
        <v>210</v>
      </c>
    </row>
    <row r="235" spans="2:51" s="13" customFormat="1">
      <c r="B235" s="156"/>
      <c r="D235" s="146" t="s">
        <v>221</v>
      </c>
      <c r="E235" s="157" t="s">
        <v>1</v>
      </c>
      <c r="F235" s="158" t="s">
        <v>2749</v>
      </c>
      <c r="H235" s="159">
        <v>676.39599999999996</v>
      </c>
      <c r="I235" s="160"/>
      <c r="L235" s="156"/>
      <c r="M235" s="161"/>
      <c r="T235" s="162"/>
      <c r="AT235" s="157" t="s">
        <v>221</v>
      </c>
      <c r="AU235" s="157" t="s">
        <v>86</v>
      </c>
      <c r="AV235" s="13" t="s">
        <v>86</v>
      </c>
      <c r="AW235" s="13" t="s">
        <v>32</v>
      </c>
      <c r="AX235" s="13" t="s">
        <v>76</v>
      </c>
      <c r="AY235" s="157" t="s">
        <v>210</v>
      </c>
    </row>
    <row r="236" spans="2:51" s="13" customFormat="1">
      <c r="B236" s="156"/>
      <c r="D236" s="146" t="s">
        <v>221</v>
      </c>
      <c r="E236" s="157" t="s">
        <v>1</v>
      </c>
      <c r="F236" s="158" t="s">
        <v>2750</v>
      </c>
      <c r="H236" s="159">
        <v>8.82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76</v>
      </c>
      <c r="AY236" s="157" t="s">
        <v>210</v>
      </c>
    </row>
    <row r="237" spans="2:51" s="13" customFormat="1">
      <c r="B237" s="156"/>
      <c r="D237" s="146" t="s">
        <v>221</v>
      </c>
      <c r="E237" s="157" t="s">
        <v>1</v>
      </c>
      <c r="F237" s="158" t="s">
        <v>2751</v>
      </c>
      <c r="H237" s="159">
        <v>13.3</v>
      </c>
      <c r="I237" s="160"/>
      <c r="L237" s="156"/>
      <c r="M237" s="161"/>
      <c r="T237" s="162"/>
      <c r="AT237" s="157" t="s">
        <v>221</v>
      </c>
      <c r="AU237" s="157" t="s">
        <v>86</v>
      </c>
      <c r="AV237" s="13" t="s">
        <v>86</v>
      </c>
      <c r="AW237" s="13" t="s">
        <v>32</v>
      </c>
      <c r="AX237" s="13" t="s">
        <v>76</v>
      </c>
      <c r="AY237" s="157" t="s">
        <v>210</v>
      </c>
    </row>
    <row r="238" spans="2:51" s="13" customFormat="1">
      <c r="B238" s="156"/>
      <c r="D238" s="146" t="s">
        <v>221</v>
      </c>
      <c r="E238" s="157" t="s">
        <v>1</v>
      </c>
      <c r="F238" s="158" t="s">
        <v>2752</v>
      </c>
      <c r="H238" s="159">
        <v>32.340000000000003</v>
      </c>
      <c r="I238" s="160"/>
      <c r="L238" s="156"/>
      <c r="M238" s="161"/>
      <c r="T238" s="162"/>
      <c r="AT238" s="157" t="s">
        <v>221</v>
      </c>
      <c r="AU238" s="157" t="s">
        <v>86</v>
      </c>
      <c r="AV238" s="13" t="s">
        <v>86</v>
      </c>
      <c r="AW238" s="13" t="s">
        <v>32</v>
      </c>
      <c r="AX238" s="13" t="s">
        <v>76</v>
      </c>
      <c r="AY238" s="157" t="s">
        <v>210</v>
      </c>
    </row>
    <row r="239" spans="2:51" s="15" customFormat="1">
      <c r="B239" s="185"/>
      <c r="D239" s="146" t="s">
        <v>221</v>
      </c>
      <c r="E239" s="186" t="s">
        <v>1</v>
      </c>
      <c r="F239" s="187" t="s">
        <v>1460</v>
      </c>
      <c r="H239" s="188">
        <v>730.85599999999999</v>
      </c>
      <c r="I239" s="189"/>
      <c r="L239" s="185"/>
      <c r="M239" s="190"/>
      <c r="T239" s="191"/>
      <c r="AT239" s="186" t="s">
        <v>221</v>
      </c>
      <c r="AU239" s="186" t="s">
        <v>86</v>
      </c>
      <c r="AV239" s="15" t="s">
        <v>231</v>
      </c>
      <c r="AW239" s="15" t="s">
        <v>32</v>
      </c>
      <c r="AX239" s="15" t="s">
        <v>76</v>
      </c>
      <c r="AY239" s="186" t="s">
        <v>210</v>
      </c>
    </row>
    <row r="240" spans="2:51" s="12" customFormat="1">
      <c r="B240" s="150"/>
      <c r="D240" s="146" t="s">
        <v>221</v>
      </c>
      <c r="E240" s="151" t="s">
        <v>1</v>
      </c>
      <c r="F240" s="152" t="s">
        <v>1546</v>
      </c>
      <c r="H240" s="151" t="s">
        <v>1</v>
      </c>
      <c r="I240" s="153"/>
      <c r="L240" s="150"/>
      <c r="M240" s="154"/>
      <c r="T240" s="155"/>
      <c r="AT240" s="151" t="s">
        <v>221</v>
      </c>
      <c r="AU240" s="151" t="s">
        <v>86</v>
      </c>
      <c r="AV240" s="12" t="s">
        <v>84</v>
      </c>
      <c r="AW240" s="12" t="s">
        <v>32</v>
      </c>
      <c r="AX240" s="12" t="s">
        <v>76</v>
      </c>
      <c r="AY240" s="151" t="s">
        <v>210</v>
      </c>
    </row>
    <row r="241" spans="2:65" s="13" customFormat="1">
      <c r="B241" s="156"/>
      <c r="D241" s="146" t="s">
        <v>221</v>
      </c>
      <c r="E241" s="157" t="s">
        <v>1</v>
      </c>
      <c r="F241" s="158" t="s">
        <v>2753</v>
      </c>
      <c r="H241" s="159">
        <v>17.36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76</v>
      </c>
      <c r="AY241" s="157" t="s">
        <v>210</v>
      </c>
    </row>
    <row r="242" spans="2:65" s="13" customFormat="1">
      <c r="B242" s="156"/>
      <c r="D242" s="146" t="s">
        <v>221</v>
      </c>
      <c r="E242" s="157" t="s">
        <v>1</v>
      </c>
      <c r="F242" s="158" t="s">
        <v>2754</v>
      </c>
      <c r="H242" s="159">
        <v>24.75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65" s="13" customFormat="1">
      <c r="B243" s="156"/>
      <c r="D243" s="146" t="s">
        <v>221</v>
      </c>
      <c r="E243" s="157" t="s">
        <v>1</v>
      </c>
      <c r="F243" s="158" t="s">
        <v>2755</v>
      </c>
      <c r="H243" s="159">
        <v>20.02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65" s="13" customFormat="1">
      <c r="B244" s="156"/>
      <c r="D244" s="146" t="s">
        <v>221</v>
      </c>
      <c r="E244" s="157" t="s">
        <v>1</v>
      </c>
      <c r="F244" s="158" t="s">
        <v>2756</v>
      </c>
      <c r="H244" s="159">
        <v>6.72</v>
      </c>
      <c r="I244" s="160"/>
      <c r="L244" s="156"/>
      <c r="M244" s="161"/>
      <c r="T244" s="162"/>
      <c r="AT244" s="157" t="s">
        <v>221</v>
      </c>
      <c r="AU244" s="157" t="s">
        <v>86</v>
      </c>
      <c r="AV244" s="13" t="s">
        <v>86</v>
      </c>
      <c r="AW244" s="13" t="s">
        <v>32</v>
      </c>
      <c r="AX244" s="13" t="s">
        <v>76</v>
      </c>
      <c r="AY244" s="157" t="s">
        <v>210</v>
      </c>
    </row>
    <row r="245" spans="2:65" s="13" customFormat="1">
      <c r="B245" s="156"/>
      <c r="D245" s="146" t="s">
        <v>221</v>
      </c>
      <c r="E245" s="157" t="s">
        <v>1</v>
      </c>
      <c r="F245" s="158" t="s">
        <v>2757</v>
      </c>
      <c r="H245" s="159">
        <v>7.6440000000000001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76</v>
      </c>
      <c r="AY245" s="157" t="s">
        <v>210</v>
      </c>
    </row>
    <row r="246" spans="2:65" s="15" customFormat="1">
      <c r="B246" s="185"/>
      <c r="D246" s="146" t="s">
        <v>221</v>
      </c>
      <c r="E246" s="186" t="s">
        <v>1</v>
      </c>
      <c r="F246" s="187" t="s">
        <v>1460</v>
      </c>
      <c r="H246" s="188">
        <v>76.494</v>
      </c>
      <c r="I246" s="189"/>
      <c r="L246" s="185"/>
      <c r="M246" s="190"/>
      <c r="T246" s="191"/>
      <c r="AT246" s="186" t="s">
        <v>221</v>
      </c>
      <c r="AU246" s="186" t="s">
        <v>86</v>
      </c>
      <c r="AV246" s="15" t="s">
        <v>231</v>
      </c>
      <c r="AW246" s="15" t="s">
        <v>32</v>
      </c>
      <c r="AX246" s="15" t="s">
        <v>76</v>
      </c>
      <c r="AY246" s="186" t="s">
        <v>210</v>
      </c>
    </row>
    <row r="247" spans="2:65" s="14" customFormat="1">
      <c r="B247" s="163"/>
      <c r="D247" s="146" t="s">
        <v>221</v>
      </c>
      <c r="E247" s="164" t="s">
        <v>1397</v>
      </c>
      <c r="F247" s="165" t="s">
        <v>224</v>
      </c>
      <c r="H247" s="166">
        <v>2718.24</v>
      </c>
      <c r="I247" s="167"/>
      <c r="L247" s="163"/>
      <c r="M247" s="168"/>
      <c r="T247" s="169"/>
      <c r="AT247" s="164" t="s">
        <v>221</v>
      </c>
      <c r="AU247" s="164" t="s">
        <v>86</v>
      </c>
      <c r="AV247" s="14" t="s">
        <v>217</v>
      </c>
      <c r="AW247" s="14" t="s">
        <v>32</v>
      </c>
      <c r="AX247" s="14" t="s">
        <v>76</v>
      </c>
      <c r="AY247" s="164" t="s">
        <v>210</v>
      </c>
    </row>
    <row r="248" spans="2:65" s="12" customFormat="1">
      <c r="B248" s="150"/>
      <c r="D248" s="146" t="s">
        <v>221</v>
      </c>
      <c r="E248" s="151" t="s">
        <v>1</v>
      </c>
      <c r="F248" s="152" t="s">
        <v>1548</v>
      </c>
      <c r="H248" s="151" t="s">
        <v>1</v>
      </c>
      <c r="I248" s="153"/>
      <c r="L248" s="150"/>
      <c r="M248" s="154"/>
      <c r="T248" s="155"/>
      <c r="AT248" s="151" t="s">
        <v>221</v>
      </c>
      <c r="AU248" s="151" t="s">
        <v>86</v>
      </c>
      <c r="AV248" s="12" t="s">
        <v>84</v>
      </c>
      <c r="AW248" s="12" t="s">
        <v>32</v>
      </c>
      <c r="AX248" s="12" t="s">
        <v>76</v>
      </c>
      <c r="AY248" s="151" t="s">
        <v>210</v>
      </c>
    </row>
    <row r="249" spans="2:65" s="13" customFormat="1">
      <c r="B249" s="156"/>
      <c r="D249" s="146" t="s">
        <v>221</v>
      </c>
      <c r="E249" s="157" t="s">
        <v>1</v>
      </c>
      <c r="F249" s="158" t="s">
        <v>1549</v>
      </c>
      <c r="H249" s="159">
        <v>1359.12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84</v>
      </c>
      <c r="AY249" s="157" t="s">
        <v>210</v>
      </c>
    </row>
    <row r="250" spans="2:65" s="1" customFormat="1" ht="55.5" customHeight="1">
      <c r="B250" s="32"/>
      <c r="C250" s="133" t="s">
        <v>308</v>
      </c>
      <c r="D250" s="133" t="s">
        <v>212</v>
      </c>
      <c r="E250" s="134" t="s">
        <v>1550</v>
      </c>
      <c r="F250" s="135" t="s">
        <v>1551</v>
      </c>
      <c r="G250" s="136" t="s">
        <v>155</v>
      </c>
      <c r="H250" s="137">
        <v>1359.12</v>
      </c>
      <c r="I250" s="138"/>
      <c r="J250" s="139">
        <f>ROUND(I250*H250,2)</f>
        <v>0</v>
      </c>
      <c r="K250" s="135" t="s">
        <v>1</v>
      </c>
      <c r="L250" s="32"/>
      <c r="M250" s="140" t="s">
        <v>1</v>
      </c>
      <c r="N250" s="141" t="s">
        <v>41</v>
      </c>
      <c r="P250" s="142">
        <f>O250*H250</f>
        <v>0</v>
      </c>
      <c r="Q250" s="142">
        <v>0</v>
      </c>
      <c r="R250" s="142">
        <f>Q250*H250</f>
        <v>0</v>
      </c>
      <c r="S250" s="142">
        <v>0</v>
      </c>
      <c r="T250" s="143">
        <f>S250*H250</f>
        <v>0</v>
      </c>
      <c r="AR250" s="144" t="s">
        <v>217</v>
      </c>
      <c r="AT250" s="144" t="s">
        <v>212</v>
      </c>
      <c r="AU250" s="144" t="s">
        <v>86</v>
      </c>
      <c r="AY250" s="17" t="s">
        <v>210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7" t="s">
        <v>84</v>
      </c>
      <c r="BK250" s="145">
        <f>ROUND(I250*H250,2)</f>
        <v>0</v>
      </c>
      <c r="BL250" s="17" t="s">
        <v>217</v>
      </c>
      <c r="BM250" s="144" t="s">
        <v>2758</v>
      </c>
    </row>
    <row r="251" spans="2:65" s="12" customFormat="1">
      <c r="B251" s="150"/>
      <c r="D251" s="146" t="s">
        <v>221</v>
      </c>
      <c r="E251" s="151" t="s">
        <v>1</v>
      </c>
      <c r="F251" s="152" t="s">
        <v>1553</v>
      </c>
      <c r="H251" s="151" t="s">
        <v>1</v>
      </c>
      <c r="I251" s="153"/>
      <c r="L251" s="150"/>
      <c r="M251" s="154"/>
      <c r="T251" s="155"/>
      <c r="AT251" s="151" t="s">
        <v>221</v>
      </c>
      <c r="AU251" s="151" t="s">
        <v>86</v>
      </c>
      <c r="AV251" s="12" t="s">
        <v>84</v>
      </c>
      <c r="AW251" s="12" t="s">
        <v>32</v>
      </c>
      <c r="AX251" s="12" t="s">
        <v>76</v>
      </c>
      <c r="AY251" s="151" t="s">
        <v>210</v>
      </c>
    </row>
    <row r="252" spans="2:65" s="13" customFormat="1">
      <c r="B252" s="156"/>
      <c r="D252" s="146" t="s">
        <v>221</v>
      </c>
      <c r="E252" s="157" t="s">
        <v>1</v>
      </c>
      <c r="F252" s="158" t="s">
        <v>1549</v>
      </c>
      <c r="H252" s="159">
        <v>1359.12</v>
      </c>
      <c r="I252" s="160"/>
      <c r="L252" s="156"/>
      <c r="M252" s="161"/>
      <c r="T252" s="162"/>
      <c r="AT252" s="157" t="s">
        <v>221</v>
      </c>
      <c r="AU252" s="157" t="s">
        <v>86</v>
      </c>
      <c r="AV252" s="13" t="s">
        <v>86</v>
      </c>
      <c r="AW252" s="13" t="s">
        <v>32</v>
      </c>
      <c r="AX252" s="13" t="s">
        <v>84</v>
      </c>
      <c r="AY252" s="157" t="s">
        <v>210</v>
      </c>
    </row>
    <row r="253" spans="2:65" s="1" customFormat="1" ht="37.9" customHeight="1">
      <c r="B253" s="32"/>
      <c r="C253" s="133" t="s">
        <v>314</v>
      </c>
      <c r="D253" s="133" t="s">
        <v>212</v>
      </c>
      <c r="E253" s="134" t="s">
        <v>302</v>
      </c>
      <c r="F253" s="135" t="s">
        <v>303</v>
      </c>
      <c r="G253" s="136" t="s">
        <v>155</v>
      </c>
      <c r="H253" s="137">
        <v>328.1</v>
      </c>
      <c r="I253" s="138"/>
      <c r="J253" s="139">
        <f>ROUND(I253*H253,2)</f>
        <v>0</v>
      </c>
      <c r="K253" s="135" t="s">
        <v>1</v>
      </c>
      <c r="L253" s="32"/>
      <c r="M253" s="140" t="s">
        <v>1</v>
      </c>
      <c r="N253" s="141" t="s">
        <v>41</v>
      </c>
      <c r="P253" s="142">
        <f>O253*H253</f>
        <v>0</v>
      </c>
      <c r="Q253" s="142">
        <v>0</v>
      </c>
      <c r="R253" s="142">
        <f>Q253*H253</f>
        <v>0</v>
      </c>
      <c r="S253" s="142">
        <v>0</v>
      </c>
      <c r="T253" s="143">
        <f>S253*H253</f>
        <v>0</v>
      </c>
      <c r="AR253" s="144" t="s">
        <v>217</v>
      </c>
      <c r="AT253" s="144" t="s">
        <v>212</v>
      </c>
      <c r="AU253" s="144" t="s">
        <v>86</v>
      </c>
      <c r="AY253" s="17" t="s">
        <v>210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7" t="s">
        <v>84</v>
      </c>
      <c r="BK253" s="145">
        <f>ROUND(I253*H253,2)</f>
        <v>0</v>
      </c>
      <c r="BL253" s="17" t="s">
        <v>217</v>
      </c>
      <c r="BM253" s="144" t="s">
        <v>2759</v>
      </c>
    </row>
    <row r="254" spans="2:65" s="13" customFormat="1">
      <c r="B254" s="156"/>
      <c r="D254" s="146" t="s">
        <v>221</v>
      </c>
      <c r="E254" s="157" t="s">
        <v>1</v>
      </c>
      <c r="F254" s="158" t="s">
        <v>2760</v>
      </c>
      <c r="H254" s="159">
        <v>184.5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65" s="13" customFormat="1">
      <c r="B255" s="156"/>
      <c r="D255" s="146" t="s">
        <v>221</v>
      </c>
      <c r="E255" s="157" t="s">
        <v>1</v>
      </c>
      <c r="F255" s="158" t="s">
        <v>2761</v>
      </c>
      <c r="H255" s="159">
        <v>54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76</v>
      </c>
      <c r="AY255" s="157" t="s">
        <v>210</v>
      </c>
    </row>
    <row r="256" spans="2:65" s="13" customFormat="1">
      <c r="B256" s="156"/>
      <c r="D256" s="146" t="s">
        <v>221</v>
      </c>
      <c r="E256" s="157" t="s">
        <v>1</v>
      </c>
      <c r="F256" s="158" t="s">
        <v>2762</v>
      </c>
      <c r="H256" s="159">
        <v>89.6</v>
      </c>
      <c r="I256" s="160"/>
      <c r="L256" s="156"/>
      <c r="M256" s="161"/>
      <c r="T256" s="162"/>
      <c r="AT256" s="157" t="s">
        <v>221</v>
      </c>
      <c r="AU256" s="157" t="s">
        <v>86</v>
      </c>
      <c r="AV256" s="13" t="s">
        <v>86</v>
      </c>
      <c r="AW256" s="13" t="s">
        <v>32</v>
      </c>
      <c r="AX256" s="13" t="s">
        <v>76</v>
      </c>
      <c r="AY256" s="157" t="s">
        <v>210</v>
      </c>
    </row>
    <row r="257" spans="2:65" s="14" customFormat="1">
      <c r="B257" s="163"/>
      <c r="D257" s="146" t="s">
        <v>221</v>
      </c>
      <c r="E257" s="164" t="s">
        <v>1</v>
      </c>
      <c r="F257" s="165" t="s">
        <v>224</v>
      </c>
      <c r="H257" s="166">
        <v>328.1</v>
      </c>
      <c r="I257" s="167"/>
      <c r="L257" s="163"/>
      <c r="M257" s="168"/>
      <c r="T257" s="169"/>
      <c r="AT257" s="164" t="s">
        <v>221</v>
      </c>
      <c r="AU257" s="164" t="s">
        <v>86</v>
      </c>
      <c r="AV257" s="14" t="s">
        <v>217</v>
      </c>
      <c r="AW257" s="14" t="s">
        <v>32</v>
      </c>
      <c r="AX257" s="14" t="s">
        <v>84</v>
      </c>
      <c r="AY257" s="164" t="s">
        <v>210</v>
      </c>
    </row>
    <row r="258" spans="2:65" s="1" customFormat="1" ht="37.9" customHeight="1">
      <c r="B258" s="32"/>
      <c r="C258" s="133" t="s">
        <v>318</v>
      </c>
      <c r="D258" s="133" t="s">
        <v>212</v>
      </c>
      <c r="E258" s="134" t="s">
        <v>1559</v>
      </c>
      <c r="F258" s="135" t="s">
        <v>1560</v>
      </c>
      <c r="G258" s="136" t="s">
        <v>215</v>
      </c>
      <c r="H258" s="137">
        <v>3968.18</v>
      </c>
      <c r="I258" s="138"/>
      <c r="J258" s="139">
        <f>ROUND(I258*H258,2)</f>
        <v>0</v>
      </c>
      <c r="K258" s="135" t="s">
        <v>1</v>
      </c>
      <c r="L258" s="32"/>
      <c r="M258" s="140" t="s">
        <v>1</v>
      </c>
      <c r="N258" s="141" t="s">
        <v>41</v>
      </c>
      <c r="P258" s="142">
        <f>O258*H258</f>
        <v>0</v>
      </c>
      <c r="Q258" s="142">
        <v>8.4000000000000003E-4</v>
      </c>
      <c r="R258" s="142">
        <f>Q258*H258</f>
        <v>3.3332712</v>
      </c>
      <c r="S258" s="142">
        <v>0</v>
      </c>
      <c r="T258" s="143">
        <f>S258*H258</f>
        <v>0</v>
      </c>
      <c r="AR258" s="144" t="s">
        <v>217</v>
      </c>
      <c r="AT258" s="144" t="s">
        <v>212</v>
      </c>
      <c r="AU258" s="144" t="s">
        <v>86</v>
      </c>
      <c r="AY258" s="17" t="s">
        <v>210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7" t="s">
        <v>84</v>
      </c>
      <c r="BK258" s="145">
        <f>ROUND(I258*H258,2)</f>
        <v>0</v>
      </c>
      <c r="BL258" s="17" t="s">
        <v>217</v>
      </c>
      <c r="BM258" s="144" t="s">
        <v>2763</v>
      </c>
    </row>
    <row r="259" spans="2:65" s="13" customFormat="1">
      <c r="B259" s="156"/>
      <c r="D259" s="146" t="s">
        <v>221</v>
      </c>
      <c r="E259" s="157" t="s">
        <v>1</v>
      </c>
      <c r="F259" s="158" t="s">
        <v>2764</v>
      </c>
      <c r="H259" s="159">
        <v>1867.44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76</v>
      </c>
      <c r="AY259" s="157" t="s">
        <v>210</v>
      </c>
    </row>
    <row r="260" spans="2:65" s="13" customFormat="1">
      <c r="B260" s="156"/>
      <c r="D260" s="146" t="s">
        <v>221</v>
      </c>
      <c r="E260" s="157" t="s">
        <v>1</v>
      </c>
      <c r="F260" s="158" t="s">
        <v>2765</v>
      </c>
      <c r="H260" s="159">
        <v>31</v>
      </c>
      <c r="I260" s="160"/>
      <c r="L260" s="156"/>
      <c r="M260" s="161"/>
      <c r="T260" s="162"/>
      <c r="AT260" s="157" t="s">
        <v>221</v>
      </c>
      <c r="AU260" s="157" t="s">
        <v>86</v>
      </c>
      <c r="AV260" s="13" t="s">
        <v>86</v>
      </c>
      <c r="AW260" s="13" t="s">
        <v>32</v>
      </c>
      <c r="AX260" s="13" t="s">
        <v>76</v>
      </c>
      <c r="AY260" s="157" t="s">
        <v>210</v>
      </c>
    </row>
    <row r="261" spans="2:65" s="13" customFormat="1">
      <c r="B261" s="156"/>
      <c r="D261" s="146" t="s">
        <v>221</v>
      </c>
      <c r="E261" s="157" t="s">
        <v>1</v>
      </c>
      <c r="F261" s="158" t="s">
        <v>2766</v>
      </c>
      <c r="H261" s="159">
        <v>223.6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76</v>
      </c>
      <c r="AY261" s="157" t="s">
        <v>210</v>
      </c>
    </row>
    <row r="262" spans="2:65" s="13" customFormat="1">
      <c r="B262" s="156"/>
      <c r="D262" s="146" t="s">
        <v>221</v>
      </c>
      <c r="E262" s="157" t="s">
        <v>1</v>
      </c>
      <c r="F262" s="158" t="s">
        <v>2767</v>
      </c>
      <c r="H262" s="159">
        <v>170.2</v>
      </c>
      <c r="I262" s="160"/>
      <c r="L262" s="156"/>
      <c r="M262" s="161"/>
      <c r="T262" s="162"/>
      <c r="AT262" s="157" t="s">
        <v>221</v>
      </c>
      <c r="AU262" s="157" t="s">
        <v>86</v>
      </c>
      <c r="AV262" s="13" t="s">
        <v>86</v>
      </c>
      <c r="AW262" s="13" t="s">
        <v>32</v>
      </c>
      <c r="AX262" s="13" t="s">
        <v>76</v>
      </c>
      <c r="AY262" s="157" t="s">
        <v>210</v>
      </c>
    </row>
    <row r="263" spans="2:65" s="13" customFormat="1">
      <c r="B263" s="156"/>
      <c r="D263" s="146" t="s">
        <v>221</v>
      </c>
      <c r="E263" s="157" t="s">
        <v>1</v>
      </c>
      <c r="F263" s="158" t="s">
        <v>2768</v>
      </c>
      <c r="H263" s="159">
        <v>678.5</v>
      </c>
      <c r="I263" s="160"/>
      <c r="L263" s="156"/>
      <c r="M263" s="161"/>
      <c r="T263" s="162"/>
      <c r="AT263" s="157" t="s">
        <v>221</v>
      </c>
      <c r="AU263" s="157" t="s">
        <v>86</v>
      </c>
      <c r="AV263" s="13" t="s">
        <v>86</v>
      </c>
      <c r="AW263" s="13" t="s">
        <v>32</v>
      </c>
      <c r="AX263" s="13" t="s">
        <v>76</v>
      </c>
      <c r="AY263" s="157" t="s">
        <v>210</v>
      </c>
    </row>
    <row r="264" spans="2:65" s="13" customFormat="1">
      <c r="B264" s="156"/>
      <c r="D264" s="146" t="s">
        <v>221</v>
      </c>
      <c r="E264" s="157" t="s">
        <v>1</v>
      </c>
      <c r="F264" s="158" t="s">
        <v>2769</v>
      </c>
      <c r="H264" s="159">
        <v>288.88</v>
      </c>
      <c r="I264" s="160"/>
      <c r="L264" s="156"/>
      <c r="M264" s="161"/>
      <c r="T264" s="162"/>
      <c r="AT264" s="157" t="s">
        <v>221</v>
      </c>
      <c r="AU264" s="157" t="s">
        <v>86</v>
      </c>
      <c r="AV264" s="13" t="s">
        <v>86</v>
      </c>
      <c r="AW264" s="13" t="s">
        <v>32</v>
      </c>
      <c r="AX264" s="13" t="s">
        <v>76</v>
      </c>
      <c r="AY264" s="157" t="s">
        <v>210</v>
      </c>
    </row>
    <row r="265" spans="2:65" s="13" customFormat="1">
      <c r="B265" s="156"/>
      <c r="D265" s="146" t="s">
        <v>221</v>
      </c>
      <c r="E265" s="157" t="s">
        <v>1</v>
      </c>
      <c r="F265" s="158" t="s">
        <v>2770</v>
      </c>
      <c r="H265" s="159">
        <v>413.5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76</v>
      </c>
      <c r="AY265" s="157" t="s">
        <v>210</v>
      </c>
    </row>
    <row r="266" spans="2:65" s="13" customFormat="1">
      <c r="B266" s="156"/>
      <c r="D266" s="146" t="s">
        <v>221</v>
      </c>
      <c r="E266" s="157" t="s">
        <v>1</v>
      </c>
      <c r="F266" s="158" t="s">
        <v>2771</v>
      </c>
      <c r="H266" s="159">
        <v>21</v>
      </c>
      <c r="I266" s="160"/>
      <c r="L266" s="156"/>
      <c r="M266" s="161"/>
      <c r="T266" s="162"/>
      <c r="AT266" s="157" t="s">
        <v>221</v>
      </c>
      <c r="AU266" s="157" t="s">
        <v>86</v>
      </c>
      <c r="AV266" s="13" t="s">
        <v>86</v>
      </c>
      <c r="AW266" s="13" t="s">
        <v>32</v>
      </c>
      <c r="AX266" s="13" t="s">
        <v>76</v>
      </c>
      <c r="AY266" s="157" t="s">
        <v>210</v>
      </c>
    </row>
    <row r="267" spans="2:65" s="13" customFormat="1">
      <c r="B267" s="156"/>
      <c r="D267" s="146" t="s">
        <v>221</v>
      </c>
      <c r="E267" s="157" t="s">
        <v>1</v>
      </c>
      <c r="F267" s="158" t="s">
        <v>2772</v>
      </c>
      <c r="H267" s="159">
        <v>37.200000000000003</v>
      </c>
      <c r="I267" s="160"/>
      <c r="L267" s="156"/>
      <c r="M267" s="161"/>
      <c r="T267" s="162"/>
      <c r="AT267" s="157" t="s">
        <v>221</v>
      </c>
      <c r="AU267" s="157" t="s">
        <v>86</v>
      </c>
      <c r="AV267" s="13" t="s">
        <v>86</v>
      </c>
      <c r="AW267" s="13" t="s">
        <v>32</v>
      </c>
      <c r="AX267" s="13" t="s">
        <v>76</v>
      </c>
      <c r="AY267" s="157" t="s">
        <v>210</v>
      </c>
    </row>
    <row r="268" spans="2:65" s="13" customFormat="1">
      <c r="B268" s="156"/>
      <c r="D268" s="146" t="s">
        <v>221</v>
      </c>
      <c r="E268" s="157" t="s">
        <v>1</v>
      </c>
      <c r="F268" s="158" t="s">
        <v>2773</v>
      </c>
      <c r="H268" s="159">
        <v>50.4</v>
      </c>
      <c r="I268" s="160"/>
      <c r="L268" s="156"/>
      <c r="M268" s="161"/>
      <c r="T268" s="162"/>
      <c r="AT268" s="157" t="s">
        <v>221</v>
      </c>
      <c r="AU268" s="157" t="s">
        <v>86</v>
      </c>
      <c r="AV268" s="13" t="s">
        <v>86</v>
      </c>
      <c r="AW268" s="13" t="s">
        <v>32</v>
      </c>
      <c r="AX268" s="13" t="s">
        <v>76</v>
      </c>
      <c r="AY268" s="157" t="s">
        <v>210</v>
      </c>
    </row>
    <row r="269" spans="2:65" s="13" customFormat="1">
      <c r="B269" s="156"/>
      <c r="D269" s="146" t="s">
        <v>221</v>
      </c>
      <c r="E269" s="157" t="s">
        <v>1</v>
      </c>
      <c r="F269" s="158" t="s">
        <v>2774</v>
      </c>
      <c r="H269" s="159">
        <v>62.92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76</v>
      </c>
      <c r="AY269" s="157" t="s">
        <v>210</v>
      </c>
    </row>
    <row r="270" spans="2:65" s="13" customFormat="1">
      <c r="B270" s="156"/>
      <c r="D270" s="146" t="s">
        <v>221</v>
      </c>
      <c r="E270" s="157" t="s">
        <v>1</v>
      </c>
      <c r="F270" s="158" t="s">
        <v>2775</v>
      </c>
      <c r="H270" s="159">
        <v>34.08</v>
      </c>
      <c r="I270" s="160"/>
      <c r="L270" s="156"/>
      <c r="M270" s="161"/>
      <c r="T270" s="162"/>
      <c r="AT270" s="157" t="s">
        <v>221</v>
      </c>
      <c r="AU270" s="157" t="s">
        <v>86</v>
      </c>
      <c r="AV270" s="13" t="s">
        <v>86</v>
      </c>
      <c r="AW270" s="13" t="s">
        <v>32</v>
      </c>
      <c r="AX270" s="13" t="s">
        <v>76</v>
      </c>
      <c r="AY270" s="157" t="s">
        <v>210</v>
      </c>
    </row>
    <row r="271" spans="2:65" s="13" customFormat="1">
      <c r="B271" s="156"/>
      <c r="D271" s="146" t="s">
        <v>221</v>
      </c>
      <c r="E271" s="157" t="s">
        <v>1</v>
      </c>
      <c r="F271" s="158" t="s">
        <v>2776</v>
      </c>
      <c r="H271" s="159">
        <v>50.4</v>
      </c>
      <c r="I271" s="160"/>
      <c r="L271" s="156"/>
      <c r="M271" s="161"/>
      <c r="T271" s="162"/>
      <c r="AT271" s="157" t="s">
        <v>221</v>
      </c>
      <c r="AU271" s="157" t="s">
        <v>86</v>
      </c>
      <c r="AV271" s="13" t="s">
        <v>86</v>
      </c>
      <c r="AW271" s="13" t="s">
        <v>32</v>
      </c>
      <c r="AX271" s="13" t="s">
        <v>76</v>
      </c>
      <c r="AY271" s="157" t="s">
        <v>210</v>
      </c>
    </row>
    <row r="272" spans="2:65" s="13" customFormat="1">
      <c r="B272" s="156"/>
      <c r="D272" s="146" t="s">
        <v>221</v>
      </c>
      <c r="E272" s="157" t="s">
        <v>1</v>
      </c>
      <c r="F272" s="158" t="s">
        <v>2777</v>
      </c>
      <c r="H272" s="159">
        <v>39.06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76</v>
      </c>
      <c r="AY272" s="157" t="s">
        <v>210</v>
      </c>
    </row>
    <row r="273" spans="2:65" s="14" customFormat="1">
      <c r="B273" s="163"/>
      <c r="D273" s="146" t="s">
        <v>221</v>
      </c>
      <c r="E273" s="164" t="s">
        <v>1</v>
      </c>
      <c r="F273" s="165" t="s">
        <v>224</v>
      </c>
      <c r="H273" s="166">
        <v>3968.18</v>
      </c>
      <c r="I273" s="167"/>
      <c r="L273" s="163"/>
      <c r="M273" s="168"/>
      <c r="T273" s="169"/>
      <c r="AT273" s="164" t="s">
        <v>221</v>
      </c>
      <c r="AU273" s="164" t="s">
        <v>86</v>
      </c>
      <c r="AV273" s="14" t="s">
        <v>217</v>
      </c>
      <c r="AW273" s="14" t="s">
        <v>32</v>
      </c>
      <c r="AX273" s="14" t="s">
        <v>84</v>
      </c>
      <c r="AY273" s="164" t="s">
        <v>210</v>
      </c>
    </row>
    <row r="274" spans="2:65" s="1" customFormat="1" ht="44.25" customHeight="1">
      <c r="B274" s="32"/>
      <c r="C274" s="133" t="s">
        <v>326</v>
      </c>
      <c r="D274" s="133" t="s">
        <v>212</v>
      </c>
      <c r="E274" s="134" t="s">
        <v>1573</v>
      </c>
      <c r="F274" s="135" t="s">
        <v>1574</v>
      </c>
      <c r="G274" s="136" t="s">
        <v>215</v>
      </c>
      <c r="H274" s="137">
        <v>3968.18</v>
      </c>
      <c r="I274" s="138"/>
      <c r="J274" s="139">
        <f>ROUND(I274*H274,2)</f>
        <v>0</v>
      </c>
      <c r="K274" s="135" t="s">
        <v>1</v>
      </c>
      <c r="L274" s="32"/>
      <c r="M274" s="140" t="s">
        <v>1</v>
      </c>
      <c r="N274" s="141" t="s">
        <v>41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217</v>
      </c>
      <c r="AT274" s="144" t="s">
        <v>212</v>
      </c>
      <c r="AU274" s="144" t="s">
        <v>86</v>
      </c>
      <c r="AY274" s="17" t="s">
        <v>210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7" t="s">
        <v>84</v>
      </c>
      <c r="BK274" s="145">
        <f>ROUND(I274*H274,2)</f>
        <v>0</v>
      </c>
      <c r="BL274" s="17" t="s">
        <v>217</v>
      </c>
      <c r="BM274" s="144" t="s">
        <v>2778</v>
      </c>
    </row>
    <row r="275" spans="2:65" s="13" customFormat="1">
      <c r="B275" s="156"/>
      <c r="D275" s="146" t="s">
        <v>221</v>
      </c>
      <c r="E275" s="157" t="s">
        <v>1</v>
      </c>
      <c r="F275" s="158" t="s">
        <v>2779</v>
      </c>
      <c r="H275" s="159">
        <v>3968.18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84</v>
      </c>
      <c r="AY275" s="157" t="s">
        <v>210</v>
      </c>
    </row>
    <row r="276" spans="2:65" s="1" customFormat="1" ht="24.25" customHeight="1">
      <c r="B276" s="32"/>
      <c r="C276" s="133" t="s">
        <v>334</v>
      </c>
      <c r="D276" s="133" t="s">
        <v>212</v>
      </c>
      <c r="E276" s="134" t="s">
        <v>1577</v>
      </c>
      <c r="F276" s="135" t="s">
        <v>1578</v>
      </c>
      <c r="G276" s="136" t="s">
        <v>155</v>
      </c>
      <c r="H276" s="137">
        <v>815.48400000000004</v>
      </c>
      <c r="I276" s="138"/>
      <c r="J276" s="139">
        <f>ROUND(I276*H276,2)</f>
        <v>0</v>
      </c>
      <c r="K276" s="135" t="s">
        <v>1</v>
      </c>
      <c r="L276" s="32"/>
      <c r="M276" s="140" t="s">
        <v>1</v>
      </c>
      <c r="N276" s="141" t="s">
        <v>41</v>
      </c>
      <c r="P276" s="142">
        <f>O276*H276</f>
        <v>0</v>
      </c>
      <c r="Q276" s="142">
        <v>0</v>
      </c>
      <c r="R276" s="142">
        <f>Q276*H276</f>
        <v>0</v>
      </c>
      <c r="S276" s="142">
        <v>0</v>
      </c>
      <c r="T276" s="143">
        <f>S276*H276</f>
        <v>0</v>
      </c>
      <c r="AR276" s="144" t="s">
        <v>217</v>
      </c>
      <c r="AT276" s="144" t="s">
        <v>212</v>
      </c>
      <c r="AU276" s="144" t="s">
        <v>86</v>
      </c>
      <c r="AY276" s="17" t="s">
        <v>210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7" t="s">
        <v>84</v>
      </c>
      <c r="BK276" s="145">
        <f>ROUND(I276*H276,2)</f>
        <v>0</v>
      </c>
      <c r="BL276" s="17" t="s">
        <v>217</v>
      </c>
      <c r="BM276" s="144" t="s">
        <v>2780</v>
      </c>
    </row>
    <row r="277" spans="2:65" s="1" customFormat="1" ht="27">
      <c r="B277" s="32"/>
      <c r="D277" s="146" t="s">
        <v>219</v>
      </c>
      <c r="F277" s="147" t="s">
        <v>1580</v>
      </c>
      <c r="I277" s="148"/>
      <c r="L277" s="32"/>
      <c r="M277" s="149"/>
      <c r="T277" s="56"/>
      <c r="AT277" s="17" t="s">
        <v>219</v>
      </c>
      <c r="AU277" s="17" t="s">
        <v>86</v>
      </c>
    </row>
    <row r="278" spans="2:65" s="12" customFormat="1" ht="20">
      <c r="B278" s="150"/>
      <c r="D278" s="146" t="s">
        <v>221</v>
      </c>
      <c r="E278" s="151" t="s">
        <v>1</v>
      </c>
      <c r="F278" s="152" t="s">
        <v>1581</v>
      </c>
      <c r="H278" s="151" t="s">
        <v>1</v>
      </c>
      <c r="I278" s="153"/>
      <c r="L278" s="150"/>
      <c r="M278" s="154"/>
      <c r="T278" s="155"/>
      <c r="AT278" s="151" t="s">
        <v>221</v>
      </c>
      <c r="AU278" s="151" t="s">
        <v>86</v>
      </c>
      <c r="AV278" s="12" t="s">
        <v>84</v>
      </c>
      <c r="AW278" s="12" t="s">
        <v>32</v>
      </c>
      <c r="AX278" s="12" t="s">
        <v>76</v>
      </c>
      <c r="AY278" s="151" t="s">
        <v>210</v>
      </c>
    </row>
    <row r="279" spans="2:65" s="13" customFormat="1">
      <c r="B279" s="156"/>
      <c r="D279" s="146" t="s">
        <v>221</v>
      </c>
      <c r="E279" s="157" t="s">
        <v>1</v>
      </c>
      <c r="F279" s="158" t="s">
        <v>2781</v>
      </c>
      <c r="H279" s="159">
        <v>815.48400000000004</v>
      </c>
      <c r="I279" s="160"/>
      <c r="L279" s="156"/>
      <c r="M279" s="161"/>
      <c r="T279" s="162"/>
      <c r="AT279" s="157" t="s">
        <v>221</v>
      </c>
      <c r="AU279" s="157" t="s">
        <v>86</v>
      </c>
      <c r="AV279" s="13" t="s">
        <v>86</v>
      </c>
      <c r="AW279" s="13" t="s">
        <v>32</v>
      </c>
      <c r="AX279" s="13" t="s">
        <v>84</v>
      </c>
      <c r="AY279" s="157" t="s">
        <v>210</v>
      </c>
    </row>
    <row r="280" spans="2:65" s="1" customFormat="1" ht="62.65" customHeight="1">
      <c r="B280" s="32"/>
      <c r="C280" s="133" t="s">
        <v>341</v>
      </c>
      <c r="D280" s="133" t="s">
        <v>212</v>
      </c>
      <c r="E280" s="134" t="s">
        <v>1583</v>
      </c>
      <c r="F280" s="135" t="s">
        <v>1584</v>
      </c>
      <c r="G280" s="136" t="s">
        <v>155</v>
      </c>
      <c r="H280" s="137">
        <v>1867.3230000000001</v>
      </c>
      <c r="I280" s="138"/>
      <c r="J280" s="139">
        <f>ROUND(I280*H280,2)</f>
        <v>0</v>
      </c>
      <c r="K280" s="135" t="s">
        <v>1</v>
      </c>
      <c r="L280" s="32"/>
      <c r="M280" s="140" t="s">
        <v>1</v>
      </c>
      <c r="N280" s="141" t="s">
        <v>41</v>
      </c>
      <c r="P280" s="142">
        <f>O280*H280</f>
        <v>0</v>
      </c>
      <c r="Q280" s="142">
        <v>0</v>
      </c>
      <c r="R280" s="142">
        <f>Q280*H280</f>
        <v>0</v>
      </c>
      <c r="S280" s="142">
        <v>0</v>
      </c>
      <c r="T280" s="143">
        <f>S280*H280</f>
        <v>0</v>
      </c>
      <c r="AR280" s="144" t="s">
        <v>217</v>
      </c>
      <c r="AT280" s="144" t="s">
        <v>212</v>
      </c>
      <c r="AU280" s="144" t="s">
        <v>86</v>
      </c>
      <c r="AY280" s="17" t="s">
        <v>210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7" t="s">
        <v>84</v>
      </c>
      <c r="BK280" s="145">
        <f>ROUND(I280*H280,2)</f>
        <v>0</v>
      </c>
      <c r="BL280" s="17" t="s">
        <v>217</v>
      </c>
      <c r="BM280" s="144" t="s">
        <v>2782</v>
      </c>
    </row>
    <row r="281" spans="2:65" s="13" customFormat="1">
      <c r="B281" s="156"/>
      <c r="D281" s="146" t="s">
        <v>221</v>
      </c>
      <c r="E281" s="157" t="s">
        <v>1</v>
      </c>
      <c r="F281" s="158" t="s">
        <v>1586</v>
      </c>
      <c r="H281" s="159">
        <v>1867.3230000000001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84</v>
      </c>
      <c r="AY281" s="157" t="s">
        <v>210</v>
      </c>
    </row>
    <row r="282" spans="2:65" s="1" customFormat="1" ht="62.65" customHeight="1">
      <c r="B282" s="32"/>
      <c r="C282" s="133" t="s">
        <v>7</v>
      </c>
      <c r="D282" s="133" t="s">
        <v>212</v>
      </c>
      <c r="E282" s="134" t="s">
        <v>1587</v>
      </c>
      <c r="F282" s="135" t="s">
        <v>1588</v>
      </c>
      <c r="G282" s="136" t="s">
        <v>155</v>
      </c>
      <c r="H282" s="137">
        <v>1867.3230000000001</v>
      </c>
      <c r="I282" s="138"/>
      <c r="J282" s="139">
        <f>ROUND(I282*H282,2)</f>
        <v>0</v>
      </c>
      <c r="K282" s="135" t="s">
        <v>1</v>
      </c>
      <c r="L282" s="32"/>
      <c r="M282" s="140" t="s">
        <v>1</v>
      </c>
      <c r="N282" s="141" t="s">
        <v>41</v>
      </c>
      <c r="P282" s="142">
        <f>O282*H282</f>
        <v>0</v>
      </c>
      <c r="Q282" s="142">
        <v>0</v>
      </c>
      <c r="R282" s="142">
        <f>Q282*H282</f>
        <v>0</v>
      </c>
      <c r="S282" s="142">
        <v>0</v>
      </c>
      <c r="T282" s="143">
        <f>S282*H282</f>
        <v>0</v>
      </c>
      <c r="AR282" s="144" t="s">
        <v>217</v>
      </c>
      <c r="AT282" s="144" t="s">
        <v>212</v>
      </c>
      <c r="AU282" s="144" t="s">
        <v>86</v>
      </c>
      <c r="AY282" s="17" t="s">
        <v>210</v>
      </c>
      <c r="BE282" s="145">
        <f>IF(N282="základní",J282,0)</f>
        <v>0</v>
      </c>
      <c r="BF282" s="145">
        <f>IF(N282="snížená",J282,0)</f>
        <v>0</v>
      </c>
      <c r="BG282" s="145">
        <f>IF(N282="zákl. přenesená",J282,0)</f>
        <v>0</v>
      </c>
      <c r="BH282" s="145">
        <f>IF(N282="sníž. přenesená",J282,0)</f>
        <v>0</v>
      </c>
      <c r="BI282" s="145">
        <f>IF(N282="nulová",J282,0)</f>
        <v>0</v>
      </c>
      <c r="BJ282" s="17" t="s">
        <v>84</v>
      </c>
      <c r="BK282" s="145">
        <f>ROUND(I282*H282,2)</f>
        <v>0</v>
      </c>
      <c r="BL282" s="17" t="s">
        <v>217</v>
      </c>
      <c r="BM282" s="144" t="s">
        <v>2783</v>
      </c>
    </row>
    <row r="283" spans="2:65" s="13" customFormat="1">
      <c r="B283" s="156"/>
      <c r="D283" s="146" t="s">
        <v>221</v>
      </c>
      <c r="E283" s="157" t="s">
        <v>1</v>
      </c>
      <c r="F283" s="158" t="s">
        <v>1586</v>
      </c>
      <c r="H283" s="159">
        <v>1867.3230000000001</v>
      </c>
      <c r="I283" s="160"/>
      <c r="L283" s="156"/>
      <c r="M283" s="161"/>
      <c r="T283" s="162"/>
      <c r="AT283" s="157" t="s">
        <v>221</v>
      </c>
      <c r="AU283" s="157" t="s">
        <v>86</v>
      </c>
      <c r="AV283" s="13" t="s">
        <v>86</v>
      </c>
      <c r="AW283" s="13" t="s">
        <v>32</v>
      </c>
      <c r="AX283" s="13" t="s">
        <v>84</v>
      </c>
      <c r="AY283" s="157" t="s">
        <v>210</v>
      </c>
    </row>
    <row r="284" spans="2:65" s="1" customFormat="1" ht="44.25" customHeight="1">
      <c r="B284" s="32"/>
      <c r="C284" s="133" t="s">
        <v>354</v>
      </c>
      <c r="D284" s="133" t="s">
        <v>212</v>
      </c>
      <c r="E284" s="134" t="s">
        <v>1590</v>
      </c>
      <c r="F284" s="135" t="s">
        <v>1591</v>
      </c>
      <c r="G284" s="136" t="s">
        <v>155</v>
      </c>
      <c r="H284" s="137">
        <v>1766.8620000000001</v>
      </c>
      <c r="I284" s="138"/>
      <c r="J284" s="139">
        <f>ROUND(I284*H284,2)</f>
        <v>0</v>
      </c>
      <c r="K284" s="135" t="s">
        <v>1</v>
      </c>
      <c r="L284" s="32"/>
      <c r="M284" s="140" t="s">
        <v>1</v>
      </c>
      <c r="N284" s="141" t="s">
        <v>41</v>
      </c>
      <c r="P284" s="142">
        <f>O284*H284</f>
        <v>0</v>
      </c>
      <c r="Q284" s="142">
        <v>0</v>
      </c>
      <c r="R284" s="142">
        <f>Q284*H284</f>
        <v>0</v>
      </c>
      <c r="S284" s="142">
        <v>0</v>
      </c>
      <c r="T284" s="143">
        <f>S284*H284</f>
        <v>0</v>
      </c>
      <c r="AR284" s="144" t="s">
        <v>217</v>
      </c>
      <c r="AT284" s="144" t="s">
        <v>212</v>
      </c>
      <c r="AU284" s="144" t="s">
        <v>86</v>
      </c>
      <c r="AY284" s="17" t="s">
        <v>210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7" t="s">
        <v>84</v>
      </c>
      <c r="BK284" s="145">
        <f>ROUND(I284*H284,2)</f>
        <v>0</v>
      </c>
      <c r="BL284" s="17" t="s">
        <v>217</v>
      </c>
      <c r="BM284" s="144" t="s">
        <v>2784</v>
      </c>
    </row>
    <row r="285" spans="2:65" s="13" customFormat="1">
      <c r="B285" s="156"/>
      <c r="D285" s="146" t="s">
        <v>221</v>
      </c>
      <c r="E285" s="157" t="s">
        <v>1</v>
      </c>
      <c r="F285" s="158" t="s">
        <v>1549</v>
      </c>
      <c r="H285" s="159">
        <v>1359.12</v>
      </c>
      <c r="I285" s="160"/>
      <c r="L285" s="156"/>
      <c r="M285" s="161"/>
      <c r="T285" s="162"/>
      <c r="AT285" s="157" t="s">
        <v>221</v>
      </c>
      <c r="AU285" s="157" t="s">
        <v>86</v>
      </c>
      <c r="AV285" s="13" t="s">
        <v>86</v>
      </c>
      <c r="AW285" s="13" t="s">
        <v>32</v>
      </c>
      <c r="AX285" s="13" t="s">
        <v>76</v>
      </c>
      <c r="AY285" s="157" t="s">
        <v>210</v>
      </c>
    </row>
    <row r="286" spans="2:65" s="12" customFormat="1">
      <c r="B286" s="150"/>
      <c r="D286" s="146" t="s">
        <v>221</v>
      </c>
      <c r="E286" s="151" t="s">
        <v>1</v>
      </c>
      <c r="F286" s="152" t="s">
        <v>1593</v>
      </c>
      <c r="H286" s="151" t="s">
        <v>1</v>
      </c>
      <c r="I286" s="153"/>
      <c r="L286" s="150"/>
      <c r="M286" s="154"/>
      <c r="T286" s="155"/>
      <c r="AT286" s="151" t="s">
        <v>221</v>
      </c>
      <c r="AU286" s="151" t="s">
        <v>86</v>
      </c>
      <c r="AV286" s="12" t="s">
        <v>84</v>
      </c>
      <c r="AW286" s="12" t="s">
        <v>32</v>
      </c>
      <c r="AX286" s="12" t="s">
        <v>76</v>
      </c>
      <c r="AY286" s="151" t="s">
        <v>210</v>
      </c>
    </row>
    <row r="287" spans="2:65" s="13" customFormat="1">
      <c r="B287" s="156"/>
      <c r="D287" s="146" t="s">
        <v>221</v>
      </c>
      <c r="E287" s="157" t="s">
        <v>1</v>
      </c>
      <c r="F287" s="158" t="s">
        <v>2785</v>
      </c>
      <c r="H287" s="159">
        <v>407.74200000000002</v>
      </c>
      <c r="I287" s="160"/>
      <c r="L287" s="156"/>
      <c r="M287" s="161"/>
      <c r="T287" s="162"/>
      <c r="AT287" s="157" t="s">
        <v>221</v>
      </c>
      <c r="AU287" s="157" t="s">
        <v>86</v>
      </c>
      <c r="AV287" s="13" t="s">
        <v>86</v>
      </c>
      <c r="AW287" s="13" t="s">
        <v>32</v>
      </c>
      <c r="AX287" s="13" t="s">
        <v>76</v>
      </c>
      <c r="AY287" s="157" t="s">
        <v>210</v>
      </c>
    </row>
    <row r="288" spans="2:65" s="14" customFormat="1">
      <c r="B288" s="163"/>
      <c r="D288" s="146" t="s">
        <v>221</v>
      </c>
      <c r="E288" s="164" t="s">
        <v>1</v>
      </c>
      <c r="F288" s="165" t="s">
        <v>224</v>
      </c>
      <c r="H288" s="166">
        <v>1766.8620000000001</v>
      </c>
      <c r="I288" s="167"/>
      <c r="L288" s="163"/>
      <c r="M288" s="168"/>
      <c r="T288" s="169"/>
      <c r="AT288" s="164" t="s">
        <v>221</v>
      </c>
      <c r="AU288" s="164" t="s">
        <v>86</v>
      </c>
      <c r="AV288" s="14" t="s">
        <v>217</v>
      </c>
      <c r="AW288" s="14" t="s">
        <v>32</v>
      </c>
      <c r="AX288" s="14" t="s">
        <v>84</v>
      </c>
      <c r="AY288" s="164" t="s">
        <v>210</v>
      </c>
    </row>
    <row r="289" spans="2:65" s="1" customFormat="1" ht="44.25" customHeight="1">
      <c r="B289" s="32"/>
      <c r="C289" s="133" t="s">
        <v>360</v>
      </c>
      <c r="D289" s="133" t="s">
        <v>212</v>
      </c>
      <c r="E289" s="134" t="s">
        <v>1595</v>
      </c>
      <c r="F289" s="135" t="s">
        <v>1596</v>
      </c>
      <c r="G289" s="136" t="s">
        <v>155</v>
      </c>
      <c r="H289" s="137">
        <v>1359.12</v>
      </c>
      <c r="I289" s="138"/>
      <c r="J289" s="139">
        <f>ROUND(I289*H289,2)</f>
        <v>0</v>
      </c>
      <c r="K289" s="135" t="s">
        <v>1</v>
      </c>
      <c r="L289" s="32"/>
      <c r="M289" s="140" t="s">
        <v>1</v>
      </c>
      <c r="N289" s="141" t="s">
        <v>41</v>
      </c>
      <c r="P289" s="142">
        <f>O289*H289</f>
        <v>0</v>
      </c>
      <c r="Q289" s="142">
        <v>0</v>
      </c>
      <c r="R289" s="142">
        <f>Q289*H289</f>
        <v>0</v>
      </c>
      <c r="S289" s="142">
        <v>0</v>
      </c>
      <c r="T289" s="143">
        <f>S289*H289</f>
        <v>0</v>
      </c>
      <c r="AR289" s="144" t="s">
        <v>217</v>
      </c>
      <c r="AT289" s="144" t="s">
        <v>212</v>
      </c>
      <c r="AU289" s="144" t="s">
        <v>86</v>
      </c>
      <c r="AY289" s="17" t="s">
        <v>210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7" t="s">
        <v>84</v>
      </c>
      <c r="BK289" s="145">
        <f>ROUND(I289*H289,2)</f>
        <v>0</v>
      </c>
      <c r="BL289" s="17" t="s">
        <v>217</v>
      </c>
      <c r="BM289" s="144" t="s">
        <v>2786</v>
      </c>
    </row>
    <row r="290" spans="2:65" s="13" customFormat="1">
      <c r="B290" s="156"/>
      <c r="D290" s="146" t="s">
        <v>221</v>
      </c>
      <c r="E290" s="157" t="s">
        <v>1</v>
      </c>
      <c r="F290" s="158" t="s">
        <v>1549</v>
      </c>
      <c r="H290" s="159">
        <v>1359.12</v>
      </c>
      <c r="I290" s="160"/>
      <c r="L290" s="156"/>
      <c r="M290" s="161"/>
      <c r="T290" s="162"/>
      <c r="AT290" s="157" t="s">
        <v>221</v>
      </c>
      <c r="AU290" s="157" t="s">
        <v>86</v>
      </c>
      <c r="AV290" s="13" t="s">
        <v>86</v>
      </c>
      <c r="AW290" s="13" t="s">
        <v>32</v>
      </c>
      <c r="AX290" s="13" t="s">
        <v>84</v>
      </c>
      <c r="AY290" s="157" t="s">
        <v>210</v>
      </c>
    </row>
    <row r="291" spans="2:65" s="1" customFormat="1" ht="66.75" customHeight="1">
      <c r="B291" s="32"/>
      <c r="C291" s="133" t="s">
        <v>365</v>
      </c>
      <c r="D291" s="133" t="s">
        <v>212</v>
      </c>
      <c r="E291" s="134" t="s">
        <v>315</v>
      </c>
      <c r="F291" s="135" t="s">
        <v>316</v>
      </c>
      <c r="G291" s="136" t="s">
        <v>155</v>
      </c>
      <c r="H291" s="137">
        <v>2112.002</v>
      </c>
      <c r="I291" s="138"/>
      <c r="J291" s="139">
        <f>ROUND(I291*H291,2)</f>
        <v>0</v>
      </c>
      <c r="K291" s="135" t="s">
        <v>1</v>
      </c>
      <c r="L291" s="32"/>
      <c r="M291" s="140" t="s">
        <v>1</v>
      </c>
      <c r="N291" s="141" t="s">
        <v>41</v>
      </c>
      <c r="P291" s="142">
        <f>O291*H291</f>
        <v>0</v>
      </c>
      <c r="Q291" s="142">
        <v>0</v>
      </c>
      <c r="R291" s="142">
        <f>Q291*H291</f>
        <v>0</v>
      </c>
      <c r="S291" s="142">
        <v>0</v>
      </c>
      <c r="T291" s="143">
        <f>S291*H291</f>
        <v>0</v>
      </c>
      <c r="AR291" s="144" t="s">
        <v>217</v>
      </c>
      <c r="AT291" s="144" t="s">
        <v>212</v>
      </c>
      <c r="AU291" s="144" t="s">
        <v>86</v>
      </c>
      <c r="AY291" s="17" t="s">
        <v>210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7" t="s">
        <v>84</v>
      </c>
      <c r="BK291" s="145">
        <f>ROUND(I291*H291,2)</f>
        <v>0</v>
      </c>
      <c r="BL291" s="17" t="s">
        <v>217</v>
      </c>
      <c r="BM291" s="144" t="s">
        <v>2787</v>
      </c>
    </row>
    <row r="292" spans="2:65" s="13" customFormat="1">
      <c r="B292" s="156"/>
      <c r="D292" s="146" t="s">
        <v>221</v>
      </c>
      <c r="E292" s="157" t="s">
        <v>1</v>
      </c>
      <c r="F292" s="158" t="s">
        <v>1599</v>
      </c>
      <c r="H292" s="159">
        <v>2112.002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84</v>
      </c>
      <c r="AY292" s="157" t="s">
        <v>210</v>
      </c>
    </row>
    <row r="293" spans="2:65" s="1" customFormat="1" ht="44.25" customHeight="1">
      <c r="B293" s="32"/>
      <c r="C293" s="133" t="s">
        <v>369</v>
      </c>
      <c r="D293" s="133" t="s">
        <v>212</v>
      </c>
      <c r="E293" s="134" t="s">
        <v>335</v>
      </c>
      <c r="F293" s="135" t="s">
        <v>336</v>
      </c>
      <c r="G293" s="136" t="s">
        <v>155</v>
      </c>
      <c r="H293" s="137">
        <v>2274.42</v>
      </c>
      <c r="I293" s="138"/>
      <c r="J293" s="139">
        <f>ROUND(I293*H293,2)</f>
        <v>0</v>
      </c>
      <c r="K293" s="135" t="s">
        <v>1</v>
      </c>
      <c r="L293" s="32"/>
      <c r="M293" s="140" t="s">
        <v>1</v>
      </c>
      <c r="N293" s="141" t="s">
        <v>41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217</v>
      </c>
      <c r="AT293" s="144" t="s">
        <v>212</v>
      </c>
      <c r="AU293" s="144" t="s">
        <v>86</v>
      </c>
      <c r="AY293" s="17" t="s">
        <v>210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7" t="s">
        <v>84</v>
      </c>
      <c r="BK293" s="145">
        <f>ROUND(I293*H293,2)</f>
        <v>0</v>
      </c>
      <c r="BL293" s="17" t="s">
        <v>217</v>
      </c>
      <c r="BM293" s="144" t="s">
        <v>2788</v>
      </c>
    </row>
    <row r="294" spans="2:65" s="12" customFormat="1">
      <c r="B294" s="150"/>
      <c r="D294" s="146" t="s">
        <v>221</v>
      </c>
      <c r="E294" s="151" t="s">
        <v>1</v>
      </c>
      <c r="F294" s="152" t="s">
        <v>1457</v>
      </c>
      <c r="H294" s="151" t="s">
        <v>1</v>
      </c>
      <c r="I294" s="153"/>
      <c r="L294" s="150"/>
      <c r="M294" s="154"/>
      <c r="T294" s="155"/>
      <c r="AT294" s="151" t="s">
        <v>221</v>
      </c>
      <c r="AU294" s="151" t="s">
        <v>86</v>
      </c>
      <c r="AV294" s="12" t="s">
        <v>84</v>
      </c>
      <c r="AW294" s="12" t="s">
        <v>32</v>
      </c>
      <c r="AX294" s="12" t="s">
        <v>76</v>
      </c>
      <c r="AY294" s="151" t="s">
        <v>210</v>
      </c>
    </row>
    <row r="295" spans="2:65" s="13" customFormat="1">
      <c r="B295" s="156"/>
      <c r="D295" s="146" t="s">
        <v>221</v>
      </c>
      <c r="E295" s="157" t="s">
        <v>1</v>
      </c>
      <c r="F295" s="158" t="s">
        <v>2789</v>
      </c>
      <c r="H295" s="159">
        <v>16.225999999999999</v>
      </c>
      <c r="I295" s="160"/>
      <c r="L295" s="156"/>
      <c r="M295" s="161"/>
      <c r="T295" s="162"/>
      <c r="AT295" s="157" t="s">
        <v>221</v>
      </c>
      <c r="AU295" s="157" t="s">
        <v>86</v>
      </c>
      <c r="AV295" s="13" t="s">
        <v>86</v>
      </c>
      <c r="AW295" s="13" t="s">
        <v>32</v>
      </c>
      <c r="AX295" s="13" t="s">
        <v>76</v>
      </c>
      <c r="AY295" s="157" t="s">
        <v>210</v>
      </c>
    </row>
    <row r="296" spans="2:65" s="13" customFormat="1">
      <c r="B296" s="156"/>
      <c r="D296" s="146" t="s">
        <v>221</v>
      </c>
      <c r="E296" s="157" t="s">
        <v>1</v>
      </c>
      <c r="F296" s="158" t="s">
        <v>2790</v>
      </c>
      <c r="H296" s="159">
        <v>15.36</v>
      </c>
      <c r="I296" s="160"/>
      <c r="L296" s="156"/>
      <c r="M296" s="161"/>
      <c r="T296" s="162"/>
      <c r="AT296" s="157" t="s">
        <v>221</v>
      </c>
      <c r="AU296" s="157" t="s">
        <v>86</v>
      </c>
      <c r="AV296" s="13" t="s">
        <v>86</v>
      </c>
      <c r="AW296" s="13" t="s">
        <v>32</v>
      </c>
      <c r="AX296" s="13" t="s">
        <v>76</v>
      </c>
      <c r="AY296" s="157" t="s">
        <v>210</v>
      </c>
    </row>
    <row r="297" spans="2:65" s="13" customFormat="1">
      <c r="B297" s="156"/>
      <c r="D297" s="146" t="s">
        <v>221</v>
      </c>
      <c r="E297" s="157" t="s">
        <v>1</v>
      </c>
      <c r="F297" s="158" t="s">
        <v>2791</v>
      </c>
      <c r="H297" s="159">
        <v>3.15</v>
      </c>
      <c r="I297" s="160"/>
      <c r="L297" s="156"/>
      <c r="M297" s="161"/>
      <c r="T297" s="162"/>
      <c r="AT297" s="157" t="s">
        <v>221</v>
      </c>
      <c r="AU297" s="157" t="s">
        <v>86</v>
      </c>
      <c r="AV297" s="13" t="s">
        <v>86</v>
      </c>
      <c r="AW297" s="13" t="s">
        <v>32</v>
      </c>
      <c r="AX297" s="13" t="s">
        <v>76</v>
      </c>
      <c r="AY297" s="157" t="s">
        <v>210</v>
      </c>
    </row>
    <row r="298" spans="2:65" s="13" customFormat="1">
      <c r="B298" s="156"/>
      <c r="D298" s="146" t="s">
        <v>221</v>
      </c>
      <c r="E298" s="157" t="s">
        <v>1</v>
      </c>
      <c r="F298" s="158" t="s">
        <v>2792</v>
      </c>
      <c r="H298" s="159">
        <v>5.2779999999999996</v>
      </c>
      <c r="I298" s="160"/>
      <c r="L298" s="156"/>
      <c r="M298" s="161"/>
      <c r="T298" s="162"/>
      <c r="AT298" s="157" t="s">
        <v>221</v>
      </c>
      <c r="AU298" s="157" t="s">
        <v>86</v>
      </c>
      <c r="AV298" s="13" t="s">
        <v>86</v>
      </c>
      <c r="AW298" s="13" t="s">
        <v>32</v>
      </c>
      <c r="AX298" s="13" t="s">
        <v>76</v>
      </c>
      <c r="AY298" s="157" t="s">
        <v>210</v>
      </c>
    </row>
    <row r="299" spans="2:65" s="15" customFormat="1">
      <c r="B299" s="185"/>
      <c r="D299" s="146" t="s">
        <v>221</v>
      </c>
      <c r="E299" s="186" t="s">
        <v>1408</v>
      </c>
      <c r="F299" s="187" t="s">
        <v>1460</v>
      </c>
      <c r="H299" s="188">
        <v>40.014000000000003</v>
      </c>
      <c r="I299" s="189"/>
      <c r="L299" s="185"/>
      <c r="M299" s="190"/>
      <c r="T299" s="191"/>
      <c r="AT299" s="186" t="s">
        <v>221</v>
      </c>
      <c r="AU299" s="186" t="s">
        <v>86</v>
      </c>
      <c r="AV299" s="15" t="s">
        <v>231</v>
      </c>
      <c r="AW299" s="15" t="s">
        <v>32</v>
      </c>
      <c r="AX299" s="15" t="s">
        <v>76</v>
      </c>
      <c r="AY299" s="186" t="s">
        <v>210</v>
      </c>
    </row>
    <row r="300" spans="2:65" s="12" customFormat="1">
      <c r="B300" s="150"/>
      <c r="D300" s="146" t="s">
        <v>221</v>
      </c>
      <c r="E300" s="151" t="s">
        <v>1</v>
      </c>
      <c r="F300" s="152" t="s">
        <v>1461</v>
      </c>
      <c r="H300" s="151" t="s">
        <v>1</v>
      </c>
      <c r="I300" s="153"/>
      <c r="L300" s="150"/>
      <c r="M300" s="154"/>
      <c r="T300" s="155"/>
      <c r="AT300" s="151" t="s">
        <v>221</v>
      </c>
      <c r="AU300" s="151" t="s">
        <v>86</v>
      </c>
      <c r="AV300" s="12" t="s">
        <v>84</v>
      </c>
      <c r="AW300" s="12" t="s">
        <v>32</v>
      </c>
      <c r="AX300" s="12" t="s">
        <v>76</v>
      </c>
      <c r="AY300" s="151" t="s">
        <v>210</v>
      </c>
    </row>
    <row r="301" spans="2:65" s="13" customFormat="1">
      <c r="B301" s="156"/>
      <c r="D301" s="146" t="s">
        <v>221</v>
      </c>
      <c r="E301" s="157" t="s">
        <v>1</v>
      </c>
      <c r="F301" s="158" t="s">
        <v>2793</v>
      </c>
      <c r="H301" s="159">
        <v>56.98</v>
      </c>
      <c r="I301" s="160"/>
      <c r="L301" s="156"/>
      <c r="M301" s="161"/>
      <c r="T301" s="162"/>
      <c r="AT301" s="157" t="s">
        <v>221</v>
      </c>
      <c r="AU301" s="157" t="s">
        <v>86</v>
      </c>
      <c r="AV301" s="13" t="s">
        <v>86</v>
      </c>
      <c r="AW301" s="13" t="s">
        <v>32</v>
      </c>
      <c r="AX301" s="13" t="s">
        <v>76</v>
      </c>
      <c r="AY301" s="157" t="s">
        <v>210</v>
      </c>
    </row>
    <row r="302" spans="2:65" s="13" customFormat="1">
      <c r="B302" s="156"/>
      <c r="D302" s="146" t="s">
        <v>221</v>
      </c>
      <c r="E302" s="157" t="s">
        <v>1</v>
      </c>
      <c r="F302" s="158" t="s">
        <v>2794</v>
      </c>
      <c r="H302" s="159">
        <v>22</v>
      </c>
      <c r="I302" s="160"/>
      <c r="L302" s="156"/>
      <c r="M302" s="161"/>
      <c r="T302" s="162"/>
      <c r="AT302" s="157" t="s">
        <v>221</v>
      </c>
      <c r="AU302" s="157" t="s">
        <v>86</v>
      </c>
      <c r="AV302" s="13" t="s">
        <v>86</v>
      </c>
      <c r="AW302" s="13" t="s">
        <v>32</v>
      </c>
      <c r="AX302" s="13" t="s">
        <v>76</v>
      </c>
      <c r="AY302" s="157" t="s">
        <v>210</v>
      </c>
    </row>
    <row r="303" spans="2:65" s="13" customFormat="1">
      <c r="B303" s="156"/>
      <c r="D303" s="146" t="s">
        <v>221</v>
      </c>
      <c r="E303" s="157" t="s">
        <v>1</v>
      </c>
      <c r="F303" s="158" t="s">
        <v>2795</v>
      </c>
      <c r="H303" s="159">
        <v>13.103999999999999</v>
      </c>
      <c r="I303" s="160"/>
      <c r="L303" s="156"/>
      <c r="M303" s="161"/>
      <c r="T303" s="162"/>
      <c r="AT303" s="157" t="s">
        <v>221</v>
      </c>
      <c r="AU303" s="157" t="s">
        <v>86</v>
      </c>
      <c r="AV303" s="13" t="s">
        <v>86</v>
      </c>
      <c r="AW303" s="13" t="s">
        <v>32</v>
      </c>
      <c r="AX303" s="13" t="s">
        <v>76</v>
      </c>
      <c r="AY303" s="157" t="s">
        <v>210</v>
      </c>
    </row>
    <row r="304" spans="2:65" s="13" customFormat="1">
      <c r="B304" s="156"/>
      <c r="D304" s="146" t="s">
        <v>221</v>
      </c>
      <c r="E304" s="157" t="s">
        <v>1</v>
      </c>
      <c r="F304" s="158" t="s">
        <v>2796</v>
      </c>
      <c r="H304" s="159">
        <v>77.7</v>
      </c>
      <c r="I304" s="160"/>
      <c r="L304" s="156"/>
      <c r="M304" s="161"/>
      <c r="T304" s="162"/>
      <c r="AT304" s="157" t="s">
        <v>221</v>
      </c>
      <c r="AU304" s="157" t="s">
        <v>86</v>
      </c>
      <c r="AV304" s="13" t="s">
        <v>86</v>
      </c>
      <c r="AW304" s="13" t="s">
        <v>32</v>
      </c>
      <c r="AX304" s="13" t="s">
        <v>76</v>
      </c>
      <c r="AY304" s="157" t="s">
        <v>210</v>
      </c>
    </row>
    <row r="305" spans="2:51" s="13" customFormat="1">
      <c r="B305" s="156"/>
      <c r="D305" s="146" t="s">
        <v>221</v>
      </c>
      <c r="E305" s="157" t="s">
        <v>1</v>
      </c>
      <c r="F305" s="158" t="s">
        <v>2797</v>
      </c>
      <c r="H305" s="159">
        <v>442.5</v>
      </c>
      <c r="I305" s="160"/>
      <c r="L305" s="156"/>
      <c r="M305" s="161"/>
      <c r="T305" s="162"/>
      <c r="AT305" s="157" t="s">
        <v>221</v>
      </c>
      <c r="AU305" s="157" t="s">
        <v>86</v>
      </c>
      <c r="AV305" s="13" t="s">
        <v>86</v>
      </c>
      <c r="AW305" s="13" t="s">
        <v>32</v>
      </c>
      <c r="AX305" s="13" t="s">
        <v>76</v>
      </c>
      <c r="AY305" s="157" t="s">
        <v>210</v>
      </c>
    </row>
    <row r="306" spans="2:51" s="13" customFormat="1">
      <c r="B306" s="156"/>
      <c r="D306" s="146" t="s">
        <v>221</v>
      </c>
      <c r="E306" s="157" t="s">
        <v>1</v>
      </c>
      <c r="F306" s="158" t="s">
        <v>2798</v>
      </c>
      <c r="H306" s="159">
        <v>98.7</v>
      </c>
      <c r="I306" s="160"/>
      <c r="L306" s="156"/>
      <c r="M306" s="161"/>
      <c r="T306" s="162"/>
      <c r="AT306" s="157" t="s">
        <v>221</v>
      </c>
      <c r="AU306" s="157" t="s">
        <v>86</v>
      </c>
      <c r="AV306" s="13" t="s">
        <v>86</v>
      </c>
      <c r="AW306" s="13" t="s">
        <v>32</v>
      </c>
      <c r="AX306" s="13" t="s">
        <v>76</v>
      </c>
      <c r="AY306" s="157" t="s">
        <v>210</v>
      </c>
    </row>
    <row r="307" spans="2:51" s="13" customFormat="1">
      <c r="B307" s="156"/>
      <c r="D307" s="146" t="s">
        <v>221</v>
      </c>
      <c r="E307" s="157" t="s">
        <v>1</v>
      </c>
      <c r="F307" s="158" t="s">
        <v>2799</v>
      </c>
      <c r="H307" s="159">
        <v>237</v>
      </c>
      <c r="I307" s="160"/>
      <c r="L307" s="156"/>
      <c r="M307" s="161"/>
      <c r="T307" s="162"/>
      <c r="AT307" s="157" t="s">
        <v>221</v>
      </c>
      <c r="AU307" s="157" t="s">
        <v>86</v>
      </c>
      <c r="AV307" s="13" t="s">
        <v>86</v>
      </c>
      <c r="AW307" s="13" t="s">
        <v>32</v>
      </c>
      <c r="AX307" s="13" t="s">
        <v>76</v>
      </c>
      <c r="AY307" s="157" t="s">
        <v>210</v>
      </c>
    </row>
    <row r="308" spans="2:51" s="13" customFormat="1">
      <c r="B308" s="156"/>
      <c r="D308" s="146" t="s">
        <v>221</v>
      </c>
      <c r="E308" s="157" t="s">
        <v>1</v>
      </c>
      <c r="F308" s="158" t="s">
        <v>2800</v>
      </c>
      <c r="H308" s="159">
        <v>123.76</v>
      </c>
      <c r="I308" s="160"/>
      <c r="L308" s="156"/>
      <c r="M308" s="161"/>
      <c r="T308" s="162"/>
      <c r="AT308" s="157" t="s">
        <v>221</v>
      </c>
      <c r="AU308" s="157" t="s">
        <v>86</v>
      </c>
      <c r="AV308" s="13" t="s">
        <v>86</v>
      </c>
      <c r="AW308" s="13" t="s">
        <v>32</v>
      </c>
      <c r="AX308" s="13" t="s">
        <v>76</v>
      </c>
      <c r="AY308" s="157" t="s">
        <v>210</v>
      </c>
    </row>
    <row r="309" spans="2:51" s="13" customFormat="1">
      <c r="B309" s="156"/>
      <c r="D309" s="146" t="s">
        <v>221</v>
      </c>
      <c r="E309" s="157" t="s">
        <v>1</v>
      </c>
      <c r="F309" s="158" t="s">
        <v>2801</v>
      </c>
      <c r="H309" s="159">
        <v>14.49</v>
      </c>
      <c r="I309" s="160"/>
      <c r="L309" s="156"/>
      <c r="M309" s="161"/>
      <c r="T309" s="162"/>
      <c r="AT309" s="157" t="s">
        <v>221</v>
      </c>
      <c r="AU309" s="157" t="s">
        <v>86</v>
      </c>
      <c r="AV309" s="13" t="s">
        <v>86</v>
      </c>
      <c r="AW309" s="13" t="s">
        <v>32</v>
      </c>
      <c r="AX309" s="13" t="s">
        <v>76</v>
      </c>
      <c r="AY309" s="157" t="s">
        <v>210</v>
      </c>
    </row>
    <row r="310" spans="2:51" s="13" customFormat="1">
      <c r="B310" s="156"/>
      <c r="D310" s="146" t="s">
        <v>221</v>
      </c>
      <c r="E310" s="157" t="s">
        <v>1</v>
      </c>
      <c r="F310" s="158" t="s">
        <v>2802</v>
      </c>
      <c r="H310" s="159">
        <v>12.852</v>
      </c>
      <c r="I310" s="160"/>
      <c r="L310" s="156"/>
      <c r="M310" s="161"/>
      <c r="T310" s="162"/>
      <c r="AT310" s="157" t="s">
        <v>221</v>
      </c>
      <c r="AU310" s="157" t="s">
        <v>86</v>
      </c>
      <c r="AV310" s="13" t="s">
        <v>86</v>
      </c>
      <c r="AW310" s="13" t="s">
        <v>32</v>
      </c>
      <c r="AX310" s="13" t="s">
        <v>76</v>
      </c>
      <c r="AY310" s="157" t="s">
        <v>210</v>
      </c>
    </row>
    <row r="311" spans="2:51" s="13" customFormat="1">
      <c r="B311" s="156"/>
      <c r="D311" s="146" t="s">
        <v>221</v>
      </c>
      <c r="E311" s="157" t="s">
        <v>1</v>
      </c>
      <c r="F311" s="158" t="s">
        <v>2803</v>
      </c>
      <c r="H311" s="159">
        <v>11.648</v>
      </c>
      <c r="I311" s="160"/>
      <c r="L311" s="156"/>
      <c r="M311" s="161"/>
      <c r="T311" s="162"/>
      <c r="AT311" s="157" t="s">
        <v>221</v>
      </c>
      <c r="AU311" s="157" t="s">
        <v>86</v>
      </c>
      <c r="AV311" s="13" t="s">
        <v>86</v>
      </c>
      <c r="AW311" s="13" t="s">
        <v>32</v>
      </c>
      <c r="AX311" s="13" t="s">
        <v>76</v>
      </c>
      <c r="AY311" s="157" t="s">
        <v>210</v>
      </c>
    </row>
    <row r="312" spans="2:51" s="13" customFormat="1">
      <c r="B312" s="156"/>
      <c r="D312" s="146" t="s">
        <v>221</v>
      </c>
      <c r="E312" s="157" t="s">
        <v>1</v>
      </c>
      <c r="F312" s="158" t="s">
        <v>2804</v>
      </c>
      <c r="H312" s="159">
        <v>12.544</v>
      </c>
      <c r="I312" s="160"/>
      <c r="L312" s="156"/>
      <c r="M312" s="161"/>
      <c r="T312" s="162"/>
      <c r="AT312" s="157" t="s">
        <v>221</v>
      </c>
      <c r="AU312" s="157" t="s">
        <v>86</v>
      </c>
      <c r="AV312" s="13" t="s">
        <v>86</v>
      </c>
      <c r="AW312" s="13" t="s">
        <v>32</v>
      </c>
      <c r="AX312" s="13" t="s">
        <v>76</v>
      </c>
      <c r="AY312" s="157" t="s">
        <v>210</v>
      </c>
    </row>
    <row r="313" spans="2:51" s="13" customFormat="1">
      <c r="B313" s="156"/>
      <c r="D313" s="146" t="s">
        <v>221</v>
      </c>
      <c r="E313" s="157" t="s">
        <v>1</v>
      </c>
      <c r="F313" s="158" t="s">
        <v>2805</v>
      </c>
      <c r="H313" s="159">
        <v>12.194000000000001</v>
      </c>
      <c r="I313" s="160"/>
      <c r="L313" s="156"/>
      <c r="M313" s="161"/>
      <c r="T313" s="162"/>
      <c r="AT313" s="157" t="s">
        <v>221</v>
      </c>
      <c r="AU313" s="157" t="s">
        <v>86</v>
      </c>
      <c r="AV313" s="13" t="s">
        <v>86</v>
      </c>
      <c r="AW313" s="13" t="s">
        <v>32</v>
      </c>
      <c r="AX313" s="13" t="s">
        <v>76</v>
      </c>
      <c r="AY313" s="157" t="s">
        <v>210</v>
      </c>
    </row>
    <row r="314" spans="2:51" s="15" customFormat="1">
      <c r="B314" s="185"/>
      <c r="D314" s="146" t="s">
        <v>221</v>
      </c>
      <c r="E314" s="186" t="s">
        <v>1411</v>
      </c>
      <c r="F314" s="187" t="s">
        <v>1460</v>
      </c>
      <c r="H314" s="188">
        <v>1135.472</v>
      </c>
      <c r="I314" s="189"/>
      <c r="L314" s="185"/>
      <c r="M314" s="190"/>
      <c r="T314" s="191"/>
      <c r="AT314" s="186" t="s">
        <v>221</v>
      </c>
      <c r="AU314" s="186" t="s">
        <v>86</v>
      </c>
      <c r="AV314" s="15" t="s">
        <v>231</v>
      </c>
      <c r="AW314" s="15" t="s">
        <v>32</v>
      </c>
      <c r="AX314" s="15" t="s">
        <v>76</v>
      </c>
      <c r="AY314" s="186" t="s">
        <v>210</v>
      </c>
    </row>
    <row r="315" spans="2:51" s="12" customFormat="1">
      <c r="B315" s="150"/>
      <c r="D315" s="146" t="s">
        <v>221</v>
      </c>
      <c r="E315" s="151" t="s">
        <v>1</v>
      </c>
      <c r="F315" s="152" t="s">
        <v>1447</v>
      </c>
      <c r="H315" s="151" t="s">
        <v>1</v>
      </c>
      <c r="I315" s="153"/>
      <c r="L315" s="150"/>
      <c r="M315" s="154"/>
      <c r="T315" s="155"/>
      <c r="AT315" s="151" t="s">
        <v>221</v>
      </c>
      <c r="AU315" s="151" t="s">
        <v>86</v>
      </c>
      <c r="AV315" s="12" t="s">
        <v>84</v>
      </c>
      <c r="AW315" s="12" t="s">
        <v>32</v>
      </c>
      <c r="AX315" s="12" t="s">
        <v>76</v>
      </c>
      <c r="AY315" s="151" t="s">
        <v>210</v>
      </c>
    </row>
    <row r="316" spans="2:51" s="13" customFormat="1">
      <c r="B316" s="156"/>
      <c r="D316" s="146" t="s">
        <v>221</v>
      </c>
      <c r="E316" s="157" t="s">
        <v>1</v>
      </c>
      <c r="F316" s="158" t="s">
        <v>2806</v>
      </c>
      <c r="H316" s="159">
        <v>16.8</v>
      </c>
      <c r="I316" s="160"/>
      <c r="L316" s="156"/>
      <c r="M316" s="161"/>
      <c r="T316" s="162"/>
      <c r="AT316" s="157" t="s">
        <v>221</v>
      </c>
      <c r="AU316" s="157" t="s">
        <v>86</v>
      </c>
      <c r="AV316" s="13" t="s">
        <v>86</v>
      </c>
      <c r="AW316" s="13" t="s">
        <v>32</v>
      </c>
      <c r="AX316" s="13" t="s">
        <v>76</v>
      </c>
      <c r="AY316" s="157" t="s">
        <v>210</v>
      </c>
    </row>
    <row r="317" spans="2:51" s="13" customFormat="1">
      <c r="B317" s="156"/>
      <c r="D317" s="146" t="s">
        <v>221</v>
      </c>
      <c r="E317" s="157" t="s">
        <v>1</v>
      </c>
      <c r="F317" s="158" t="s">
        <v>2807</v>
      </c>
      <c r="H317" s="159">
        <v>84.671999999999997</v>
      </c>
      <c r="I317" s="160"/>
      <c r="L317" s="156"/>
      <c r="M317" s="161"/>
      <c r="T317" s="162"/>
      <c r="AT317" s="157" t="s">
        <v>221</v>
      </c>
      <c r="AU317" s="157" t="s">
        <v>86</v>
      </c>
      <c r="AV317" s="13" t="s">
        <v>86</v>
      </c>
      <c r="AW317" s="13" t="s">
        <v>32</v>
      </c>
      <c r="AX317" s="13" t="s">
        <v>76</v>
      </c>
      <c r="AY317" s="157" t="s">
        <v>210</v>
      </c>
    </row>
    <row r="318" spans="2:51" s="13" customFormat="1">
      <c r="B318" s="156"/>
      <c r="D318" s="146" t="s">
        <v>221</v>
      </c>
      <c r="E318" s="157" t="s">
        <v>1</v>
      </c>
      <c r="F318" s="158" t="s">
        <v>2808</v>
      </c>
      <c r="H318" s="159">
        <v>4.41</v>
      </c>
      <c r="I318" s="160"/>
      <c r="L318" s="156"/>
      <c r="M318" s="161"/>
      <c r="T318" s="162"/>
      <c r="AT318" s="157" t="s">
        <v>221</v>
      </c>
      <c r="AU318" s="157" t="s">
        <v>86</v>
      </c>
      <c r="AV318" s="13" t="s">
        <v>86</v>
      </c>
      <c r="AW318" s="13" t="s">
        <v>32</v>
      </c>
      <c r="AX318" s="13" t="s">
        <v>76</v>
      </c>
      <c r="AY318" s="157" t="s">
        <v>210</v>
      </c>
    </row>
    <row r="319" spans="2:51" s="13" customFormat="1">
      <c r="B319" s="156"/>
      <c r="D319" s="146" t="s">
        <v>221</v>
      </c>
      <c r="E319" s="157" t="s">
        <v>1</v>
      </c>
      <c r="F319" s="158" t="s">
        <v>2809</v>
      </c>
      <c r="H319" s="159">
        <v>3.99</v>
      </c>
      <c r="I319" s="160"/>
      <c r="L319" s="156"/>
      <c r="M319" s="161"/>
      <c r="T319" s="162"/>
      <c r="AT319" s="157" t="s">
        <v>221</v>
      </c>
      <c r="AU319" s="157" t="s">
        <v>86</v>
      </c>
      <c r="AV319" s="13" t="s">
        <v>86</v>
      </c>
      <c r="AW319" s="13" t="s">
        <v>32</v>
      </c>
      <c r="AX319" s="13" t="s">
        <v>76</v>
      </c>
      <c r="AY319" s="157" t="s">
        <v>210</v>
      </c>
    </row>
    <row r="320" spans="2:51" s="15" customFormat="1">
      <c r="B320" s="185"/>
      <c r="D320" s="146" t="s">
        <v>221</v>
      </c>
      <c r="E320" s="186" t="s">
        <v>1414</v>
      </c>
      <c r="F320" s="187" t="s">
        <v>1460</v>
      </c>
      <c r="H320" s="188">
        <v>109.872</v>
      </c>
      <c r="I320" s="189"/>
      <c r="L320" s="185"/>
      <c r="M320" s="190"/>
      <c r="T320" s="191"/>
      <c r="AT320" s="186" t="s">
        <v>221</v>
      </c>
      <c r="AU320" s="186" t="s">
        <v>86</v>
      </c>
      <c r="AV320" s="15" t="s">
        <v>231</v>
      </c>
      <c r="AW320" s="15" t="s">
        <v>32</v>
      </c>
      <c r="AX320" s="15" t="s">
        <v>76</v>
      </c>
      <c r="AY320" s="186" t="s">
        <v>210</v>
      </c>
    </row>
    <row r="321" spans="2:51" s="12" customFormat="1">
      <c r="B321" s="150"/>
      <c r="D321" s="146" t="s">
        <v>221</v>
      </c>
      <c r="E321" s="151" t="s">
        <v>1</v>
      </c>
      <c r="F321" s="152" t="s">
        <v>1541</v>
      </c>
      <c r="H321" s="151" t="s">
        <v>1</v>
      </c>
      <c r="I321" s="153"/>
      <c r="L321" s="150"/>
      <c r="M321" s="154"/>
      <c r="T321" s="155"/>
      <c r="AT321" s="151" t="s">
        <v>221</v>
      </c>
      <c r="AU321" s="151" t="s">
        <v>86</v>
      </c>
      <c r="AV321" s="12" t="s">
        <v>84</v>
      </c>
      <c r="AW321" s="12" t="s">
        <v>32</v>
      </c>
      <c r="AX321" s="12" t="s">
        <v>76</v>
      </c>
      <c r="AY321" s="151" t="s">
        <v>210</v>
      </c>
    </row>
    <row r="322" spans="2:51" s="13" customFormat="1">
      <c r="B322" s="156"/>
      <c r="D322" s="146" t="s">
        <v>221</v>
      </c>
      <c r="E322" s="157" t="s">
        <v>1</v>
      </c>
      <c r="F322" s="158" t="s">
        <v>2810</v>
      </c>
      <c r="H322" s="159">
        <v>489.80399999999997</v>
      </c>
      <c r="I322" s="160"/>
      <c r="L322" s="156"/>
      <c r="M322" s="161"/>
      <c r="T322" s="162"/>
      <c r="AT322" s="157" t="s">
        <v>221</v>
      </c>
      <c r="AU322" s="157" t="s">
        <v>86</v>
      </c>
      <c r="AV322" s="13" t="s">
        <v>86</v>
      </c>
      <c r="AW322" s="13" t="s">
        <v>32</v>
      </c>
      <c r="AX322" s="13" t="s">
        <v>76</v>
      </c>
      <c r="AY322" s="157" t="s">
        <v>210</v>
      </c>
    </row>
    <row r="323" spans="2:51" s="13" customFormat="1">
      <c r="B323" s="156"/>
      <c r="D323" s="146" t="s">
        <v>221</v>
      </c>
      <c r="E323" s="157" t="s">
        <v>1</v>
      </c>
      <c r="F323" s="158" t="s">
        <v>2811</v>
      </c>
      <c r="H323" s="159">
        <v>5.88</v>
      </c>
      <c r="I323" s="160"/>
      <c r="L323" s="156"/>
      <c r="M323" s="161"/>
      <c r="T323" s="162"/>
      <c r="AT323" s="157" t="s">
        <v>221</v>
      </c>
      <c r="AU323" s="157" t="s">
        <v>86</v>
      </c>
      <c r="AV323" s="13" t="s">
        <v>86</v>
      </c>
      <c r="AW323" s="13" t="s">
        <v>32</v>
      </c>
      <c r="AX323" s="13" t="s">
        <v>76</v>
      </c>
      <c r="AY323" s="157" t="s">
        <v>210</v>
      </c>
    </row>
    <row r="324" spans="2:51" s="13" customFormat="1">
      <c r="B324" s="156"/>
      <c r="D324" s="146" t="s">
        <v>221</v>
      </c>
      <c r="E324" s="157" t="s">
        <v>1</v>
      </c>
      <c r="F324" s="158" t="s">
        <v>2812</v>
      </c>
      <c r="H324" s="159">
        <v>8.4</v>
      </c>
      <c r="I324" s="160"/>
      <c r="L324" s="156"/>
      <c r="M324" s="161"/>
      <c r="T324" s="162"/>
      <c r="AT324" s="157" t="s">
        <v>221</v>
      </c>
      <c r="AU324" s="157" t="s">
        <v>86</v>
      </c>
      <c r="AV324" s="13" t="s">
        <v>86</v>
      </c>
      <c r="AW324" s="13" t="s">
        <v>32</v>
      </c>
      <c r="AX324" s="13" t="s">
        <v>76</v>
      </c>
      <c r="AY324" s="157" t="s">
        <v>210</v>
      </c>
    </row>
    <row r="325" spans="2:51" s="13" customFormat="1">
      <c r="B325" s="156"/>
      <c r="D325" s="146" t="s">
        <v>221</v>
      </c>
      <c r="E325" s="157" t="s">
        <v>1</v>
      </c>
      <c r="F325" s="158" t="s">
        <v>2813</v>
      </c>
      <c r="H325" s="159">
        <v>22.05</v>
      </c>
      <c r="I325" s="160"/>
      <c r="L325" s="156"/>
      <c r="M325" s="161"/>
      <c r="T325" s="162"/>
      <c r="AT325" s="157" t="s">
        <v>221</v>
      </c>
      <c r="AU325" s="157" t="s">
        <v>86</v>
      </c>
      <c r="AV325" s="13" t="s">
        <v>86</v>
      </c>
      <c r="AW325" s="13" t="s">
        <v>32</v>
      </c>
      <c r="AX325" s="13" t="s">
        <v>76</v>
      </c>
      <c r="AY325" s="157" t="s">
        <v>210</v>
      </c>
    </row>
    <row r="326" spans="2:51" s="15" customFormat="1">
      <c r="B326" s="185"/>
      <c r="D326" s="146" t="s">
        <v>221</v>
      </c>
      <c r="E326" s="186" t="s">
        <v>1620</v>
      </c>
      <c r="F326" s="187" t="s">
        <v>1460</v>
      </c>
      <c r="H326" s="188">
        <v>526.13400000000001</v>
      </c>
      <c r="I326" s="189"/>
      <c r="L326" s="185"/>
      <c r="M326" s="190"/>
      <c r="T326" s="191"/>
      <c r="AT326" s="186" t="s">
        <v>221</v>
      </c>
      <c r="AU326" s="186" t="s">
        <v>86</v>
      </c>
      <c r="AV326" s="15" t="s">
        <v>231</v>
      </c>
      <c r="AW326" s="15" t="s">
        <v>32</v>
      </c>
      <c r="AX326" s="15" t="s">
        <v>76</v>
      </c>
      <c r="AY326" s="186" t="s">
        <v>210</v>
      </c>
    </row>
    <row r="327" spans="2:51" s="12" customFormat="1">
      <c r="B327" s="150"/>
      <c r="D327" s="146" t="s">
        <v>221</v>
      </c>
      <c r="E327" s="151" t="s">
        <v>1</v>
      </c>
      <c r="F327" s="152" t="s">
        <v>1546</v>
      </c>
      <c r="H327" s="151" t="s">
        <v>1</v>
      </c>
      <c r="I327" s="153"/>
      <c r="L327" s="150"/>
      <c r="M327" s="154"/>
      <c r="T327" s="155"/>
      <c r="AT327" s="151" t="s">
        <v>221</v>
      </c>
      <c r="AU327" s="151" t="s">
        <v>86</v>
      </c>
      <c r="AV327" s="12" t="s">
        <v>84</v>
      </c>
      <c r="AW327" s="12" t="s">
        <v>32</v>
      </c>
      <c r="AX327" s="12" t="s">
        <v>76</v>
      </c>
      <c r="AY327" s="151" t="s">
        <v>210</v>
      </c>
    </row>
    <row r="328" spans="2:51" s="13" customFormat="1">
      <c r="B328" s="156"/>
      <c r="D328" s="146" t="s">
        <v>221</v>
      </c>
      <c r="E328" s="157" t="s">
        <v>1</v>
      </c>
      <c r="F328" s="158" t="s">
        <v>2814</v>
      </c>
      <c r="H328" s="159">
        <v>12.88</v>
      </c>
      <c r="I328" s="160"/>
      <c r="L328" s="156"/>
      <c r="M328" s="161"/>
      <c r="T328" s="162"/>
      <c r="AT328" s="157" t="s">
        <v>221</v>
      </c>
      <c r="AU328" s="157" t="s">
        <v>86</v>
      </c>
      <c r="AV328" s="13" t="s">
        <v>86</v>
      </c>
      <c r="AW328" s="13" t="s">
        <v>32</v>
      </c>
      <c r="AX328" s="13" t="s">
        <v>76</v>
      </c>
      <c r="AY328" s="157" t="s">
        <v>210</v>
      </c>
    </row>
    <row r="329" spans="2:51" s="13" customFormat="1">
      <c r="B329" s="156"/>
      <c r="D329" s="146" t="s">
        <v>221</v>
      </c>
      <c r="E329" s="157" t="s">
        <v>1</v>
      </c>
      <c r="F329" s="158" t="s">
        <v>2815</v>
      </c>
      <c r="H329" s="159">
        <v>17.82</v>
      </c>
      <c r="I329" s="160"/>
      <c r="L329" s="156"/>
      <c r="M329" s="161"/>
      <c r="T329" s="162"/>
      <c r="AT329" s="157" t="s">
        <v>221</v>
      </c>
      <c r="AU329" s="157" t="s">
        <v>86</v>
      </c>
      <c r="AV329" s="13" t="s">
        <v>86</v>
      </c>
      <c r="AW329" s="13" t="s">
        <v>32</v>
      </c>
      <c r="AX329" s="13" t="s">
        <v>76</v>
      </c>
      <c r="AY329" s="157" t="s">
        <v>210</v>
      </c>
    </row>
    <row r="330" spans="2:51" s="13" customFormat="1">
      <c r="B330" s="156"/>
      <c r="D330" s="146" t="s">
        <v>221</v>
      </c>
      <c r="E330" s="157" t="s">
        <v>1</v>
      </c>
      <c r="F330" s="158" t="s">
        <v>2816</v>
      </c>
      <c r="H330" s="159">
        <v>14.63</v>
      </c>
      <c r="I330" s="160"/>
      <c r="L330" s="156"/>
      <c r="M330" s="161"/>
      <c r="T330" s="162"/>
      <c r="AT330" s="157" t="s">
        <v>221</v>
      </c>
      <c r="AU330" s="157" t="s">
        <v>86</v>
      </c>
      <c r="AV330" s="13" t="s">
        <v>86</v>
      </c>
      <c r="AW330" s="13" t="s">
        <v>32</v>
      </c>
      <c r="AX330" s="13" t="s">
        <v>76</v>
      </c>
      <c r="AY330" s="157" t="s">
        <v>210</v>
      </c>
    </row>
    <row r="331" spans="2:51" s="13" customFormat="1">
      <c r="B331" s="156"/>
      <c r="D331" s="146" t="s">
        <v>221</v>
      </c>
      <c r="E331" s="157" t="s">
        <v>1</v>
      </c>
      <c r="F331" s="158" t="s">
        <v>2817</v>
      </c>
      <c r="H331" s="159">
        <v>4.76</v>
      </c>
      <c r="I331" s="160"/>
      <c r="L331" s="156"/>
      <c r="M331" s="161"/>
      <c r="T331" s="162"/>
      <c r="AT331" s="157" t="s">
        <v>221</v>
      </c>
      <c r="AU331" s="157" t="s">
        <v>86</v>
      </c>
      <c r="AV331" s="13" t="s">
        <v>86</v>
      </c>
      <c r="AW331" s="13" t="s">
        <v>32</v>
      </c>
      <c r="AX331" s="13" t="s">
        <v>76</v>
      </c>
      <c r="AY331" s="157" t="s">
        <v>210</v>
      </c>
    </row>
    <row r="332" spans="2:51" s="13" customFormat="1">
      <c r="B332" s="156"/>
      <c r="D332" s="146" t="s">
        <v>221</v>
      </c>
      <c r="E332" s="157" t="s">
        <v>1</v>
      </c>
      <c r="F332" s="158" t="s">
        <v>2818</v>
      </c>
      <c r="H332" s="159">
        <v>5.0960000000000001</v>
      </c>
      <c r="I332" s="160"/>
      <c r="L332" s="156"/>
      <c r="M332" s="161"/>
      <c r="T332" s="162"/>
      <c r="AT332" s="157" t="s">
        <v>221</v>
      </c>
      <c r="AU332" s="157" t="s">
        <v>86</v>
      </c>
      <c r="AV332" s="13" t="s">
        <v>86</v>
      </c>
      <c r="AW332" s="13" t="s">
        <v>32</v>
      </c>
      <c r="AX332" s="13" t="s">
        <v>76</v>
      </c>
      <c r="AY332" s="157" t="s">
        <v>210</v>
      </c>
    </row>
    <row r="333" spans="2:51" s="15" customFormat="1">
      <c r="B333" s="185"/>
      <c r="D333" s="146" t="s">
        <v>221</v>
      </c>
      <c r="E333" s="186" t="s">
        <v>1417</v>
      </c>
      <c r="F333" s="187" t="s">
        <v>1460</v>
      </c>
      <c r="H333" s="188">
        <v>55.186</v>
      </c>
      <c r="I333" s="189"/>
      <c r="L333" s="185"/>
      <c r="M333" s="190"/>
      <c r="T333" s="191"/>
      <c r="AT333" s="186" t="s">
        <v>221</v>
      </c>
      <c r="AU333" s="186" t="s">
        <v>86</v>
      </c>
      <c r="AV333" s="15" t="s">
        <v>231</v>
      </c>
      <c r="AW333" s="15" t="s">
        <v>32</v>
      </c>
      <c r="AX333" s="15" t="s">
        <v>76</v>
      </c>
      <c r="AY333" s="186" t="s">
        <v>210</v>
      </c>
    </row>
    <row r="334" spans="2:51" s="12" customFormat="1">
      <c r="B334" s="150"/>
      <c r="D334" s="146" t="s">
        <v>221</v>
      </c>
      <c r="E334" s="151" t="s">
        <v>1</v>
      </c>
      <c r="F334" s="152" t="s">
        <v>1622</v>
      </c>
      <c r="H334" s="151" t="s">
        <v>1</v>
      </c>
      <c r="I334" s="153"/>
      <c r="L334" s="150"/>
      <c r="M334" s="154"/>
      <c r="T334" s="155"/>
      <c r="AT334" s="151" t="s">
        <v>221</v>
      </c>
      <c r="AU334" s="151" t="s">
        <v>86</v>
      </c>
      <c r="AV334" s="12" t="s">
        <v>84</v>
      </c>
      <c r="AW334" s="12" t="s">
        <v>32</v>
      </c>
      <c r="AX334" s="12" t="s">
        <v>76</v>
      </c>
      <c r="AY334" s="151" t="s">
        <v>210</v>
      </c>
    </row>
    <row r="335" spans="2:51" s="13" customFormat="1">
      <c r="B335" s="156"/>
      <c r="D335" s="146" t="s">
        <v>221</v>
      </c>
      <c r="E335" s="157" t="s">
        <v>1</v>
      </c>
      <c r="F335" s="158" t="s">
        <v>2785</v>
      </c>
      <c r="H335" s="159">
        <v>407.74200000000002</v>
      </c>
      <c r="I335" s="160"/>
      <c r="L335" s="156"/>
      <c r="M335" s="161"/>
      <c r="T335" s="162"/>
      <c r="AT335" s="157" t="s">
        <v>221</v>
      </c>
      <c r="AU335" s="157" t="s">
        <v>86</v>
      </c>
      <c r="AV335" s="13" t="s">
        <v>86</v>
      </c>
      <c r="AW335" s="13" t="s">
        <v>32</v>
      </c>
      <c r="AX335" s="13" t="s">
        <v>76</v>
      </c>
      <c r="AY335" s="157" t="s">
        <v>210</v>
      </c>
    </row>
    <row r="336" spans="2:51" s="14" customFormat="1">
      <c r="B336" s="163"/>
      <c r="D336" s="146" t="s">
        <v>221</v>
      </c>
      <c r="E336" s="164" t="s">
        <v>1400</v>
      </c>
      <c r="F336" s="165" t="s">
        <v>224</v>
      </c>
      <c r="H336" s="166">
        <v>2274.42</v>
      </c>
      <c r="I336" s="167"/>
      <c r="L336" s="163"/>
      <c r="M336" s="168"/>
      <c r="T336" s="169"/>
      <c r="AT336" s="164" t="s">
        <v>221</v>
      </c>
      <c r="AU336" s="164" t="s">
        <v>86</v>
      </c>
      <c r="AV336" s="14" t="s">
        <v>217</v>
      </c>
      <c r="AW336" s="14" t="s">
        <v>32</v>
      </c>
      <c r="AX336" s="14" t="s">
        <v>84</v>
      </c>
      <c r="AY336" s="164" t="s">
        <v>210</v>
      </c>
    </row>
    <row r="337" spans="2:65" s="1" customFormat="1" ht="16.5" customHeight="1">
      <c r="B337" s="32"/>
      <c r="C337" s="170" t="s">
        <v>376</v>
      </c>
      <c r="D337" s="170" t="s">
        <v>327</v>
      </c>
      <c r="E337" s="171" t="s">
        <v>2404</v>
      </c>
      <c r="F337" s="172" t="s">
        <v>2405</v>
      </c>
      <c r="G337" s="173" t="s">
        <v>330</v>
      </c>
      <c r="H337" s="174">
        <v>2264.4270000000001</v>
      </c>
      <c r="I337" s="175"/>
      <c r="J337" s="176">
        <f>ROUND(I337*H337,2)</f>
        <v>0</v>
      </c>
      <c r="K337" s="172" t="s">
        <v>216</v>
      </c>
      <c r="L337" s="177"/>
      <c r="M337" s="178" t="s">
        <v>1</v>
      </c>
      <c r="N337" s="179" t="s">
        <v>41</v>
      </c>
      <c r="P337" s="142">
        <f>O337*H337</f>
        <v>0</v>
      </c>
      <c r="Q337" s="142">
        <v>1</v>
      </c>
      <c r="R337" s="142">
        <f>Q337*H337</f>
        <v>2264.4270000000001</v>
      </c>
      <c r="S337" s="142">
        <v>0</v>
      </c>
      <c r="T337" s="143">
        <f>S337*H337</f>
        <v>0</v>
      </c>
      <c r="AR337" s="144" t="s">
        <v>263</v>
      </c>
      <c r="AT337" s="144" t="s">
        <v>327</v>
      </c>
      <c r="AU337" s="144" t="s">
        <v>86</v>
      </c>
      <c r="AY337" s="17" t="s">
        <v>210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7" t="s">
        <v>84</v>
      </c>
      <c r="BK337" s="145">
        <f>ROUND(I337*H337,2)</f>
        <v>0</v>
      </c>
      <c r="BL337" s="17" t="s">
        <v>217</v>
      </c>
      <c r="BM337" s="144" t="s">
        <v>2819</v>
      </c>
    </row>
    <row r="338" spans="2:65" s="13" customFormat="1">
      <c r="B338" s="156"/>
      <c r="D338" s="146" t="s">
        <v>221</v>
      </c>
      <c r="E338" s="157" t="s">
        <v>1</v>
      </c>
      <c r="F338" s="158" t="s">
        <v>1626</v>
      </c>
      <c r="H338" s="159">
        <v>1175.4860000000001</v>
      </c>
      <c r="I338" s="160"/>
      <c r="L338" s="156"/>
      <c r="M338" s="161"/>
      <c r="T338" s="162"/>
      <c r="AT338" s="157" t="s">
        <v>221</v>
      </c>
      <c r="AU338" s="157" t="s">
        <v>86</v>
      </c>
      <c r="AV338" s="13" t="s">
        <v>86</v>
      </c>
      <c r="AW338" s="13" t="s">
        <v>32</v>
      </c>
      <c r="AX338" s="13" t="s">
        <v>76</v>
      </c>
      <c r="AY338" s="157" t="s">
        <v>210</v>
      </c>
    </row>
    <row r="339" spans="2:65" s="13" customFormat="1">
      <c r="B339" s="156"/>
      <c r="D339" s="146" t="s">
        <v>221</v>
      </c>
      <c r="E339" s="157" t="s">
        <v>1</v>
      </c>
      <c r="F339" s="158" t="s">
        <v>1627</v>
      </c>
      <c r="H339" s="159">
        <v>82.528999999999996</v>
      </c>
      <c r="I339" s="160"/>
      <c r="L339" s="156"/>
      <c r="M339" s="161"/>
      <c r="T339" s="162"/>
      <c r="AT339" s="157" t="s">
        <v>221</v>
      </c>
      <c r="AU339" s="157" t="s">
        <v>86</v>
      </c>
      <c r="AV339" s="13" t="s">
        <v>86</v>
      </c>
      <c r="AW339" s="13" t="s">
        <v>32</v>
      </c>
      <c r="AX339" s="13" t="s">
        <v>76</v>
      </c>
      <c r="AY339" s="157" t="s">
        <v>210</v>
      </c>
    </row>
    <row r="340" spans="2:65" s="14" customFormat="1">
      <c r="B340" s="163"/>
      <c r="D340" s="146" t="s">
        <v>221</v>
      </c>
      <c r="E340" s="164" t="s">
        <v>1402</v>
      </c>
      <c r="F340" s="165" t="s">
        <v>224</v>
      </c>
      <c r="H340" s="166">
        <v>1258.0150000000001</v>
      </c>
      <c r="I340" s="167"/>
      <c r="L340" s="163"/>
      <c r="M340" s="168"/>
      <c r="T340" s="169"/>
      <c r="AT340" s="164" t="s">
        <v>221</v>
      </c>
      <c r="AU340" s="164" t="s">
        <v>86</v>
      </c>
      <c r="AV340" s="14" t="s">
        <v>217</v>
      </c>
      <c r="AW340" s="14" t="s">
        <v>32</v>
      </c>
      <c r="AX340" s="14" t="s">
        <v>76</v>
      </c>
      <c r="AY340" s="164" t="s">
        <v>210</v>
      </c>
    </row>
    <row r="341" spans="2:65" s="13" customFormat="1">
      <c r="B341" s="156"/>
      <c r="D341" s="146" t="s">
        <v>221</v>
      </c>
      <c r="E341" s="157" t="s">
        <v>1</v>
      </c>
      <c r="F341" s="158" t="s">
        <v>1628</v>
      </c>
      <c r="H341" s="159">
        <v>2264.4270000000001</v>
      </c>
      <c r="I341" s="160"/>
      <c r="L341" s="156"/>
      <c r="M341" s="161"/>
      <c r="T341" s="162"/>
      <c r="AT341" s="157" t="s">
        <v>221</v>
      </c>
      <c r="AU341" s="157" t="s">
        <v>86</v>
      </c>
      <c r="AV341" s="13" t="s">
        <v>86</v>
      </c>
      <c r="AW341" s="13" t="s">
        <v>32</v>
      </c>
      <c r="AX341" s="13" t="s">
        <v>84</v>
      </c>
      <c r="AY341" s="157" t="s">
        <v>210</v>
      </c>
    </row>
    <row r="342" spans="2:65" s="1" customFormat="1" ht="66.75" customHeight="1">
      <c r="B342" s="32"/>
      <c r="C342" s="133" t="s">
        <v>382</v>
      </c>
      <c r="D342" s="133" t="s">
        <v>212</v>
      </c>
      <c r="E342" s="134" t="s">
        <v>319</v>
      </c>
      <c r="F342" s="135" t="s">
        <v>1629</v>
      </c>
      <c r="G342" s="136" t="s">
        <v>155</v>
      </c>
      <c r="H342" s="137">
        <v>728.47900000000004</v>
      </c>
      <c r="I342" s="138"/>
      <c r="J342" s="139">
        <f>ROUND(I342*H342,2)</f>
        <v>0</v>
      </c>
      <c r="K342" s="135" t="s">
        <v>1</v>
      </c>
      <c r="L342" s="32"/>
      <c r="M342" s="140" t="s">
        <v>1</v>
      </c>
      <c r="N342" s="141" t="s">
        <v>41</v>
      </c>
      <c r="P342" s="142">
        <f>O342*H342</f>
        <v>0</v>
      </c>
      <c r="Q342" s="142">
        <v>0</v>
      </c>
      <c r="R342" s="142">
        <f>Q342*H342</f>
        <v>0</v>
      </c>
      <c r="S342" s="142">
        <v>0</v>
      </c>
      <c r="T342" s="143">
        <f>S342*H342</f>
        <v>0</v>
      </c>
      <c r="AR342" s="144" t="s">
        <v>217</v>
      </c>
      <c r="AT342" s="144" t="s">
        <v>212</v>
      </c>
      <c r="AU342" s="144" t="s">
        <v>86</v>
      </c>
      <c r="AY342" s="17" t="s">
        <v>210</v>
      </c>
      <c r="BE342" s="145">
        <f>IF(N342="základní",J342,0)</f>
        <v>0</v>
      </c>
      <c r="BF342" s="145">
        <f>IF(N342="snížená",J342,0)</f>
        <v>0</v>
      </c>
      <c r="BG342" s="145">
        <f>IF(N342="zákl. přenesená",J342,0)</f>
        <v>0</v>
      </c>
      <c r="BH342" s="145">
        <f>IF(N342="sníž. přenesená",J342,0)</f>
        <v>0</v>
      </c>
      <c r="BI342" s="145">
        <f>IF(N342="nulová",J342,0)</f>
        <v>0</v>
      </c>
      <c r="BJ342" s="17" t="s">
        <v>84</v>
      </c>
      <c r="BK342" s="145">
        <f>ROUND(I342*H342,2)</f>
        <v>0</v>
      </c>
      <c r="BL342" s="17" t="s">
        <v>217</v>
      </c>
      <c r="BM342" s="144" t="s">
        <v>2820</v>
      </c>
    </row>
    <row r="343" spans="2:65" s="13" customFormat="1">
      <c r="B343" s="156"/>
      <c r="D343" s="146" t="s">
        <v>221</v>
      </c>
      <c r="E343" s="157" t="s">
        <v>1</v>
      </c>
      <c r="F343" s="158" t="s">
        <v>2821</v>
      </c>
      <c r="H343" s="159">
        <v>302.17599999999999</v>
      </c>
      <c r="I343" s="160"/>
      <c r="L343" s="156"/>
      <c r="M343" s="161"/>
      <c r="T343" s="162"/>
      <c r="AT343" s="157" t="s">
        <v>221</v>
      </c>
      <c r="AU343" s="157" t="s">
        <v>86</v>
      </c>
      <c r="AV343" s="13" t="s">
        <v>86</v>
      </c>
      <c r="AW343" s="13" t="s">
        <v>32</v>
      </c>
      <c r="AX343" s="13" t="s">
        <v>76</v>
      </c>
      <c r="AY343" s="157" t="s">
        <v>210</v>
      </c>
    </row>
    <row r="344" spans="2:65" s="13" customFormat="1">
      <c r="B344" s="156"/>
      <c r="D344" s="146" t="s">
        <v>221</v>
      </c>
      <c r="E344" s="157" t="s">
        <v>1</v>
      </c>
      <c r="F344" s="158" t="s">
        <v>2822</v>
      </c>
      <c r="H344" s="159">
        <v>36.119999999999997</v>
      </c>
      <c r="I344" s="160"/>
      <c r="L344" s="156"/>
      <c r="M344" s="161"/>
      <c r="T344" s="162"/>
      <c r="AT344" s="157" t="s">
        <v>221</v>
      </c>
      <c r="AU344" s="157" t="s">
        <v>86</v>
      </c>
      <c r="AV344" s="13" t="s">
        <v>86</v>
      </c>
      <c r="AW344" s="13" t="s">
        <v>32</v>
      </c>
      <c r="AX344" s="13" t="s">
        <v>76</v>
      </c>
      <c r="AY344" s="157" t="s">
        <v>210</v>
      </c>
    </row>
    <row r="345" spans="2:65" s="13" customFormat="1">
      <c r="B345" s="156"/>
      <c r="D345" s="146" t="s">
        <v>221</v>
      </c>
      <c r="E345" s="157" t="s">
        <v>1</v>
      </c>
      <c r="F345" s="158" t="s">
        <v>2823</v>
      </c>
      <c r="H345" s="159">
        <v>208.08</v>
      </c>
      <c r="I345" s="160"/>
      <c r="L345" s="156"/>
      <c r="M345" s="161"/>
      <c r="T345" s="162"/>
      <c r="AT345" s="157" t="s">
        <v>221</v>
      </c>
      <c r="AU345" s="157" t="s">
        <v>86</v>
      </c>
      <c r="AV345" s="13" t="s">
        <v>86</v>
      </c>
      <c r="AW345" s="13" t="s">
        <v>32</v>
      </c>
      <c r="AX345" s="13" t="s">
        <v>76</v>
      </c>
      <c r="AY345" s="157" t="s">
        <v>210</v>
      </c>
    </row>
    <row r="346" spans="2:65" s="13" customFormat="1">
      <c r="B346" s="156"/>
      <c r="D346" s="146" t="s">
        <v>221</v>
      </c>
      <c r="E346" s="157" t="s">
        <v>1</v>
      </c>
      <c r="F346" s="158" t="s">
        <v>2824</v>
      </c>
      <c r="H346" s="159">
        <v>147.55199999999999</v>
      </c>
      <c r="I346" s="160"/>
      <c r="L346" s="156"/>
      <c r="M346" s="161"/>
      <c r="T346" s="162"/>
      <c r="AT346" s="157" t="s">
        <v>221</v>
      </c>
      <c r="AU346" s="157" t="s">
        <v>86</v>
      </c>
      <c r="AV346" s="13" t="s">
        <v>86</v>
      </c>
      <c r="AW346" s="13" t="s">
        <v>32</v>
      </c>
      <c r="AX346" s="13" t="s">
        <v>76</v>
      </c>
      <c r="AY346" s="157" t="s">
        <v>210</v>
      </c>
    </row>
    <row r="347" spans="2:65" s="13" customFormat="1">
      <c r="B347" s="156"/>
      <c r="D347" s="146" t="s">
        <v>221</v>
      </c>
      <c r="E347" s="157" t="s">
        <v>1</v>
      </c>
      <c r="F347" s="158" t="s">
        <v>2825</v>
      </c>
      <c r="H347" s="159">
        <v>49.62</v>
      </c>
      <c r="I347" s="160"/>
      <c r="L347" s="156"/>
      <c r="M347" s="161"/>
      <c r="T347" s="162"/>
      <c r="AT347" s="157" t="s">
        <v>221</v>
      </c>
      <c r="AU347" s="157" t="s">
        <v>86</v>
      </c>
      <c r="AV347" s="13" t="s">
        <v>86</v>
      </c>
      <c r="AW347" s="13" t="s">
        <v>32</v>
      </c>
      <c r="AX347" s="13" t="s">
        <v>76</v>
      </c>
      <c r="AY347" s="157" t="s">
        <v>210</v>
      </c>
    </row>
    <row r="348" spans="2:65" s="13" customFormat="1">
      <c r="B348" s="156"/>
      <c r="D348" s="146" t="s">
        <v>221</v>
      </c>
      <c r="E348" s="157" t="s">
        <v>1</v>
      </c>
      <c r="F348" s="158" t="s">
        <v>2826</v>
      </c>
      <c r="H348" s="159">
        <v>4.2</v>
      </c>
      <c r="I348" s="160"/>
      <c r="L348" s="156"/>
      <c r="M348" s="161"/>
      <c r="T348" s="162"/>
      <c r="AT348" s="157" t="s">
        <v>221</v>
      </c>
      <c r="AU348" s="157" t="s">
        <v>86</v>
      </c>
      <c r="AV348" s="13" t="s">
        <v>86</v>
      </c>
      <c r="AW348" s="13" t="s">
        <v>32</v>
      </c>
      <c r="AX348" s="13" t="s">
        <v>76</v>
      </c>
      <c r="AY348" s="157" t="s">
        <v>210</v>
      </c>
    </row>
    <row r="349" spans="2:65" s="13" customFormat="1">
      <c r="B349" s="156"/>
      <c r="D349" s="146" t="s">
        <v>221</v>
      </c>
      <c r="E349" s="157" t="s">
        <v>1</v>
      </c>
      <c r="F349" s="158" t="s">
        <v>2827</v>
      </c>
      <c r="H349" s="159">
        <v>5.04</v>
      </c>
      <c r="I349" s="160"/>
      <c r="L349" s="156"/>
      <c r="M349" s="161"/>
      <c r="T349" s="162"/>
      <c r="AT349" s="157" t="s">
        <v>221</v>
      </c>
      <c r="AU349" s="157" t="s">
        <v>86</v>
      </c>
      <c r="AV349" s="13" t="s">
        <v>86</v>
      </c>
      <c r="AW349" s="13" t="s">
        <v>32</v>
      </c>
      <c r="AX349" s="13" t="s">
        <v>76</v>
      </c>
      <c r="AY349" s="157" t="s">
        <v>210</v>
      </c>
    </row>
    <row r="350" spans="2:65" s="13" customFormat="1">
      <c r="B350" s="156"/>
      <c r="D350" s="146" t="s">
        <v>221</v>
      </c>
      <c r="E350" s="157" t="s">
        <v>1</v>
      </c>
      <c r="F350" s="158" t="s">
        <v>2828</v>
      </c>
      <c r="H350" s="159">
        <v>8.82</v>
      </c>
      <c r="I350" s="160"/>
      <c r="L350" s="156"/>
      <c r="M350" s="161"/>
      <c r="T350" s="162"/>
      <c r="AT350" s="157" t="s">
        <v>221</v>
      </c>
      <c r="AU350" s="157" t="s">
        <v>86</v>
      </c>
      <c r="AV350" s="13" t="s">
        <v>86</v>
      </c>
      <c r="AW350" s="13" t="s">
        <v>32</v>
      </c>
      <c r="AX350" s="13" t="s">
        <v>76</v>
      </c>
      <c r="AY350" s="157" t="s">
        <v>210</v>
      </c>
    </row>
    <row r="351" spans="2:65" s="13" customFormat="1">
      <c r="B351" s="156"/>
      <c r="D351" s="146" t="s">
        <v>221</v>
      </c>
      <c r="E351" s="157" t="s">
        <v>1</v>
      </c>
      <c r="F351" s="158" t="s">
        <v>2829</v>
      </c>
      <c r="H351" s="159">
        <v>7.26</v>
      </c>
      <c r="I351" s="160"/>
      <c r="L351" s="156"/>
      <c r="M351" s="161"/>
      <c r="T351" s="162"/>
      <c r="AT351" s="157" t="s">
        <v>221</v>
      </c>
      <c r="AU351" s="157" t="s">
        <v>86</v>
      </c>
      <c r="AV351" s="13" t="s">
        <v>86</v>
      </c>
      <c r="AW351" s="13" t="s">
        <v>32</v>
      </c>
      <c r="AX351" s="13" t="s">
        <v>76</v>
      </c>
      <c r="AY351" s="157" t="s">
        <v>210</v>
      </c>
    </row>
    <row r="352" spans="2:65" s="13" customFormat="1">
      <c r="B352" s="156"/>
      <c r="D352" s="146" t="s">
        <v>221</v>
      </c>
      <c r="E352" s="157" t="s">
        <v>1</v>
      </c>
      <c r="F352" s="158" t="s">
        <v>2830</v>
      </c>
      <c r="H352" s="159">
        <v>5.9640000000000004</v>
      </c>
      <c r="I352" s="160"/>
      <c r="L352" s="156"/>
      <c r="M352" s="161"/>
      <c r="T352" s="162"/>
      <c r="AT352" s="157" t="s">
        <v>221</v>
      </c>
      <c r="AU352" s="157" t="s">
        <v>86</v>
      </c>
      <c r="AV352" s="13" t="s">
        <v>86</v>
      </c>
      <c r="AW352" s="13" t="s">
        <v>32</v>
      </c>
      <c r="AX352" s="13" t="s">
        <v>76</v>
      </c>
      <c r="AY352" s="157" t="s">
        <v>210</v>
      </c>
    </row>
    <row r="353" spans="2:65" s="13" customFormat="1">
      <c r="B353" s="156"/>
      <c r="D353" s="146" t="s">
        <v>221</v>
      </c>
      <c r="E353" s="157" t="s">
        <v>1</v>
      </c>
      <c r="F353" s="158" t="s">
        <v>2831</v>
      </c>
      <c r="H353" s="159">
        <v>8.82</v>
      </c>
      <c r="I353" s="160"/>
      <c r="L353" s="156"/>
      <c r="M353" s="161"/>
      <c r="T353" s="162"/>
      <c r="AT353" s="157" t="s">
        <v>221</v>
      </c>
      <c r="AU353" s="157" t="s">
        <v>86</v>
      </c>
      <c r="AV353" s="13" t="s">
        <v>86</v>
      </c>
      <c r="AW353" s="13" t="s">
        <v>32</v>
      </c>
      <c r="AX353" s="13" t="s">
        <v>76</v>
      </c>
      <c r="AY353" s="157" t="s">
        <v>210</v>
      </c>
    </row>
    <row r="354" spans="2:65" s="13" customFormat="1">
      <c r="B354" s="156"/>
      <c r="D354" s="146" t="s">
        <v>221</v>
      </c>
      <c r="E354" s="157" t="s">
        <v>1</v>
      </c>
      <c r="F354" s="158" t="s">
        <v>2832</v>
      </c>
      <c r="H354" s="159">
        <v>7.8120000000000003</v>
      </c>
      <c r="I354" s="160"/>
      <c r="L354" s="156"/>
      <c r="M354" s="161"/>
      <c r="T354" s="162"/>
      <c r="AT354" s="157" t="s">
        <v>221</v>
      </c>
      <c r="AU354" s="157" t="s">
        <v>86</v>
      </c>
      <c r="AV354" s="13" t="s">
        <v>86</v>
      </c>
      <c r="AW354" s="13" t="s">
        <v>32</v>
      </c>
      <c r="AX354" s="13" t="s">
        <v>76</v>
      </c>
      <c r="AY354" s="157" t="s">
        <v>210</v>
      </c>
    </row>
    <row r="355" spans="2:65" s="15" customFormat="1">
      <c r="B355" s="185"/>
      <c r="D355" s="146" t="s">
        <v>221</v>
      </c>
      <c r="E355" s="186" t="s">
        <v>1</v>
      </c>
      <c r="F355" s="187" t="s">
        <v>1460</v>
      </c>
      <c r="H355" s="188">
        <v>791.46400000000006</v>
      </c>
      <c r="I355" s="189"/>
      <c r="L355" s="185"/>
      <c r="M355" s="190"/>
      <c r="T355" s="191"/>
      <c r="AT355" s="186" t="s">
        <v>221</v>
      </c>
      <c r="AU355" s="186" t="s">
        <v>86</v>
      </c>
      <c r="AV355" s="15" t="s">
        <v>231</v>
      </c>
      <c r="AW355" s="15" t="s">
        <v>32</v>
      </c>
      <c r="AX355" s="15" t="s">
        <v>76</v>
      </c>
      <c r="AY355" s="186" t="s">
        <v>210</v>
      </c>
    </row>
    <row r="356" spans="2:65" s="12" customFormat="1">
      <c r="B356" s="150"/>
      <c r="D356" s="146" t="s">
        <v>221</v>
      </c>
      <c r="E356" s="151" t="s">
        <v>1</v>
      </c>
      <c r="F356" s="152" t="s">
        <v>1643</v>
      </c>
      <c r="H356" s="151" t="s">
        <v>1</v>
      </c>
      <c r="I356" s="153"/>
      <c r="L356" s="150"/>
      <c r="M356" s="154"/>
      <c r="T356" s="155"/>
      <c r="AT356" s="151" t="s">
        <v>221</v>
      </c>
      <c r="AU356" s="151" t="s">
        <v>86</v>
      </c>
      <c r="AV356" s="12" t="s">
        <v>84</v>
      </c>
      <c r="AW356" s="12" t="s">
        <v>32</v>
      </c>
      <c r="AX356" s="12" t="s">
        <v>76</v>
      </c>
      <c r="AY356" s="151" t="s">
        <v>210</v>
      </c>
    </row>
    <row r="357" spans="2:65" s="13" customFormat="1">
      <c r="B357" s="156"/>
      <c r="D357" s="146" t="s">
        <v>221</v>
      </c>
      <c r="E357" s="157" t="s">
        <v>1</v>
      </c>
      <c r="F357" s="158" t="s">
        <v>2833</v>
      </c>
      <c r="H357" s="159">
        <v>-42.164000000000001</v>
      </c>
      <c r="I357" s="160"/>
      <c r="L357" s="156"/>
      <c r="M357" s="161"/>
      <c r="T357" s="162"/>
      <c r="AT357" s="157" t="s">
        <v>221</v>
      </c>
      <c r="AU357" s="157" t="s">
        <v>86</v>
      </c>
      <c r="AV357" s="13" t="s">
        <v>86</v>
      </c>
      <c r="AW357" s="13" t="s">
        <v>32</v>
      </c>
      <c r="AX357" s="13" t="s">
        <v>76</v>
      </c>
      <c r="AY357" s="157" t="s">
        <v>210</v>
      </c>
    </row>
    <row r="358" spans="2:65" s="13" customFormat="1">
      <c r="B358" s="156"/>
      <c r="D358" s="146" t="s">
        <v>221</v>
      </c>
      <c r="E358" s="157" t="s">
        <v>1</v>
      </c>
      <c r="F358" s="158" t="s">
        <v>2834</v>
      </c>
      <c r="H358" s="159">
        <v>-20.821000000000002</v>
      </c>
      <c r="I358" s="160"/>
      <c r="L358" s="156"/>
      <c r="M358" s="161"/>
      <c r="T358" s="162"/>
      <c r="AT358" s="157" t="s">
        <v>221</v>
      </c>
      <c r="AU358" s="157" t="s">
        <v>86</v>
      </c>
      <c r="AV358" s="13" t="s">
        <v>86</v>
      </c>
      <c r="AW358" s="13" t="s">
        <v>32</v>
      </c>
      <c r="AX358" s="13" t="s">
        <v>76</v>
      </c>
      <c r="AY358" s="157" t="s">
        <v>210</v>
      </c>
    </row>
    <row r="359" spans="2:65" s="15" customFormat="1">
      <c r="B359" s="185"/>
      <c r="D359" s="146" t="s">
        <v>221</v>
      </c>
      <c r="E359" s="186" t="s">
        <v>1647</v>
      </c>
      <c r="F359" s="187" t="s">
        <v>1460</v>
      </c>
      <c r="H359" s="188">
        <v>-62.984999999999999</v>
      </c>
      <c r="I359" s="189"/>
      <c r="L359" s="185"/>
      <c r="M359" s="190"/>
      <c r="T359" s="191"/>
      <c r="AT359" s="186" t="s">
        <v>221</v>
      </c>
      <c r="AU359" s="186" t="s">
        <v>86</v>
      </c>
      <c r="AV359" s="15" t="s">
        <v>231</v>
      </c>
      <c r="AW359" s="15" t="s">
        <v>32</v>
      </c>
      <c r="AX359" s="15" t="s">
        <v>76</v>
      </c>
      <c r="AY359" s="186" t="s">
        <v>210</v>
      </c>
    </row>
    <row r="360" spans="2:65" s="14" customFormat="1">
      <c r="B360" s="163"/>
      <c r="D360" s="146" t="s">
        <v>221</v>
      </c>
      <c r="E360" s="164" t="s">
        <v>167</v>
      </c>
      <c r="F360" s="165" t="s">
        <v>224</v>
      </c>
      <c r="H360" s="166">
        <v>728.47900000000004</v>
      </c>
      <c r="I360" s="167"/>
      <c r="L360" s="163"/>
      <c r="M360" s="168"/>
      <c r="T360" s="169"/>
      <c r="AT360" s="164" t="s">
        <v>221</v>
      </c>
      <c r="AU360" s="164" t="s">
        <v>86</v>
      </c>
      <c r="AV360" s="14" t="s">
        <v>217</v>
      </c>
      <c r="AW360" s="14" t="s">
        <v>32</v>
      </c>
      <c r="AX360" s="14" t="s">
        <v>84</v>
      </c>
      <c r="AY360" s="164" t="s">
        <v>210</v>
      </c>
    </row>
    <row r="361" spans="2:65" s="1" customFormat="1" ht="16.5" customHeight="1">
      <c r="B361" s="32"/>
      <c r="C361" s="170" t="s">
        <v>387</v>
      </c>
      <c r="D361" s="170" t="s">
        <v>327</v>
      </c>
      <c r="E361" s="171" t="s">
        <v>1648</v>
      </c>
      <c r="F361" s="172" t="s">
        <v>1649</v>
      </c>
      <c r="G361" s="173" t="s">
        <v>330</v>
      </c>
      <c r="H361" s="174">
        <v>1311.2619999999999</v>
      </c>
      <c r="I361" s="175"/>
      <c r="J361" s="176">
        <f>ROUND(I361*H361,2)</f>
        <v>0</v>
      </c>
      <c r="K361" s="172" t="s">
        <v>1</v>
      </c>
      <c r="L361" s="177"/>
      <c r="M361" s="178" t="s">
        <v>1</v>
      </c>
      <c r="N361" s="179" t="s">
        <v>41</v>
      </c>
      <c r="P361" s="142">
        <f>O361*H361</f>
        <v>0</v>
      </c>
      <c r="Q361" s="142">
        <v>1</v>
      </c>
      <c r="R361" s="142">
        <f>Q361*H361</f>
        <v>1311.2619999999999</v>
      </c>
      <c r="S361" s="142">
        <v>0</v>
      </c>
      <c r="T361" s="143">
        <f>S361*H361</f>
        <v>0</v>
      </c>
      <c r="AR361" s="144" t="s">
        <v>263</v>
      </c>
      <c r="AT361" s="144" t="s">
        <v>327</v>
      </c>
      <c r="AU361" s="144" t="s">
        <v>86</v>
      </c>
      <c r="AY361" s="17" t="s">
        <v>210</v>
      </c>
      <c r="BE361" s="145">
        <f>IF(N361="základní",J361,0)</f>
        <v>0</v>
      </c>
      <c r="BF361" s="145">
        <f>IF(N361="snížená",J361,0)</f>
        <v>0</v>
      </c>
      <c r="BG361" s="145">
        <f>IF(N361="zákl. přenesená",J361,0)</f>
        <v>0</v>
      </c>
      <c r="BH361" s="145">
        <f>IF(N361="sníž. přenesená",J361,0)</f>
        <v>0</v>
      </c>
      <c r="BI361" s="145">
        <f>IF(N361="nulová",J361,0)</f>
        <v>0</v>
      </c>
      <c r="BJ361" s="17" t="s">
        <v>84</v>
      </c>
      <c r="BK361" s="145">
        <f>ROUND(I361*H361,2)</f>
        <v>0</v>
      </c>
      <c r="BL361" s="17" t="s">
        <v>217</v>
      </c>
      <c r="BM361" s="144" t="s">
        <v>2835</v>
      </c>
    </row>
    <row r="362" spans="2:65" s="13" customFormat="1">
      <c r="B362" s="156"/>
      <c r="D362" s="146" t="s">
        <v>221</v>
      </c>
      <c r="E362" s="157" t="s">
        <v>1</v>
      </c>
      <c r="F362" s="158" t="s">
        <v>1651</v>
      </c>
      <c r="H362" s="159">
        <v>1311.2619999999999</v>
      </c>
      <c r="I362" s="160"/>
      <c r="L362" s="156"/>
      <c r="M362" s="161"/>
      <c r="T362" s="162"/>
      <c r="AT362" s="157" t="s">
        <v>221</v>
      </c>
      <c r="AU362" s="157" t="s">
        <v>86</v>
      </c>
      <c r="AV362" s="13" t="s">
        <v>86</v>
      </c>
      <c r="AW362" s="13" t="s">
        <v>32</v>
      </c>
      <c r="AX362" s="13" t="s">
        <v>84</v>
      </c>
      <c r="AY362" s="157" t="s">
        <v>210</v>
      </c>
    </row>
    <row r="363" spans="2:65" s="1" customFormat="1" ht="37.9" customHeight="1">
      <c r="B363" s="32"/>
      <c r="C363" s="133" t="s">
        <v>393</v>
      </c>
      <c r="D363" s="133" t="s">
        <v>212</v>
      </c>
      <c r="E363" s="134" t="s">
        <v>1652</v>
      </c>
      <c r="F363" s="135" t="s">
        <v>1653</v>
      </c>
      <c r="G363" s="136" t="s">
        <v>215</v>
      </c>
      <c r="H363" s="137">
        <v>259.14</v>
      </c>
      <c r="I363" s="138"/>
      <c r="J363" s="139">
        <f>ROUND(I363*H363,2)</f>
        <v>0</v>
      </c>
      <c r="K363" s="135" t="s">
        <v>1</v>
      </c>
      <c r="L363" s="32"/>
      <c r="M363" s="140" t="s">
        <v>1</v>
      </c>
      <c r="N363" s="141" t="s">
        <v>41</v>
      </c>
      <c r="P363" s="142">
        <f>O363*H363</f>
        <v>0</v>
      </c>
      <c r="Q363" s="142">
        <v>0</v>
      </c>
      <c r="R363" s="142">
        <f>Q363*H363</f>
        <v>0</v>
      </c>
      <c r="S363" s="142">
        <v>0</v>
      </c>
      <c r="T363" s="143">
        <f>S363*H363</f>
        <v>0</v>
      </c>
      <c r="AR363" s="144" t="s">
        <v>217</v>
      </c>
      <c r="AT363" s="144" t="s">
        <v>212</v>
      </c>
      <c r="AU363" s="144" t="s">
        <v>86</v>
      </c>
      <c r="AY363" s="17" t="s">
        <v>210</v>
      </c>
      <c r="BE363" s="145">
        <f>IF(N363="základní",J363,0)</f>
        <v>0</v>
      </c>
      <c r="BF363" s="145">
        <f>IF(N363="snížená",J363,0)</f>
        <v>0</v>
      </c>
      <c r="BG363" s="145">
        <f>IF(N363="zákl. přenesená",J363,0)</f>
        <v>0</v>
      </c>
      <c r="BH363" s="145">
        <f>IF(N363="sníž. přenesená",J363,0)</f>
        <v>0</v>
      </c>
      <c r="BI363" s="145">
        <f>IF(N363="nulová",J363,0)</f>
        <v>0</v>
      </c>
      <c r="BJ363" s="17" t="s">
        <v>84</v>
      </c>
      <c r="BK363" s="145">
        <f>ROUND(I363*H363,2)</f>
        <v>0</v>
      </c>
      <c r="BL363" s="17" t="s">
        <v>217</v>
      </c>
      <c r="BM363" s="144" t="s">
        <v>2836</v>
      </c>
    </row>
    <row r="364" spans="2:65" s="13" customFormat="1">
      <c r="B364" s="156"/>
      <c r="D364" s="146" t="s">
        <v>221</v>
      </c>
      <c r="E364" s="157" t="s">
        <v>1</v>
      </c>
      <c r="F364" s="158" t="s">
        <v>1395</v>
      </c>
      <c r="H364" s="159">
        <v>259.14</v>
      </c>
      <c r="I364" s="160"/>
      <c r="L364" s="156"/>
      <c r="M364" s="161"/>
      <c r="T364" s="162"/>
      <c r="AT364" s="157" t="s">
        <v>221</v>
      </c>
      <c r="AU364" s="157" t="s">
        <v>86</v>
      </c>
      <c r="AV364" s="13" t="s">
        <v>86</v>
      </c>
      <c r="AW364" s="13" t="s">
        <v>32</v>
      </c>
      <c r="AX364" s="13" t="s">
        <v>84</v>
      </c>
      <c r="AY364" s="157" t="s">
        <v>210</v>
      </c>
    </row>
    <row r="365" spans="2:65" s="1" customFormat="1" ht="37.9" customHeight="1">
      <c r="B365" s="32"/>
      <c r="C365" s="133" t="s">
        <v>400</v>
      </c>
      <c r="D365" s="133" t="s">
        <v>212</v>
      </c>
      <c r="E365" s="134" t="s">
        <v>1655</v>
      </c>
      <c r="F365" s="135" t="s">
        <v>1656</v>
      </c>
      <c r="G365" s="136" t="s">
        <v>215</v>
      </c>
      <c r="H365" s="137">
        <v>259.14</v>
      </c>
      <c r="I365" s="138"/>
      <c r="J365" s="139">
        <f>ROUND(I365*H365,2)</f>
        <v>0</v>
      </c>
      <c r="K365" s="135" t="s">
        <v>1</v>
      </c>
      <c r="L365" s="32"/>
      <c r="M365" s="140" t="s">
        <v>1</v>
      </c>
      <c r="N365" s="141" t="s">
        <v>41</v>
      </c>
      <c r="P365" s="142">
        <f>O365*H365</f>
        <v>0</v>
      </c>
      <c r="Q365" s="142">
        <v>0</v>
      </c>
      <c r="R365" s="142">
        <f>Q365*H365</f>
        <v>0</v>
      </c>
      <c r="S365" s="142">
        <v>0</v>
      </c>
      <c r="T365" s="143">
        <f>S365*H365</f>
        <v>0</v>
      </c>
      <c r="AR365" s="144" t="s">
        <v>217</v>
      </c>
      <c r="AT365" s="144" t="s">
        <v>212</v>
      </c>
      <c r="AU365" s="144" t="s">
        <v>86</v>
      </c>
      <c r="AY365" s="17" t="s">
        <v>210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7" t="s">
        <v>84</v>
      </c>
      <c r="BK365" s="145">
        <f>ROUND(I365*H365,2)</f>
        <v>0</v>
      </c>
      <c r="BL365" s="17" t="s">
        <v>217</v>
      </c>
      <c r="BM365" s="144" t="s">
        <v>2837</v>
      </c>
    </row>
    <row r="366" spans="2:65" s="13" customFormat="1">
      <c r="B366" s="156"/>
      <c r="D366" s="146" t="s">
        <v>221</v>
      </c>
      <c r="E366" s="157" t="s">
        <v>1</v>
      </c>
      <c r="F366" s="158" t="s">
        <v>1395</v>
      </c>
      <c r="H366" s="159">
        <v>259.14</v>
      </c>
      <c r="I366" s="160"/>
      <c r="L366" s="156"/>
      <c r="M366" s="161"/>
      <c r="T366" s="162"/>
      <c r="AT366" s="157" t="s">
        <v>221</v>
      </c>
      <c r="AU366" s="157" t="s">
        <v>86</v>
      </c>
      <c r="AV366" s="13" t="s">
        <v>86</v>
      </c>
      <c r="AW366" s="13" t="s">
        <v>32</v>
      </c>
      <c r="AX366" s="13" t="s">
        <v>84</v>
      </c>
      <c r="AY366" s="157" t="s">
        <v>210</v>
      </c>
    </row>
    <row r="367" spans="2:65" s="1" customFormat="1" ht="16.5" customHeight="1">
      <c r="B367" s="32"/>
      <c r="C367" s="170" t="s">
        <v>275</v>
      </c>
      <c r="D367" s="170" t="s">
        <v>327</v>
      </c>
      <c r="E367" s="171" t="s">
        <v>1658</v>
      </c>
      <c r="F367" s="172" t="s">
        <v>1659</v>
      </c>
      <c r="G367" s="173" t="s">
        <v>372</v>
      </c>
      <c r="H367" s="174">
        <v>6.4790000000000001</v>
      </c>
      <c r="I367" s="175"/>
      <c r="J367" s="176">
        <f>ROUND(I367*H367,2)</f>
        <v>0</v>
      </c>
      <c r="K367" s="172" t="s">
        <v>1</v>
      </c>
      <c r="L367" s="177"/>
      <c r="M367" s="178" t="s">
        <v>1</v>
      </c>
      <c r="N367" s="179" t="s">
        <v>41</v>
      </c>
      <c r="P367" s="142">
        <f>O367*H367</f>
        <v>0</v>
      </c>
      <c r="Q367" s="142">
        <v>1E-3</v>
      </c>
      <c r="R367" s="142">
        <f>Q367*H367</f>
        <v>6.4790000000000004E-3</v>
      </c>
      <c r="S367" s="142">
        <v>0</v>
      </c>
      <c r="T367" s="143">
        <f>S367*H367</f>
        <v>0</v>
      </c>
      <c r="AR367" s="144" t="s">
        <v>263</v>
      </c>
      <c r="AT367" s="144" t="s">
        <v>327</v>
      </c>
      <c r="AU367" s="144" t="s">
        <v>86</v>
      </c>
      <c r="AY367" s="17" t="s">
        <v>210</v>
      </c>
      <c r="BE367" s="145">
        <f>IF(N367="základní",J367,0)</f>
        <v>0</v>
      </c>
      <c r="BF367" s="145">
        <f>IF(N367="snížená",J367,0)</f>
        <v>0</v>
      </c>
      <c r="BG367" s="145">
        <f>IF(N367="zákl. přenesená",J367,0)</f>
        <v>0</v>
      </c>
      <c r="BH367" s="145">
        <f>IF(N367="sníž. přenesená",J367,0)</f>
        <v>0</v>
      </c>
      <c r="BI367" s="145">
        <f>IF(N367="nulová",J367,0)</f>
        <v>0</v>
      </c>
      <c r="BJ367" s="17" t="s">
        <v>84</v>
      </c>
      <c r="BK367" s="145">
        <f>ROUND(I367*H367,2)</f>
        <v>0</v>
      </c>
      <c r="BL367" s="17" t="s">
        <v>217</v>
      </c>
      <c r="BM367" s="144" t="s">
        <v>2838</v>
      </c>
    </row>
    <row r="368" spans="2:65" s="13" customFormat="1">
      <c r="B368" s="156"/>
      <c r="D368" s="146" t="s">
        <v>221</v>
      </c>
      <c r="E368" s="157" t="s">
        <v>1</v>
      </c>
      <c r="F368" s="158" t="s">
        <v>1661</v>
      </c>
      <c r="H368" s="159">
        <v>6.4790000000000001</v>
      </c>
      <c r="I368" s="160"/>
      <c r="L368" s="156"/>
      <c r="M368" s="161"/>
      <c r="T368" s="162"/>
      <c r="AT368" s="157" t="s">
        <v>221</v>
      </c>
      <c r="AU368" s="157" t="s">
        <v>86</v>
      </c>
      <c r="AV368" s="13" t="s">
        <v>86</v>
      </c>
      <c r="AW368" s="13" t="s">
        <v>32</v>
      </c>
      <c r="AX368" s="13" t="s">
        <v>84</v>
      </c>
      <c r="AY368" s="157" t="s">
        <v>210</v>
      </c>
    </row>
    <row r="369" spans="2:65" s="11" customFormat="1" ht="22.9" customHeight="1">
      <c r="B369" s="121"/>
      <c r="D369" s="122" t="s">
        <v>75</v>
      </c>
      <c r="E369" s="131" t="s">
        <v>86</v>
      </c>
      <c r="F369" s="131" t="s">
        <v>375</v>
      </c>
      <c r="I369" s="124"/>
      <c r="J369" s="132">
        <f>BK369</f>
        <v>0</v>
      </c>
      <c r="L369" s="121"/>
      <c r="M369" s="126"/>
      <c r="P369" s="127">
        <f>P370</f>
        <v>0</v>
      </c>
      <c r="R369" s="127">
        <f>R370</f>
        <v>214.66088000000002</v>
      </c>
      <c r="T369" s="128">
        <f>T370</f>
        <v>0</v>
      </c>
      <c r="AR369" s="122" t="s">
        <v>84</v>
      </c>
      <c r="AT369" s="129" t="s">
        <v>75</v>
      </c>
      <c r="AU369" s="129" t="s">
        <v>84</v>
      </c>
      <c r="AY369" s="122" t="s">
        <v>210</v>
      </c>
      <c r="BK369" s="130">
        <f>BK370</f>
        <v>0</v>
      </c>
    </row>
    <row r="370" spans="2:65" s="1" customFormat="1" ht="62.65" customHeight="1">
      <c r="B370" s="32"/>
      <c r="C370" s="133" t="s">
        <v>408</v>
      </c>
      <c r="D370" s="133" t="s">
        <v>212</v>
      </c>
      <c r="E370" s="134" t="s">
        <v>1662</v>
      </c>
      <c r="F370" s="135" t="s">
        <v>1663</v>
      </c>
      <c r="G370" s="136" t="s">
        <v>240</v>
      </c>
      <c r="H370" s="137">
        <v>1050.2</v>
      </c>
      <c r="I370" s="138"/>
      <c r="J370" s="139">
        <f>ROUND(I370*H370,2)</f>
        <v>0</v>
      </c>
      <c r="K370" s="135" t="s">
        <v>1</v>
      </c>
      <c r="L370" s="32"/>
      <c r="M370" s="140" t="s">
        <v>1</v>
      </c>
      <c r="N370" s="141" t="s">
        <v>41</v>
      </c>
      <c r="P370" s="142">
        <f>O370*H370</f>
        <v>0</v>
      </c>
      <c r="Q370" s="142">
        <v>0.2044</v>
      </c>
      <c r="R370" s="142">
        <f>Q370*H370</f>
        <v>214.66088000000002</v>
      </c>
      <c r="S370" s="142">
        <v>0</v>
      </c>
      <c r="T370" s="143">
        <f>S370*H370</f>
        <v>0</v>
      </c>
      <c r="AR370" s="144" t="s">
        <v>217</v>
      </c>
      <c r="AT370" s="144" t="s">
        <v>212</v>
      </c>
      <c r="AU370" s="144" t="s">
        <v>86</v>
      </c>
      <c r="AY370" s="17" t="s">
        <v>210</v>
      </c>
      <c r="BE370" s="145">
        <f>IF(N370="základní",J370,0)</f>
        <v>0</v>
      </c>
      <c r="BF370" s="145">
        <f>IF(N370="snížená",J370,0)</f>
        <v>0</v>
      </c>
      <c r="BG370" s="145">
        <f>IF(N370="zákl. přenesená",J370,0)</f>
        <v>0</v>
      </c>
      <c r="BH370" s="145">
        <f>IF(N370="sníž. přenesená",J370,0)</f>
        <v>0</v>
      </c>
      <c r="BI370" s="145">
        <f>IF(N370="nulová",J370,0)</f>
        <v>0</v>
      </c>
      <c r="BJ370" s="17" t="s">
        <v>84</v>
      </c>
      <c r="BK370" s="145">
        <f>ROUND(I370*H370,2)</f>
        <v>0</v>
      </c>
      <c r="BL370" s="17" t="s">
        <v>217</v>
      </c>
      <c r="BM370" s="144" t="s">
        <v>2839</v>
      </c>
    </row>
    <row r="371" spans="2:65" s="11" customFormat="1" ht="22.9" customHeight="1">
      <c r="B371" s="121"/>
      <c r="D371" s="122" t="s">
        <v>75</v>
      </c>
      <c r="E371" s="131" t="s">
        <v>231</v>
      </c>
      <c r="F371" s="131" t="s">
        <v>886</v>
      </c>
      <c r="I371" s="124"/>
      <c r="J371" s="132">
        <f>BK371</f>
        <v>0</v>
      </c>
      <c r="L371" s="121"/>
      <c r="M371" s="126"/>
      <c r="P371" s="127">
        <f>P372</f>
        <v>0</v>
      </c>
      <c r="R371" s="127">
        <f>R372</f>
        <v>0</v>
      </c>
      <c r="T371" s="128">
        <f>T372</f>
        <v>0</v>
      </c>
      <c r="AR371" s="122" t="s">
        <v>84</v>
      </c>
      <c r="AT371" s="129" t="s">
        <v>75</v>
      </c>
      <c r="AU371" s="129" t="s">
        <v>84</v>
      </c>
      <c r="AY371" s="122" t="s">
        <v>210</v>
      </c>
      <c r="BK371" s="130">
        <f>BK372</f>
        <v>0</v>
      </c>
    </row>
    <row r="372" spans="2:65" s="1" customFormat="1" ht="24.25" customHeight="1">
      <c r="B372" s="32"/>
      <c r="C372" s="133" t="s">
        <v>413</v>
      </c>
      <c r="D372" s="133" t="s">
        <v>212</v>
      </c>
      <c r="E372" s="134" t="s">
        <v>1668</v>
      </c>
      <c r="F372" s="135" t="s">
        <v>1669</v>
      </c>
      <c r="G372" s="136" t="s">
        <v>240</v>
      </c>
      <c r="H372" s="137">
        <v>1050.2</v>
      </c>
      <c r="I372" s="138"/>
      <c r="J372" s="139">
        <f>ROUND(I372*H372,2)</f>
        <v>0</v>
      </c>
      <c r="K372" s="135" t="s">
        <v>1</v>
      </c>
      <c r="L372" s="32"/>
      <c r="M372" s="140" t="s">
        <v>1</v>
      </c>
      <c r="N372" s="141" t="s">
        <v>41</v>
      </c>
      <c r="P372" s="142">
        <f>O372*H372</f>
        <v>0</v>
      </c>
      <c r="Q372" s="142">
        <v>0</v>
      </c>
      <c r="R372" s="142">
        <f>Q372*H372</f>
        <v>0</v>
      </c>
      <c r="S372" s="142">
        <v>0</v>
      </c>
      <c r="T372" s="143">
        <f>S372*H372</f>
        <v>0</v>
      </c>
      <c r="AR372" s="144" t="s">
        <v>217</v>
      </c>
      <c r="AT372" s="144" t="s">
        <v>212</v>
      </c>
      <c r="AU372" s="144" t="s">
        <v>86</v>
      </c>
      <c r="AY372" s="17" t="s">
        <v>210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7" t="s">
        <v>84</v>
      </c>
      <c r="BK372" s="145">
        <f>ROUND(I372*H372,2)</f>
        <v>0</v>
      </c>
      <c r="BL372" s="17" t="s">
        <v>217</v>
      </c>
      <c r="BM372" s="144" t="s">
        <v>2840</v>
      </c>
    </row>
    <row r="373" spans="2:65" s="11" customFormat="1" ht="22.9" customHeight="1">
      <c r="B373" s="121"/>
      <c r="D373" s="122" t="s">
        <v>75</v>
      </c>
      <c r="E373" s="131" t="s">
        <v>217</v>
      </c>
      <c r="F373" s="131" t="s">
        <v>392</v>
      </c>
      <c r="I373" s="124"/>
      <c r="J373" s="132">
        <f>BK373</f>
        <v>0</v>
      </c>
      <c r="L373" s="121"/>
      <c r="M373" s="126"/>
      <c r="P373" s="127">
        <f>SUM(P374:P396)</f>
        <v>0</v>
      </c>
      <c r="R373" s="127">
        <f>SUM(R374:R396)</f>
        <v>8.8351999999999986</v>
      </c>
      <c r="T373" s="128">
        <f>SUM(T374:T396)</f>
        <v>0</v>
      </c>
      <c r="AR373" s="122" t="s">
        <v>84</v>
      </c>
      <c r="AT373" s="129" t="s">
        <v>75</v>
      </c>
      <c r="AU373" s="129" t="s">
        <v>84</v>
      </c>
      <c r="AY373" s="122" t="s">
        <v>210</v>
      </c>
      <c r="BK373" s="130">
        <f>SUM(BK374:BK396)</f>
        <v>0</v>
      </c>
    </row>
    <row r="374" spans="2:65" s="1" customFormat="1" ht="33" customHeight="1">
      <c r="B374" s="32"/>
      <c r="C374" s="133" t="s">
        <v>417</v>
      </c>
      <c r="D374" s="133" t="s">
        <v>212</v>
      </c>
      <c r="E374" s="134" t="s">
        <v>394</v>
      </c>
      <c r="F374" s="135" t="s">
        <v>1671</v>
      </c>
      <c r="G374" s="136" t="s">
        <v>155</v>
      </c>
      <c r="H374" s="137">
        <v>125.508</v>
      </c>
      <c r="I374" s="138"/>
      <c r="J374" s="139">
        <f>ROUND(I374*H374,2)</f>
        <v>0</v>
      </c>
      <c r="K374" s="135" t="s">
        <v>1</v>
      </c>
      <c r="L374" s="32"/>
      <c r="M374" s="140" t="s">
        <v>1</v>
      </c>
      <c r="N374" s="141" t="s">
        <v>41</v>
      </c>
      <c r="P374" s="142">
        <f>O374*H374</f>
        <v>0</v>
      </c>
      <c r="Q374" s="142">
        <v>0</v>
      </c>
      <c r="R374" s="142">
        <f>Q374*H374</f>
        <v>0</v>
      </c>
      <c r="S374" s="142">
        <v>0</v>
      </c>
      <c r="T374" s="143">
        <f>S374*H374</f>
        <v>0</v>
      </c>
      <c r="AR374" s="144" t="s">
        <v>217</v>
      </c>
      <c r="AT374" s="144" t="s">
        <v>212</v>
      </c>
      <c r="AU374" s="144" t="s">
        <v>86</v>
      </c>
      <c r="AY374" s="17" t="s">
        <v>210</v>
      </c>
      <c r="BE374" s="145">
        <f>IF(N374="základní",J374,0)</f>
        <v>0</v>
      </c>
      <c r="BF374" s="145">
        <f>IF(N374="snížená",J374,0)</f>
        <v>0</v>
      </c>
      <c r="BG374" s="145">
        <f>IF(N374="zákl. přenesená",J374,0)</f>
        <v>0</v>
      </c>
      <c r="BH374" s="145">
        <f>IF(N374="sníž. přenesená",J374,0)</f>
        <v>0</v>
      </c>
      <c r="BI374" s="145">
        <f>IF(N374="nulová",J374,0)</f>
        <v>0</v>
      </c>
      <c r="BJ374" s="17" t="s">
        <v>84</v>
      </c>
      <c r="BK374" s="145">
        <f>ROUND(I374*H374,2)</f>
        <v>0</v>
      </c>
      <c r="BL374" s="17" t="s">
        <v>217</v>
      </c>
      <c r="BM374" s="144" t="s">
        <v>2841</v>
      </c>
    </row>
    <row r="375" spans="2:65" s="13" customFormat="1">
      <c r="B375" s="156"/>
      <c r="D375" s="146" t="s">
        <v>221</v>
      </c>
      <c r="E375" s="157" t="s">
        <v>1</v>
      </c>
      <c r="F375" s="158" t="s">
        <v>2842</v>
      </c>
      <c r="H375" s="159">
        <v>42.167999999999999</v>
      </c>
      <c r="I375" s="160"/>
      <c r="L375" s="156"/>
      <c r="M375" s="161"/>
      <c r="T375" s="162"/>
      <c r="AT375" s="157" t="s">
        <v>221</v>
      </c>
      <c r="AU375" s="157" t="s">
        <v>86</v>
      </c>
      <c r="AV375" s="13" t="s">
        <v>86</v>
      </c>
      <c r="AW375" s="13" t="s">
        <v>32</v>
      </c>
      <c r="AX375" s="13" t="s">
        <v>76</v>
      </c>
      <c r="AY375" s="157" t="s">
        <v>210</v>
      </c>
    </row>
    <row r="376" spans="2:65" s="13" customFormat="1">
      <c r="B376" s="156"/>
      <c r="D376" s="146" t="s">
        <v>221</v>
      </c>
      <c r="E376" s="157" t="s">
        <v>1</v>
      </c>
      <c r="F376" s="158" t="s">
        <v>2843</v>
      </c>
      <c r="H376" s="159">
        <v>1</v>
      </c>
      <c r="I376" s="160"/>
      <c r="L376" s="156"/>
      <c r="M376" s="161"/>
      <c r="T376" s="162"/>
      <c r="AT376" s="157" t="s">
        <v>221</v>
      </c>
      <c r="AU376" s="157" t="s">
        <v>86</v>
      </c>
      <c r="AV376" s="13" t="s">
        <v>86</v>
      </c>
      <c r="AW376" s="13" t="s">
        <v>32</v>
      </c>
      <c r="AX376" s="13" t="s">
        <v>76</v>
      </c>
      <c r="AY376" s="157" t="s">
        <v>210</v>
      </c>
    </row>
    <row r="377" spans="2:65" s="13" customFormat="1">
      <c r="B377" s="156"/>
      <c r="D377" s="146" t="s">
        <v>221</v>
      </c>
      <c r="E377" s="157" t="s">
        <v>1</v>
      </c>
      <c r="F377" s="158" t="s">
        <v>2844</v>
      </c>
      <c r="H377" s="159">
        <v>6.02</v>
      </c>
      <c r="I377" s="160"/>
      <c r="L377" s="156"/>
      <c r="M377" s="161"/>
      <c r="T377" s="162"/>
      <c r="AT377" s="157" t="s">
        <v>221</v>
      </c>
      <c r="AU377" s="157" t="s">
        <v>86</v>
      </c>
      <c r="AV377" s="13" t="s">
        <v>86</v>
      </c>
      <c r="AW377" s="13" t="s">
        <v>32</v>
      </c>
      <c r="AX377" s="13" t="s">
        <v>76</v>
      </c>
      <c r="AY377" s="157" t="s">
        <v>210</v>
      </c>
    </row>
    <row r="378" spans="2:65" s="13" customFormat="1">
      <c r="B378" s="156"/>
      <c r="D378" s="146" t="s">
        <v>221</v>
      </c>
      <c r="E378" s="157" t="s">
        <v>1</v>
      </c>
      <c r="F378" s="158" t="s">
        <v>2845</v>
      </c>
      <c r="H378" s="159">
        <v>5.18</v>
      </c>
      <c r="I378" s="160"/>
      <c r="L378" s="156"/>
      <c r="M378" s="161"/>
      <c r="T378" s="162"/>
      <c r="AT378" s="157" t="s">
        <v>221</v>
      </c>
      <c r="AU378" s="157" t="s">
        <v>86</v>
      </c>
      <c r="AV378" s="13" t="s">
        <v>86</v>
      </c>
      <c r="AW378" s="13" t="s">
        <v>32</v>
      </c>
      <c r="AX378" s="13" t="s">
        <v>76</v>
      </c>
      <c r="AY378" s="157" t="s">
        <v>210</v>
      </c>
    </row>
    <row r="379" spans="2:65" s="13" customFormat="1">
      <c r="B379" s="156"/>
      <c r="D379" s="146" t="s">
        <v>221</v>
      </c>
      <c r="E379" s="157" t="s">
        <v>1</v>
      </c>
      <c r="F379" s="158" t="s">
        <v>2846</v>
      </c>
      <c r="H379" s="159">
        <v>26.5</v>
      </c>
      <c r="I379" s="160"/>
      <c r="L379" s="156"/>
      <c r="M379" s="161"/>
      <c r="T379" s="162"/>
      <c r="AT379" s="157" t="s">
        <v>221</v>
      </c>
      <c r="AU379" s="157" t="s">
        <v>86</v>
      </c>
      <c r="AV379" s="13" t="s">
        <v>86</v>
      </c>
      <c r="AW379" s="13" t="s">
        <v>32</v>
      </c>
      <c r="AX379" s="13" t="s">
        <v>76</v>
      </c>
      <c r="AY379" s="157" t="s">
        <v>210</v>
      </c>
    </row>
    <row r="380" spans="2:65" s="13" customFormat="1">
      <c r="B380" s="156"/>
      <c r="D380" s="146" t="s">
        <v>221</v>
      </c>
      <c r="E380" s="157" t="s">
        <v>1</v>
      </c>
      <c r="F380" s="158" t="s">
        <v>2847</v>
      </c>
      <c r="H380" s="159">
        <v>8.7919999999999998</v>
      </c>
      <c r="I380" s="160"/>
      <c r="L380" s="156"/>
      <c r="M380" s="161"/>
      <c r="T380" s="162"/>
      <c r="AT380" s="157" t="s">
        <v>221</v>
      </c>
      <c r="AU380" s="157" t="s">
        <v>86</v>
      </c>
      <c r="AV380" s="13" t="s">
        <v>86</v>
      </c>
      <c r="AW380" s="13" t="s">
        <v>32</v>
      </c>
      <c r="AX380" s="13" t="s">
        <v>76</v>
      </c>
      <c r="AY380" s="157" t="s">
        <v>210</v>
      </c>
    </row>
    <row r="381" spans="2:65" s="13" customFormat="1">
      <c r="B381" s="156"/>
      <c r="D381" s="146" t="s">
        <v>221</v>
      </c>
      <c r="E381" s="157" t="s">
        <v>1</v>
      </c>
      <c r="F381" s="158" t="s">
        <v>2848</v>
      </c>
      <c r="H381" s="159">
        <v>15.8</v>
      </c>
      <c r="I381" s="160"/>
      <c r="L381" s="156"/>
      <c r="M381" s="161"/>
      <c r="T381" s="162"/>
      <c r="AT381" s="157" t="s">
        <v>221</v>
      </c>
      <c r="AU381" s="157" t="s">
        <v>86</v>
      </c>
      <c r="AV381" s="13" t="s">
        <v>86</v>
      </c>
      <c r="AW381" s="13" t="s">
        <v>32</v>
      </c>
      <c r="AX381" s="13" t="s">
        <v>76</v>
      </c>
      <c r="AY381" s="157" t="s">
        <v>210</v>
      </c>
    </row>
    <row r="382" spans="2:65" s="13" customFormat="1">
      <c r="B382" s="156"/>
      <c r="D382" s="146" t="s">
        <v>221</v>
      </c>
      <c r="E382" s="157" t="s">
        <v>1</v>
      </c>
      <c r="F382" s="158" t="s">
        <v>2849</v>
      </c>
      <c r="H382" s="159">
        <v>11.577999999999999</v>
      </c>
      <c r="I382" s="160"/>
      <c r="L382" s="156"/>
      <c r="M382" s="161"/>
      <c r="T382" s="162"/>
      <c r="AT382" s="157" t="s">
        <v>221</v>
      </c>
      <c r="AU382" s="157" t="s">
        <v>86</v>
      </c>
      <c r="AV382" s="13" t="s">
        <v>86</v>
      </c>
      <c r="AW382" s="13" t="s">
        <v>32</v>
      </c>
      <c r="AX382" s="13" t="s">
        <v>76</v>
      </c>
      <c r="AY382" s="157" t="s">
        <v>210</v>
      </c>
    </row>
    <row r="383" spans="2:65" s="13" customFormat="1">
      <c r="B383" s="156"/>
      <c r="D383" s="146" t="s">
        <v>221</v>
      </c>
      <c r="E383" s="157" t="s">
        <v>1</v>
      </c>
      <c r="F383" s="158" t="s">
        <v>2850</v>
      </c>
      <c r="H383" s="159">
        <v>0.7</v>
      </c>
      <c r="I383" s="160"/>
      <c r="L383" s="156"/>
      <c r="M383" s="161"/>
      <c r="T383" s="162"/>
      <c r="AT383" s="157" t="s">
        <v>221</v>
      </c>
      <c r="AU383" s="157" t="s">
        <v>86</v>
      </c>
      <c r="AV383" s="13" t="s">
        <v>86</v>
      </c>
      <c r="AW383" s="13" t="s">
        <v>32</v>
      </c>
      <c r="AX383" s="13" t="s">
        <v>76</v>
      </c>
      <c r="AY383" s="157" t="s">
        <v>210</v>
      </c>
    </row>
    <row r="384" spans="2:65" s="13" customFormat="1">
      <c r="B384" s="156"/>
      <c r="D384" s="146" t="s">
        <v>221</v>
      </c>
      <c r="E384" s="157" t="s">
        <v>1</v>
      </c>
      <c r="F384" s="158" t="s">
        <v>2851</v>
      </c>
      <c r="H384" s="159">
        <v>0.84</v>
      </c>
      <c r="I384" s="160"/>
      <c r="L384" s="156"/>
      <c r="M384" s="161"/>
      <c r="T384" s="162"/>
      <c r="AT384" s="157" t="s">
        <v>221</v>
      </c>
      <c r="AU384" s="157" t="s">
        <v>86</v>
      </c>
      <c r="AV384" s="13" t="s">
        <v>86</v>
      </c>
      <c r="AW384" s="13" t="s">
        <v>32</v>
      </c>
      <c r="AX384" s="13" t="s">
        <v>76</v>
      </c>
      <c r="AY384" s="157" t="s">
        <v>210</v>
      </c>
    </row>
    <row r="385" spans="2:65" s="13" customFormat="1">
      <c r="B385" s="156"/>
      <c r="D385" s="146" t="s">
        <v>221</v>
      </c>
      <c r="E385" s="157" t="s">
        <v>1</v>
      </c>
      <c r="F385" s="158" t="s">
        <v>2852</v>
      </c>
      <c r="H385" s="159">
        <v>1.47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76</v>
      </c>
      <c r="AY385" s="157" t="s">
        <v>210</v>
      </c>
    </row>
    <row r="386" spans="2:65" s="13" customFormat="1">
      <c r="B386" s="156"/>
      <c r="D386" s="146" t="s">
        <v>221</v>
      </c>
      <c r="E386" s="157" t="s">
        <v>1</v>
      </c>
      <c r="F386" s="158" t="s">
        <v>2853</v>
      </c>
      <c r="H386" s="159">
        <v>1.694</v>
      </c>
      <c r="I386" s="160"/>
      <c r="L386" s="156"/>
      <c r="M386" s="161"/>
      <c r="T386" s="162"/>
      <c r="AT386" s="157" t="s">
        <v>221</v>
      </c>
      <c r="AU386" s="157" t="s">
        <v>86</v>
      </c>
      <c r="AV386" s="13" t="s">
        <v>86</v>
      </c>
      <c r="AW386" s="13" t="s">
        <v>32</v>
      </c>
      <c r="AX386" s="13" t="s">
        <v>76</v>
      </c>
      <c r="AY386" s="157" t="s">
        <v>210</v>
      </c>
    </row>
    <row r="387" spans="2:65" s="13" customFormat="1">
      <c r="B387" s="156"/>
      <c r="D387" s="146" t="s">
        <v>221</v>
      </c>
      <c r="E387" s="157" t="s">
        <v>1</v>
      </c>
      <c r="F387" s="158" t="s">
        <v>2854</v>
      </c>
      <c r="H387" s="159">
        <v>0.99399999999999999</v>
      </c>
      <c r="I387" s="160"/>
      <c r="L387" s="156"/>
      <c r="M387" s="161"/>
      <c r="T387" s="162"/>
      <c r="AT387" s="157" t="s">
        <v>221</v>
      </c>
      <c r="AU387" s="157" t="s">
        <v>86</v>
      </c>
      <c r="AV387" s="13" t="s">
        <v>86</v>
      </c>
      <c r="AW387" s="13" t="s">
        <v>32</v>
      </c>
      <c r="AX387" s="13" t="s">
        <v>76</v>
      </c>
      <c r="AY387" s="157" t="s">
        <v>210</v>
      </c>
    </row>
    <row r="388" spans="2:65" s="13" customFormat="1">
      <c r="B388" s="156"/>
      <c r="D388" s="146" t="s">
        <v>221</v>
      </c>
      <c r="E388" s="157" t="s">
        <v>1</v>
      </c>
      <c r="F388" s="158" t="s">
        <v>2855</v>
      </c>
      <c r="H388" s="159">
        <v>1.47</v>
      </c>
      <c r="I388" s="160"/>
      <c r="L388" s="156"/>
      <c r="M388" s="161"/>
      <c r="T388" s="162"/>
      <c r="AT388" s="157" t="s">
        <v>221</v>
      </c>
      <c r="AU388" s="157" t="s">
        <v>86</v>
      </c>
      <c r="AV388" s="13" t="s">
        <v>86</v>
      </c>
      <c r="AW388" s="13" t="s">
        <v>32</v>
      </c>
      <c r="AX388" s="13" t="s">
        <v>76</v>
      </c>
      <c r="AY388" s="157" t="s">
        <v>210</v>
      </c>
    </row>
    <row r="389" spans="2:65" s="13" customFormat="1">
      <c r="B389" s="156"/>
      <c r="D389" s="146" t="s">
        <v>221</v>
      </c>
      <c r="E389" s="157" t="s">
        <v>1</v>
      </c>
      <c r="F389" s="158" t="s">
        <v>2856</v>
      </c>
      <c r="H389" s="159">
        <v>1.302</v>
      </c>
      <c r="I389" s="160"/>
      <c r="L389" s="156"/>
      <c r="M389" s="161"/>
      <c r="T389" s="162"/>
      <c r="AT389" s="157" t="s">
        <v>221</v>
      </c>
      <c r="AU389" s="157" t="s">
        <v>86</v>
      </c>
      <c r="AV389" s="13" t="s">
        <v>86</v>
      </c>
      <c r="AW389" s="13" t="s">
        <v>32</v>
      </c>
      <c r="AX389" s="13" t="s">
        <v>76</v>
      </c>
      <c r="AY389" s="157" t="s">
        <v>210</v>
      </c>
    </row>
    <row r="390" spans="2:65" s="14" customFormat="1">
      <c r="B390" s="163"/>
      <c r="D390" s="146" t="s">
        <v>221</v>
      </c>
      <c r="E390" s="164" t="s">
        <v>164</v>
      </c>
      <c r="F390" s="165" t="s">
        <v>224</v>
      </c>
      <c r="H390" s="166">
        <v>125.508</v>
      </c>
      <c r="I390" s="167"/>
      <c r="L390" s="163"/>
      <c r="M390" s="168"/>
      <c r="T390" s="169"/>
      <c r="AT390" s="164" t="s">
        <v>221</v>
      </c>
      <c r="AU390" s="164" t="s">
        <v>86</v>
      </c>
      <c r="AV390" s="14" t="s">
        <v>217</v>
      </c>
      <c r="AW390" s="14" t="s">
        <v>32</v>
      </c>
      <c r="AX390" s="14" t="s">
        <v>84</v>
      </c>
      <c r="AY390" s="164" t="s">
        <v>210</v>
      </c>
    </row>
    <row r="391" spans="2:65" s="1" customFormat="1" ht="24.25" customHeight="1">
      <c r="B391" s="32"/>
      <c r="C391" s="133" t="s">
        <v>425</v>
      </c>
      <c r="D391" s="133" t="s">
        <v>212</v>
      </c>
      <c r="E391" s="134" t="s">
        <v>1684</v>
      </c>
      <c r="F391" s="135" t="s">
        <v>1685</v>
      </c>
      <c r="G391" s="136" t="s">
        <v>266</v>
      </c>
      <c r="H391" s="137">
        <v>60</v>
      </c>
      <c r="I391" s="138"/>
      <c r="J391" s="139">
        <f t="shared" ref="J391:J396" si="0">ROUND(I391*H391,2)</f>
        <v>0</v>
      </c>
      <c r="K391" s="135" t="s">
        <v>1</v>
      </c>
      <c r="L391" s="32"/>
      <c r="M391" s="140" t="s">
        <v>1</v>
      </c>
      <c r="N391" s="141" t="s">
        <v>41</v>
      </c>
      <c r="P391" s="142">
        <f t="shared" ref="P391:P396" si="1">O391*H391</f>
        <v>0</v>
      </c>
      <c r="Q391" s="142">
        <v>8.7419999999999998E-2</v>
      </c>
      <c r="R391" s="142">
        <f t="shared" ref="R391:R396" si="2">Q391*H391</f>
        <v>5.2451999999999996</v>
      </c>
      <c r="S391" s="142">
        <v>0</v>
      </c>
      <c r="T391" s="143">
        <f t="shared" ref="T391:T396" si="3">S391*H391</f>
        <v>0</v>
      </c>
      <c r="AR391" s="144" t="s">
        <v>217</v>
      </c>
      <c r="AT391" s="144" t="s">
        <v>212</v>
      </c>
      <c r="AU391" s="144" t="s">
        <v>86</v>
      </c>
      <c r="AY391" s="17" t="s">
        <v>210</v>
      </c>
      <c r="BE391" s="145">
        <f t="shared" ref="BE391:BE396" si="4">IF(N391="základní",J391,0)</f>
        <v>0</v>
      </c>
      <c r="BF391" s="145">
        <f t="shared" ref="BF391:BF396" si="5">IF(N391="snížená",J391,0)</f>
        <v>0</v>
      </c>
      <c r="BG391" s="145">
        <f t="shared" ref="BG391:BG396" si="6">IF(N391="zákl. přenesená",J391,0)</f>
        <v>0</v>
      </c>
      <c r="BH391" s="145">
        <f t="shared" ref="BH391:BH396" si="7">IF(N391="sníž. přenesená",J391,0)</f>
        <v>0</v>
      </c>
      <c r="BI391" s="145">
        <f t="shared" ref="BI391:BI396" si="8">IF(N391="nulová",J391,0)</f>
        <v>0</v>
      </c>
      <c r="BJ391" s="17" t="s">
        <v>84</v>
      </c>
      <c r="BK391" s="145">
        <f t="shared" ref="BK391:BK396" si="9">ROUND(I391*H391,2)</f>
        <v>0</v>
      </c>
      <c r="BL391" s="17" t="s">
        <v>217</v>
      </c>
      <c r="BM391" s="144" t="s">
        <v>2857</v>
      </c>
    </row>
    <row r="392" spans="2:65" s="1" customFormat="1" ht="24.25" customHeight="1">
      <c r="B392" s="32"/>
      <c r="C392" s="170" t="s">
        <v>429</v>
      </c>
      <c r="D392" s="170" t="s">
        <v>327</v>
      </c>
      <c r="E392" s="171" t="s">
        <v>1687</v>
      </c>
      <c r="F392" s="172" t="s">
        <v>1688</v>
      </c>
      <c r="G392" s="173" t="s">
        <v>266</v>
      </c>
      <c r="H392" s="174">
        <v>1</v>
      </c>
      <c r="I392" s="175"/>
      <c r="J392" s="176">
        <f t="shared" si="0"/>
        <v>0</v>
      </c>
      <c r="K392" s="172" t="s">
        <v>1</v>
      </c>
      <c r="L392" s="177"/>
      <c r="M392" s="178" t="s">
        <v>1</v>
      </c>
      <c r="N392" s="179" t="s">
        <v>41</v>
      </c>
      <c r="P392" s="142">
        <f t="shared" si="1"/>
        <v>0</v>
      </c>
      <c r="Q392" s="142">
        <v>2.8000000000000001E-2</v>
      </c>
      <c r="R392" s="142">
        <f t="shared" si="2"/>
        <v>2.8000000000000001E-2</v>
      </c>
      <c r="S392" s="142">
        <v>0</v>
      </c>
      <c r="T392" s="143">
        <f t="shared" si="3"/>
        <v>0</v>
      </c>
      <c r="AR392" s="144" t="s">
        <v>263</v>
      </c>
      <c r="AT392" s="144" t="s">
        <v>327</v>
      </c>
      <c r="AU392" s="144" t="s">
        <v>86</v>
      </c>
      <c r="AY392" s="17" t="s">
        <v>210</v>
      </c>
      <c r="BE392" s="145">
        <f t="shared" si="4"/>
        <v>0</v>
      </c>
      <c r="BF392" s="145">
        <f t="shared" si="5"/>
        <v>0</v>
      </c>
      <c r="BG392" s="145">
        <f t="shared" si="6"/>
        <v>0</v>
      </c>
      <c r="BH392" s="145">
        <f t="shared" si="7"/>
        <v>0</v>
      </c>
      <c r="BI392" s="145">
        <f t="shared" si="8"/>
        <v>0</v>
      </c>
      <c r="BJ392" s="17" t="s">
        <v>84</v>
      </c>
      <c r="BK392" s="145">
        <f t="shared" si="9"/>
        <v>0</v>
      </c>
      <c r="BL392" s="17" t="s">
        <v>217</v>
      </c>
      <c r="BM392" s="144" t="s">
        <v>2858</v>
      </c>
    </row>
    <row r="393" spans="2:65" s="1" customFormat="1" ht="24.25" customHeight="1">
      <c r="B393" s="32"/>
      <c r="C393" s="170" t="s">
        <v>433</v>
      </c>
      <c r="D393" s="170" t="s">
        <v>327</v>
      </c>
      <c r="E393" s="171" t="s">
        <v>1690</v>
      </c>
      <c r="F393" s="172" t="s">
        <v>1691</v>
      </c>
      <c r="G393" s="173" t="s">
        <v>266</v>
      </c>
      <c r="H393" s="174">
        <v>16</v>
      </c>
      <c r="I393" s="175"/>
      <c r="J393" s="176">
        <f t="shared" si="0"/>
        <v>0</v>
      </c>
      <c r="K393" s="172" t="s">
        <v>1</v>
      </c>
      <c r="L393" s="177"/>
      <c r="M393" s="178" t="s">
        <v>1</v>
      </c>
      <c r="N393" s="179" t="s">
        <v>41</v>
      </c>
      <c r="P393" s="142">
        <f t="shared" si="1"/>
        <v>0</v>
      </c>
      <c r="Q393" s="142">
        <v>0.04</v>
      </c>
      <c r="R393" s="142">
        <f t="shared" si="2"/>
        <v>0.64</v>
      </c>
      <c r="S393" s="142">
        <v>0</v>
      </c>
      <c r="T393" s="143">
        <f t="shared" si="3"/>
        <v>0</v>
      </c>
      <c r="AR393" s="144" t="s">
        <v>263</v>
      </c>
      <c r="AT393" s="144" t="s">
        <v>327</v>
      </c>
      <c r="AU393" s="144" t="s">
        <v>86</v>
      </c>
      <c r="AY393" s="17" t="s">
        <v>210</v>
      </c>
      <c r="BE393" s="145">
        <f t="shared" si="4"/>
        <v>0</v>
      </c>
      <c r="BF393" s="145">
        <f t="shared" si="5"/>
        <v>0</v>
      </c>
      <c r="BG393" s="145">
        <f t="shared" si="6"/>
        <v>0</v>
      </c>
      <c r="BH393" s="145">
        <f t="shared" si="7"/>
        <v>0</v>
      </c>
      <c r="BI393" s="145">
        <f t="shared" si="8"/>
        <v>0</v>
      </c>
      <c r="BJ393" s="17" t="s">
        <v>84</v>
      </c>
      <c r="BK393" s="145">
        <f t="shared" si="9"/>
        <v>0</v>
      </c>
      <c r="BL393" s="17" t="s">
        <v>217</v>
      </c>
      <c r="BM393" s="144" t="s">
        <v>2859</v>
      </c>
    </row>
    <row r="394" spans="2:65" s="1" customFormat="1" ht="24.25" customHeight="1">
      <c r="B394" s="32"/>
      <c r="C394" s="170" t="s">
        <v>438</v>
      </c>
      <c r="D394" s="170" t="s">
        <v>327</v>
      </c>
      <c r="E394" s="171" t="s">
        <v>1693</v>
      </c>
      <c r="F394" s="172" t="s">
        <v>1694</v>
      </c>
      <c r="G394" s="173" t="s">
        <v>266</v>
      </c>
      <c r="H394" s="174">
        <v>7</v>
      </c>
      <c r="I394" s="175"/>
      <c r="J394" s="176">
        <f t="shared" si="0"/>
        <v>0</v>
      </c>
      <c r="K394" s="172" t="s">
        <v>1</v>
      </c>
      <c r="L394" s="177"/>
      <c r="M394" s="178" t="s">
        <v>1</v>
      </c>
      <c r="N394" s="179" t="s">
        <v>41</v>
      </c>
      <c r="P394" s="142">
        <f t="shared" si="1"/>
        <v>0</v>
      </c>
      <c r="Q394" s="142">
        <v>5.0999999999999997E-2</v>
      </c>
      <c r="R394" s="142">
        <f t="shared" si="2"/>
        <v>0.35699999999999998</v>
      </c>
      <c r="S394" s="142">
        <v>0</v>
      </c>
      <c r="T394" s="143">
        <f t="shared" si="3"/>
        <v>0</v>
      </c>
      <c r="AR394" s="144" t="s">
        <v>263</v>
      </c>
      <c r="AT394" s="144" t="s">
        <v>327</v>
      </c>
      <c r="AU394" s="144" t="s">
        <v>86</v>
      </c>
      <c r="AY394" s="17" t="s">
        <v>210</v>
      </c>
      <c r="BE394" s="145">
        <f t="shared" si="4"/>
        <v>0</v>
      </c>
      <c r="BF394" s="145">
        <f t="shared" si="5"/>
        <v>0</v>
      </c>
      <c r="BG394" s="145">
        <f t="shared" si="6"/>
        <v>0</v>
      </c>
      <c r="BH394" s="145">
        <f t="shared" si="7"/>
        <v>0</v>
      </c>
      <c r="BI394" s="145">
        <f t="shared" si="8"/>
        <v>0</v>
      </c>
      <c r="BJ394" s="17" t="s">
        <v>84</v>
      </c>
      <c r="BK394" s="145">
        <f t="shared" si="9"/>
        <v>0</v>
      </c>
      <c r="BL394" s="17" t="s">
        <v>217</v>
      </c>
      <c r="BM394" s="144" t="s">
        <v>2860</v>
      </c>
    </row>
    <row r="395" spans="2:65" s="1" customFormat="1" ht="24.25" customHeight="1">
      <c r="B395" s="32"/>
      <c r="C395" s="170" t="s">
        <v>442</v>
      </c>
      <c r="D395" s="170" t="s">
        <v>327</v>
      </c>
      <c r="E395" s="171" t="s">
        <v>1696</v>
      </c>
      <c r="F395" s="172" t="s">
        <v>1697</v>
      </c>
      <c r="G395" s="173" t="s">
        <v>266</v>
      </c>
      <c r="H395" s="174">
        <v>27</v>
      </c>
      <c r="I395" s="175"/>
      <c r="J395" s="176">
        <f t="shared" si="0"/>
        <v>0</v>
      </c>
      <c r="K395" s="172" t="s">
        <v>1</v>
      </c>
      <c r="L395" s="177"/>
      <c r="M395" s="178" t="s">
        <v>1</v>
      </c>
      <c r="N395" s="179" t="s">
        <v>41</v>
      </c>
      <c r="P395" s="142">
        <f t="shared" si="1"/>
        <v>0</v>
      </c>
      <c r="Q395" s="142">
        <v>6.8000000000000005E-2</v>
      </c>
      <c r="R395" s="142">
        <f t="shared" si="2"/>
        <v>1.8360000000000001</v>
      </c>
      <c r="S395" s="142">
        <v>0</v>
      </c>
      <c r="T395" s="143">
        <f t="shared" si="3"/>
        <v>0</v>
      </c>
      <c r="AR395" s="144" t="s">
        <v>263</v>
      </c>
      <c r="AT395" s="144" t="s">
        <v>327</v>
      </c>
      <c r="AU395" s="144" t="s">
        <v>86</v>
      </c>
      <c r="AY395" s="17" t="s">
        <v>210</v>
      </c>
      <c r="BE395" s="145">
        <f t="shared" si="4"/>
        <v>0</v>
      </c>
      <c r="BF395" s="145">
        <f t="shared" si="5"/>
        <v>0</v>
      </c>
      <c r="BG395" s="145">
        <f t="shared" si="6"/>
        <v>0</v>
      </c>
      <c r="BH395" s="145">
        <f t="shared" si="7"/>
        <v>0</v>
      </c>
      <c r="BI395" s="145">
        <f t="shared" si="8"/>
        <v>0</v>
      </c>
      <c r="BJ395" s="17" t="s">
        <v>84</v>
      </c>
      <c r="BK395" s="145">
        <f t="shared" si="9"/>
        <v>0</v>
      </c>
      <c r="BL395" s="17" t="s">
        <v>217</v>
      </c>
      <c r="BM395" s="144" t="s">
        <v>2861</v>
      </c>
    </row>
    <row r="396" spans="2:65" s="1" customFormat="1" ht="24.25" customHeight="1">
      <c r="B396" s="32"/>
      <c r="C396" s="170" t="s">
        <v>448</v>
      </c>
      <c r="D396" s="170" t="s">
        <v>327</v>
      </c>
      <c r="E396" s="171" t="s">
        <v>1699</v>
      </c>
      <c r="F396" s="172" t="s">
        <v>1700</v>
      </c>
      <c r="G396" s="173" t="s">
        <v>266</v>
      </c>
      <c r="H396" s="174">
        <v>9</v>
      </c>
      <c r="I396" s="175"/>
      <c r="J396" s="176">
        <f t="shared" si="0"/>
        <v>0</v>
      </c>
      <c r="K396" s="172" t="s">
        <v>1</v>
      </c>
      <c r="L396" s="177"/>
      <c r="M396" s="178" t="s">
        <v>1</v>
      </c>
      <c r="N396" s="179" t="s">
        <v>41</v>
      </c>
      <c r="P396" s="142">
        <f t="shared" si="1"/>
        <v>0</v>
      </c>
      <c r="Q396" s="142">
        <v>8.1000000000000003E-2</v>
      </c>
      <c r="R396" s="142">
        <f t="shared" si="2"/>
        <v>0.72899999999999998</v>
      </c>
      <c r="S396" s="142">
        <v>0</v>
      </c>
      <c r="T396" s="143">
        <f t="shared" si="3"/>
        <v>0</v>
      </c>
      <c r="AR396" s="144" t="s">
        <v>263</v>
      </c>
      <c r="AT396" s="144" t="s">
        <v>327</v>
      </c>
      <c r="AU396" s="144" t="s">
        <v>86</v>
      </c>
      <c r="AY396" s="17" t="s">
        <v>210</v>
      </c>
      <c r="BE396" s="145">
        <f t="shared" si="4"/>
        <v>0</v>
      </c>
      <c r="BF396" s="145">
        <f t="shared" si="5"/>
        <v>0</v>
      </c>
      <c r="BG396" s="145">
        <f t="shared" si="6"/>
        <v>0</v>
      </c>
      <c r="BH396" s="145">
        <f t="shared" si="7"/>
        <v>0</v>
      </c>
      <c r="BI396" s="145">
        <f t="shared" si="8"/>
        <v>0</v>
      </c>
      <c r="BJ396" s="17" t="s">
        <v>84</v>
      </c>
      <c r="BK396" s="145">
        <f t="shared" si="9"/>
        <v>0</v>
      </c>
      <c r="BL396" s="17" t="s">
        <v>217</v>
      </c>
      <c r="BM396" s="144" t="s">
        <v>2862</v>
      </c>
    </row>
    <row r="397" spans="2:65" s="11" customFormat="1" ht="22.9" customHeight="1">
      <c r="B397" s="121"/>
      <c r="D397" s="122" t="s">
        <v>75</v>
      </c>
      <c r="E397" s="131" t="s">
        <v>245</v>
      </c>
      <c r="F397" s="131" t="s">
        <v>399</v>
      </c>
      <c r="I397" s="124"/>
      <c r="J397" s="132">
        <f>BK397</f>
        <v>0</v>
      </c>
      <c r="L397" s="121"/>
      <c r="M397" s="126"/>
      <c r="P397" s="127">
        <f>SUM(P398:P407)</f>
        <v>0</v>
      </c>
      <c r="R397" s="127">
        <f>SUM(R398:R407)</f>
        <v>15.933595199999999</v>
      </c>
      <c r="T397" s="128">
        <f>SUM(T398:T407)</f>
        <v>0</v>
      </c>
      <c r="AR397" s="122" t="s">
        <v>84</v>
      </c>
      <c r="AT397" s="129" t="s">
        <v>75</v>
      </c>
      <c r="AU397" s="129" t="s">
        <v>84</v>
      </c>
      <c r="AY397" s="122" t="s">
        <v>210</v>
      </c>
      <c r="BK397" s="130">
        <f>SUM(BK398:BK407)</f>
        <v>0</v>
      </c>
    </row>
    <row r="398" spans="2:65" s="1" customFormat="1" ht="33" customHeight="1">
      <c r="B398" s="32"/>
      <c r="C398" s="133" t="s">
        <v>454</v>
      </c>
      <c r="D398" s="133" t="s">
        <v>212</v>
      </c>
      <c r="E398" s="134" t="s">
        <v>1706</v>
      </c>
      <c r="F398" s="135" t="s">
        <v>1707</v>
      </c>
      <c r="G398" s="136" t="s">
        <v>215</v>
      </c>
      <c r="H398" s="137">
        <v>8.4</v>
      </c>
      <c r="I398" s="138"/>
      <c r="J398" s="139">
        <f>ROUND(I398*H398,2)</f>
        <v>0</v>
      </c>
      <c r="K398" s="135" t="s">
        <v>1</v>
      </c>
      <c r="L398" s="32"/>
      <c r="M398" s="140" t="s">
        <v>1</v>
      </c>
      <c r="N398" s="141" t="s">
        <v>41</v>
      </c>
      <c r="P398" s="142">
        <f>O398*H398</f>
        <v>0</v>
      </c>
      <c r="Q398" s="142">
        <v>0</v>
      </c>
      <c r="R398" s="142">
        <f>Q398*H398</f>
        <v>0</v>
      </c>
      <c r="S398" s="142">
        <v>0</v>
      </c>
      <c r="T398" s="143">
        <f>S398*H398</f>
        <v>0</v>
      </c>
      <c r="AR398" s="144" t="s">
        <v>217</v>
      </c>
      <c r="AT398" s="144" t="s">
        <v>212</v>
      </c>
      <c r="AU398" s="144" t="s">
        <v>86</v>
      </c>
      <c r="AY398" s="17" t="s">
        <v>210</v>
      </c>
      <c r="BE398" s="145">
        <f>IF(N398="základní",J398,0)</f>
        <v>0</v>
      </c>
      <c r="BF398" s="145">
        <f>IF(N398="snížená",J398,0)</f>
        <v>0</v>
      </c>
      <c r="BG398" s="145">
        <f>IF(N398="zákl. přenesená",J398,0)</f>
        <v>0</v>
      </c>
      <c r="BH398" s="145">
        <f>IF(N398="sníž. přenesená",J398,0)</f>
        <v>0</v>
      </c>
      <c r="BI398" s="145">
        <f>IF(N398="nulová",J398,0)</f>
        <v>0</v>
      </c>
      <c r="BJ398" s="17" t="s">
        <v>84</v>
      </c>
      <c r="BK398" s="145">
        <f>ROUND(I398*H398,2)</f>
        <v>0</v>
      </c>
      <c r="BL398" s="17" t="s">
        <v>217</v>
      </c>
      <c r="BM398" s="144" t="s">
        <v>2863</v>
      </c>
    </row>
    <row r="399" spans="2:65" s="13" customFormat="1">
      <c r="B399" s="156"/>
      <c r="D399" s="146" t="s">
        <v>221</v>
      </c>
      <c r="E399" s="157" t="s">
        <v>1</v>
      </c>
      <c r="F399" s="158" t="s">
        <v>1386</v>
      </c>
      <c r="H399" s="159">
        <v>8.4</v>
      </c>
      <c r="I399" s="160"/>
      <c r="L399" s="156"/>
      <c r="M399" s="161"/>
      <c r="T399" s="162"/>
      <c r="AT399" s="157" t="s">
        <v>221</v>
      </c>
      <c r="AU399" s="157" t="s">
        <v>86</v>
      </c>
      <c r="AV399" s="13" t="s">
        <v>86</v>
      </c>
      <c r="AW399" s="13" t="s">
        <v>32</v>
      </c>
      <c r="AX399" s="13" t="s">
        <v>84</v>
      </c>
      <c r="AY399" s="157" t="s">
        <v>210</v>
      </c>
    </row>
    <row r="400" spans="2:65" s="1" customFormat="1" ht="33" customHeight="1">
      <c r="B400" s="32"/>
      <c r="C400" s="133" t="s">
        <v>459</v>
      </c>
      <c r="D400" s="133" t="s">
        <v>212</v>
      </c>
      <c r="E400" s="134" t="s">
        <v>401</v>
      </c>
      <c r="F400" s="135" t="s">
        <v>1710</v>
      </c>
      <c r="G400" s="136" t="s">
        <v>215</v>
      </c>
      <c r="H400" s="137">
        <v>32.619999999999997</v>
      </c>
      <c r="I400" s="138"/>
      <c r="J400" s="139">
        <f>ROUND(I400*H400,2)</f>
        <v>0</v>
      </c>
      <c r="K400" s="135" t="s">
        <v>1</v>
      </c>
      <c r="L400" s="32"/>
      <c r="M400" s="140" t="s">
        <v>1</v>
      </c>
      <c r="N400" s="141" t="s">
        <v>41</v>
      </c>
      <c r="P400" s="142">
        <f>O400*H400</f>
        <v>0</v>
      </c>
      <c r="Q400" s="142">
        <v>0</v>
      </c>
      <c r="R400" s="142">
        <f>Q400*H400</f>
        <v>0</v>
      </c>
      <c r="S400" s="142">
        <v>0</v>
      </c>
      <c r="T400" s="143">
        <f>S400*H400</f>
        <v>0</v>
      </c>
      <c r="AR400" s="144" t="s">
        <v>217</v>
      </c>
      <c r="AT400" s="144" t="s">
        <v>212</v>
      </c>
      <c r="AU400" s="144" t="s">
        <v>86</v>
      </c>
      <c r="AY400" s="17" t="s">
        <v>210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7" t="s">
        <v>84</v>
      </c>
      <c r="BK400" s="145">
        <f>ROUND(I400*H400,2)</f>
        <v>0</v>
      </c>
      <c r="BL400" s="17" t="s">
        <v>217</v>
      </c>
      <c r="BM400" s="144" t="s">
        <v>2864</v>
      </c>
    </row>
    <row r="401" spans="2:65" s="13" customFormat="1">
      <c r="B401" s="156"/>
      <c r="D401" s="146" t="s">
        <v>221</v>
      </c>
      <c r="E401" s="157" t="s">
        <v>1</v>
      </c>
      <c r="F401" s="158" t="s">
        <v>1389</v>
      </c>
      <c r="H401" s="159">
        <v>32.619999999999997</v>
      </c>
      <c r="I401" s="160"/>
      <c r="L401" s="156"/>
      <c r="M401" s="161"/>
      <c r="T401" s="162"/>
      <c r="AT401" s="157" t="s">
        <v>221</v>
      </c>
      <c r="AU401" s="157" t="s">
        <v>86</v>
      </c>
      <c r="AV401" s="13" t="s">
        <v>86</v>
      </c>
      <c r="AW401" s="13" t="s">
        <v>32</v>
      </c>
      <c r="AX401" s="13" t="s">
        <v>84</v>
      </c>
      <c r="AY401" s="157" t="s">
        <v>210</v>
      </c>
    </row>
    <row r="402" spans="2:65" s="1" customFormat="1" ht="44.25" customHeight="1">
      <c r="B402" s="32"/>
      <c r="C402" s="133" t="s">
        <v>465</v>
      </c>
      <c r="D402" s="133" t="s">
        <v>212</v>
      </c>
      <c r="E402" s="134" t="s">
        <v>1712</v>
      </c>
      <c r="F402" s="135" t="s">
        <v>1713</v>
      </c>
      <c r="G402" s="136" t="s">
        <v>215</v>
      </c>
      <c r="H402" s="137">
        <v>44.27</v>
      </c>
      <c r="I402" s="138"/>
      <c r="J402" s="139">
        <f>ROUND(I402*H402,2)</f>
        <v>0</v>
      </c>
      <c r="K402" s="135" t="s">
        <v>1</v>
      </c>
      <c r="L402" s="32"/>
      <c r="M402" s="140" t="s">
        <v>1</v>
      </c>
      <c r="N402" s="141" t="s">
        <v>41</v>
      </c>
      <c r="P402" s="142">
        <f>O402*H402</f>
        <v>0</v>
      </c>
      <c r="Q402" s="142">
        <v>0.12966</v>
      </c>
      <c r="R402" s="142">
        <f>Q402*H402</f>
        <v>5.7400482000000004</v>
      </c>
      <c r="S402" s="142">
        <v>0</v>
      </c>
      <c r="T402" s="143">
        <f>S402*H402</f>
        <v>0</v>
      </c>
      <c r="AR402" s="144" t="s">
        <v>217</v>
      </c>
      <c r="AT402" s="144" t="s">
        <v>212</v>
      </c>
      <c r="AU402" s="144" t="s">
        <v>86</v>
      </c>
      <c r="AY402" s="17" t="s">
        <v>210</v>
      </c>
      <c r="BE402" s="145">
        <f>IF(N402="základní",J402,0)</f>
        <v>0</v>
      </c>
      <c r="BF402" s="145">
        <f>IF(N402="snížená",J402,0)</f>
        <v>0</v>
      </c>
      <c r="BG402" s="145">
        <f>IF(N402="zákl. přenesená",J402,0)</f>
        <v>0</v>
      </c>
      <c r="BH402" s="145">
        <f>IF(N402="sníž. přenesená",J402,0)</f>
        <v>0</v>
      </c>
      <c r="BI402" s="145">
        <f>IF(N402="nulová",J402,0)</f>
        <v>0</v>
      </c>
      <c r="BJ402" s="17" t="s">
        <v>84</v>
      </c>
      <c r="BK402" s="145">
        <f>ROUND(I402*H402,2)</f>
        <v>0</v>
      </c>
      <c r="BL402" s="17" t="s">
        <v>217</v>
      </c>
      <c r="BM402" s="144" t="s">
        <v>2865</v>
      </c>
    </row>
    <row r="403" spans="2:65" s="13" customFormat="1">
      <c r="B403" s="156"/>
      <c r="D403" s="146" t="s">
        <v>221</v>
      </c>
      <c r="E403" s="157" t="s">
        <v>1</v>
      </c>
      <c r="F403" s="158" t="s">
        <v>1392</v>
      </c>
      <c r="H403" s="159">
        <v>44.27</v>
      </c>
      <c r="I403" s="160"/>
      <c r="L403" s="156"/>
      <c r="M403" s="161"/>
      <c r="T403" s="162"/>
      <c r="AT403" s="157" t="s">
        <v>221</v>
      </c>
      <c r="AU403" s="157" t="s">
        <v>86</v>
      </c>
      <c r="AV403" s="13" t="s">
        <v>86</v>
      </c>
      <c r="AW403" s="13" t="s">
        <v>32</v>
      </c>
      <c r="AX403" s="13" t="s">
        <v>84</v>
      </c>
      <c r="AY403" s="157" t="s">
        <v>210</v>
      </c>
    </row>
    <row r="404" spans="2:65" s="1" customFormat="1" ht="44.25" customHeight="1">
      <c r="B404" s="32"/>
      <c r="C404" s="133" t="s">
        <v>244</v>
      </c>
      <c r="D404" s="133" t="s">
        <v>212</v>
      </c>
      <c r="E404" s="134" t="s">
        <v>1715</v>
      </c>
      <c r="F404" s="135" t="s">
        <v>1716</v>
      </c>
      <c r="G404" s="136" t="s">
        <v>215</v>
      </c>
      <c r="H404" s="137">
        <v>32.619999999999997</v>
      </c>
      <c r="I404" s="138"/>
      <c r="J404" s="139">
        <f>ROUND(I404*H404,2)</f>
        <v>0</v>
      </c>
      <c r="K404" s="135" t="s">
        <v>1</v>
      </c>
      <c r="L404" s="32"/>
      <c r="M404" s="140" t="s">
        <v>1</v>
      </c>
      <c r="N404" s="141" t="s">
        <v>41</v>
      </c>
      <c r="P404" s="142">
        <f>O404*H404</f>
        <v>0</v>
      </c>
      <c r="Q404" s="142">
        <v>0.20745</v>
      </c>
      <c r="R404" s="142">
        <f>Q404*H404</f>
        <v>6.7670189999999995</v>
      </c>
      <c r="S404" s="142">
        <v>0</v>
      </c>
      <c r="T404" s="143">
        <f>S404*H404</f>
        <v>0</v>
      </c>
      <c r="AR404" s="144" t="s">
        <v>217</v>
      </c>
      <c r="AT404" s="144" t="s">
        <v>212</v>
      </c>
      <c r="AU404" s="144" t="s">
        <v>86</v>
      </c>
      <c r="AY404" s="17" t="s">
        <v>210</v>
      </c>
      <c r="BE404" s="145">
        <f>IF(N404="základní",J404,0)</f>
        <v>0</v>
      </c>
      <c r="BF404" s="145">
        <f>IF(N404="snížená",J404,0)</f>
        <v>0</v>
      </c>
      <c r="BG404" s="145">
        <f>IF(N404="zákl. přenesená",J404,0)</f>
        <v>0</v>
      </c>
      <c r="BH404" s="145">
        <f>IF(N404="sníž. přenesená",J404,0)</f>
        <v>0</v>
      </c>
      <c r="BI404" s="145">
        <f>IF(N404="nulová",J404,0)</f>
        <v>0</v>
      </c>
      <c r="BJ404" s="17" t="s">
        <v>84</v>
      </c>
      <c r="BK404" s="145">
        <f>ROUND(I404*H404,2)</f>
        <v>0</v>
      </c>
      <c r="BL404" s="17" t="s">
        <v>217</v>
      </c>
      <c r="BM404" s="144" t="s">
        <v>2866</v>
      </c>
    </row>
    <row r="405" spans="2:65" s="13" customFormat="1">
      <c r="B405" s="156"/>
      <c r="D405" s="146" t="s">
        <v>221</v>
      </c>
      <c r="E405" s="157" t="s">
        <v>1</v>
      </c>
      <c r="F405" s="158" t="s">
        <v>1389</v>
      </c>
      <c r="H405" s="159">
        <v>32.619999999999997</v>
      </c>
      <c r="I405" s="160"/>
      <c r="L405" s="156"/>
      <c r="M405" s="161"/>
      <c r="T405" s="162"/>
      <c r="AT405" s="157" t="s">
        <v>221</v>
      </c>
      <c r="AU405" s="157" t="s">
        <v>86</v>
      </c>
      <c r="AV405" s="13" t="s">
        <v>86</v>
      </c>
      <c r="AW405" s="13" t="s">
        <v>32</v>
      </c>
      <c r="AX405" s="13" t="s">
        <v>84</v>
      </c>
      <c r="AY405" s="157" t="s">
        <v>210</v>
      </c>
    </row>
    <row r="406" spans="2:65" s="1" customFormat="1" ht="49.15" customHeight="1">
      <c r="B406" s="32"/>
      <c r="C406" s="133" t="s">
        <v>474</v>
      </c>
      <c r="D406" s="133" t="s">
        <v>212</v>
      </c>
      <c r="E406" s="134" t="s">
        <v>1718</v>
      </c>
      <c r="F406" s="135" t="s">
        <v>1719</v>
      </c>
      <c r="G406" s="136" t="s">
        <v>215</v>
      </c>
      <c r="H406" s="137">
        <v>8.4</v>
      </c>
      <c r="I406" s="138"/>
      <c r="J406" s="139">
        <f>ROUND(I406*H406,2)</f>
        <v>0</v>
      </c>
      <c r="K406" s="135" t="s">
        <v>1</v>
      </c>
      <c r="L406" s="32"/>
      <c r="M406" s="140" t="s">
        <v>1</v>
      </c>
      <c r="N406" s="141" t="s">
        <v>41</v>
      </c>
      <c r="P406" s="142">
        <f>O406*H406</f>
        <v>0</v>
      </c>
      <c r="Q406" s="142">
        <v>0.40792</v>
      </c>
      <c r="R406" s="142">
        <f>Q406*H406</f>
        <v>3.4265280000000002</v>
      </c>
      <c r="S406" s="142">
        <v>0</v>
      </c>
      <c r="T406" s="143">
        <f>S406*H406</f>
        <v>0</v>
      </c>
      <c r="AR406" s="144" t="s">
        <v>217</v>
      </c>
      <c r="AT406" s="144" t="s">
        <v>212</v>
      </c>
      <c r="AU406" s="144" t="s">
        <v>86</v>
      </c>
      <c r="AY406" s="17" t="s">
        <v>210</v>
      </c>
      <c r="BE406" s="145">
        <f>IF(N406="základní",J406,0)</f>
        <v>0</v>
      </c>
      <c r="BF406" s="145">
        <f>IF(N406="snížená",J406,0)</f>
        <v>0</v>
      </c>
      <c r="BG406" s="145">
        <f>IF(N406="zákl. přenesená",J406,0)</f>
        <v>0</v>
      </c>
      <c r="BH406" s="145">
        <f>IF(N406="sníž. přenesená",J406,0)</f>
        <v>0</v>
      </c>
      <c r="BI406" s="145">
        <f>IF(N406="nulová",J406,0)</f>
        <v>0</v>
      </c>
      <c r="BJ406" s="17" t="s">
        <v>84</v>
      </c>
      <c r="BK406" s="145">
        <f>ROUND(I406*H406,2)</f>
        <v>0</v>
      </c>
      <c r="BL406" s="17" t="s">
        <v>217</v>
      </c>
      <c r="BM406" s="144" t="s">
        <v>2867</v>
      </c>
    </row>
    <row r="407" spans="2:65" s="13" customFormat="1">
      <c r="B407" s="156"/>
      <c r="D407" s="146" t="s">
        <v>221</v>
      </c>
      <c r="E407" s="157" t="s">
        <v>1</v>
      </c>
      <c r="F407" s="158" t="s">
        <v>1386</v>
      </c>
      <c r="H407" s="159">
        <v>8.4</v>
      </c>
      <c r="I407" s="160"/>
      <c r="L407" s="156"/>
      <c r="M407" s="161"/>
      <c r="T407" s="162"/>
      <c r="AT407" s="157" t="s">
        <v>221</v>
      </c>
      <c r="AU407" s="157" t="s">
        <v>86</v>
      </c>
      <c r="AV407" s="13" t="s">
        <v>86</v>
      </c>
      <c r="AW407" s="13" t="s">
        <v>32</v>
      </c>
      <c r="AX407" s="13" t="s">
        <v>84</v>
      </c>
      <c r="AY407" s="157" t="s">
        <v>210</v>
      </c>
    </row>
    <row r="408" spans="2:65" s="11" customFormat="1" ht="22.9" customHeight="1">
      <c r="B408" s="121"/>
      <c r="D408" s="122" t="s">
        <v>75</v>
      </c>
      <c r="E408" s="131" t="s">
        <v>263</v>
      </c>
      <c r="F408" s="131" t="s">
        <v>1721</v>
      </c>
      <c r="I408" s="124"/>
      <c r="J408" s="132">
        <f>BK408</f>
        <v>0</v>
      </c>
      <c r="L408" s="121"/>
      <c r="M408" s="126"/>
      <c r="P408" s="127">
        <f>SUM(P409:P480)</f>
        <v>0</v>
      </c>
      <c r="R408" s="127">
        <f>SUM(R409:R480)</f>
        <v>145.48967607000003</v>
      </c>
      <c r="T408" s="128">
        <f>SUM(T409:T480)</f>
        <v>0</v>
      </c>
      <c r="AR408" s="122" t="s">
        <v>84</v>
      </c>
      <c r="AT408" s="129" t="s">
        <v>75</v>
      </c>
      <c r="AU408" s="129" t="s">
        <v>84</v>
      </c>
      <c r="AY408" s="122" t="s">
        <v>210</v>
      </c>
      <c r="BK408" s="130">
        <f>SUM(BK409:BK480)</f>
        <v>0</v>
      </c>
    </row>
    <row r="409" spans="2:65" s="1" customFormat="1" ht="24.25" customHeight="1">
      <c r="B409" s="32"/>
      <c r="C409" s="133" t="s">
        <v>479</v>
      </c>
      <c r="D409" s="133" t="s">
        <v>212</v>
      </c>
      <c r="E409" s="134" t="s">
        <v>2868</v>
      </c>
      <c r="F409" s="135" t="s">
        <v>2869</v>
      </c>
      <c r="G409" s="136" t="s">
        <v>240</v>
      </c>
      <c r="H409" s="137">
        <v>10.5</v>
      </c>
      <c r="I409" s="138"/>
      <c r="J409" s="139">
        <f>ROUND(I409*H409,2)</f>
        <v>0</v>
      </c>
      <c r="K409" s="135" t="s">
        <v>1</v>
      </c>
      <c r="L409" s="32"/>
      <c r="M409" s="140" t="s">
        <v>1</v>
      </c>
      <c r="N409" s="141" t="s">
        <v>41</v>
      </c>
      <c r="P409" s="142">
        <f>O409*H409</f>
        <v>0</v>
      </c>
      <c r="Q409" s="142">
        <v>1.0000000000000001E-5</v>
      </c>
      <c r="R409" s="142">
        <f>Q409*H409</f>
        <v>1.05E-4</v>
      </c>
      <c r="S409" s="142">
        <v>0</v>
      </c>
      <c r="T409" s="143">
        <f>S409*H409</f>
        <v>0</v>
      </c>
      <c r="AR409" s="144" t="s">
        <v>217</v>
      </c>
      <c r="AT409" s="144" t="s">
        <v>212</v>
      </c>
      <c r="AU409" s="144" t="s">
        <v>86</v>
      </c>
      <c r="AY409" s="17" t="s">
        <v>210</v>
      </c>
      <c r="BE409" s="145">
        <f>IF(N409="základní",J409,0)</f>
        <v>0</v>
      </c>
      <c r="BF409" s="145">
        <f>IF(N409="snížená",J409,0)</f>
        <v>0</v>
      </c>
      <c r="BG409" s="145">
        <f>IF(N409="zákl. přenesená",J409,0)</f>
        <v>0</v>
      </c>
      <c r="BH409" s="145">
        <f>IF(N409="sníž. přenesená",J409,0)</f>
        <v>0</v>
      </c>
      <c r="BI409" s="145">
        <f>IF(N409="nulová",J409,0)</f>
        <v>0</v>
      </c>
      <c r="BJ409" s="17" t="s">
        <v>84</v>
      </c>
      <c r="BK409" s="145">
        <f>ROUND(I409*H409,2)</f>
        <v>0</v>
      </c>
      <c r="BL409" s="17" t="s">
        <v>217</v>
      </c>
      <c r="BM409" s="144" t="s">
        <v>2870</v>
      </c>
    </row>
    <row r="410" spans="2:65" s="1" customFormat="1" ht="24.25" customHeight="1">
      <c r="B410" s="32"/>
      <c r="C410" s="170" t="s">
        <v>485</v>
      </c>
      <c r="D410" s="170" t="s">
        <v>327</v>
      </c>
      <c r="E410" s="171" t="s">
        <v>2871</v>
      </c>
      <c r="F410" s="172" t="s">
        <v>2872</v>
      </c>
      <c r="G410" s="173" t="s">
        <v>240</v>
      </c>
      <c r="H410" s="174">
        <v>10.815</v>
      </c>
      <c r="I410" s="175"/>
      <c r="J410" s="176">
        <f>ROUND(I410*H410,2)</f>
        <v>0</v>
      </c>
      <c r="K410" s="172" t="s">
        <v>1</v>
      </c>
      <c r="L410" s="177"/>
      <c r="M410" s="178" t="s">
        <v>1</v>
      </c>
      <c r="N410" s="179" t="s">
        <v>41</v>
      </c>
      <c r="P410" s="142">
        <f>O410*H410</f>
        <v>0</v>
      </c>
      <c r="Q410" s="142">
        <v>6.7299999999999999E-3</v>
      </c>
      <c r="R410" s="142">
        <f>Q410*H410</f>
        <v>7.2784950000000001E-2</v>
      </c>
      <c r="S410" s="142">
        <v>0</v>
      </c>
      <c r="T410" s="143">
        <f>S410*H410</f>
        <v>0</v>
      </c>
      <c r="AR410" s="144" t="s">
        <v>263</v>
      </c>
      <c r="AT410" s="144" t="s">
        <v>327</v>
      </c>
      <c r="AU410" s="144" t="s">
        <v>86</v>
      </c>
      <c r="AY410" s="17" t="s">
        <v>210</v>
      </c>
      <c r="BE410" s="145">
        <f>IF(N410="základní",J410,0)</f>
        <v>0</v>
      </c>
      <c r="BF410" s="145">
        <f>IF(N410="snížená",J410,0)</f>
        <v>0</v>
      </c>
      <c r="BG410" s="145">
        <f>IF(N410="zákl. přenesená",J410,0)</f>
        <v>0</v>
      </c>
      <c r="BH410" s="145">
        <f>IF(N410="sníž. přenesená",J410,0)</f>
        <v>0</v>
      </c>
      <c r="BI410" s="145">
        <f>IF(N410="nulová",J410,0)</f>
        <v>0</v>
      </c>
      <c r="BJ410" s="17" t="s">
        <v>84</v>
      </c>
      <c r="BK410" s="145">
        <f>ROUND(I410*H410,2)</f>
        <v>0</v>
      </c>
      <c r="BL410" s="17" t="s">
        <v>217</v>
      </c>
      <c r="BM410" s="144" t="s">
        <v>2873</v>
      </c>
    </row>
    <row r="411" spans="2:65" s="13" customFormat="1">
      <c r="B411" s="156"/>
      <c r="D411" s="146" t="s">
        <v>221</v>
      </c>
      <c r="E411" s="157" t="s">
        <v>1</v>
      </c>
      <c r="F411" s="158" t="s">
        <v>2874</v>
      </c>
      <c r="H411" s="159">
        <v>10.815</v>
      </c>
      <c r="I411" s="160"/>
      <c r="L411" s="156"/>
      <c r="M411" s="161"/>
      <c r="T411" s="162"/>
      <c r="AT411" s="157" t="s">
        <v>221</v>
      </c>
      <c r="AU411" s="157" t="s">
        <v>86</v>
      </c>
      <c r="AV411" s="13" t="s">
        <v>86</v>
      </c>
      <c r="AW411" s="13" t="s">
        <v>32</v>
      </c>
      <c r="AX411" s="13" t="s">
        <v>84</v>
      </c>
      <c r="AY411" s="157" t="s">
        <v>210</v>
      </c>
    </row>
    <row r="412" spans="2:65" s="1" customFormat="1" ht="24.25" customHeight="1">
      <c r="B412" s="32"/>
      <c r="C412" s="133" t="s">
        <v>489</v>
      </c>
      <c r="D412" s="133" t="s">
        <v>212</v>
      </c>
      <c r="E412" s="134" t="s">
        <v>2256</v>
      </c>
      <c r="F412" s="135" t="s">
        <v>2257</v>
      </c>
      <c r="G412" s="136" t="s">
        <v>240</v>
      </c>
      <c r="H412" s="137">
        <v>398.8</v>
      </c>
      <c r="I412" s="138"/>
      <c r="J412" s="139">
        <f>ROUND(I412*H412,2)</f>
        <v>0</v>
      </c>
      <c r="K412" s="135" t="s">
        <v>1</v>
      </c>
      <c r="L412" s="32"/>
      <c r="M412" s="140" t="s">
        <v>1</v>
      </c>
      <c r="N412" s="141" t="s">
        <v>41</v>
      </c>
      <c r="P412" s="142">
        <f>O412*H412</f>
        <v>0</v>
      </c>
      <c r="Q412" s="142">
        <v>2.0000000000000002E-5</v>
      </c>
      <c r="R412" s="142">
        <f>Q412*H412</f>
        <v>7.9760000000000005E-3</v>
      </c>
      <c r="S412" s="142">
        <v>0</v>
      </c>
      <c r="T412" s="143">
        <f>S412*H412</f>
        <v>0</v>
      </c>
      <c r="AR412" s="144" t="s">
        <v>217</v>
      </c>
      <c r="AT412" s="144" t="s">
        <v>212</v>
      </c>
      <c r="AU412" s="144" t="s">
        <v>86</v>
      </c>
      <c r="AY412" s="17" t="s">
        <v>210</v>
      </c>
      <c r="BE412" s="145">
        <f>IF(N412="základní",J412,0)</f>
        <v>0</v>
      </c>
      <c r="BF412" s="145">
        <f>IF(N412="snížená",J412,0)</f>
        <v>0</v>
      </c>
      <c r="BG412" s="145">
        <f>IF(N412="zákl. přenesená",J412,0)</f>
        <v>0</v>
      </c>
      <c r="BH412" s="145">
        <f>IF(N412="sníž. přenesená",J412,0)</f>
        <v>0</v>
      </c>
      <c r="BI412" s="145">
        <f>IF(N412="nulová",J412,0)</f>
        <v>0</v>
      </c>
      <c r="BJ412" s="17" t="s">
        <v>84</v>
      </c>
      <c r="BK412" s="145">
        <f>ROUND(I412*H412,2)</f>
        <v>0</v>
      </c>
      <c r="BL412" s="17" t="s">
        <v>217</v>
      </c>
      <c r="BM412" s="144" t="s">
        <v>2875</v>
      </c>
    </row>
    <row r="413" spans="2:65" s="1" customFormat="1" ht="24.25" customHeight="1">
      <c r="B413" s="32"/>
      <c r="C413" s="170" t="s">
        <v>494</v>
      </c>
      <c r="D413" s="170" t="s">
        <v>327</v>
      </c>
      <c r="E413" s="171" t="s">
        <v>2259</v>
      </c>
      <c r="F413" s="172" t="s">
        <v>2260</v>
      </c>
      <c r="G413" s="173" t="s">
        <v>240</v>
      </c>
      <c r="H413" s="174">
        <v>410.76400000000001</v>
      </c>
      <c r="I413" s="175"/>
      <c r="J413" s="176">
        <f>ROUND(I413*H413,2)</f>
        <v>0</v>
      </c>
      <c r="K413" s="172" t="s">
        <v>1</v>
      </c>
      <c r="L413" s="177"/>
      <c r="M413" s="178" t="s">
        <v>1</v>
      </c>
      <c r="N413" s="179" t="s">
        <v>41</v>
      </c>
      <c r="P413" s="142">
        <f>O413*H413</f>
        <v>0</v>
      </c>
      <c r="Q413" s="142">
        <v>1.052E-2</v>
      </c>
      <c r="R413" s="142">
        <f>Q413*H413</f>
        <v>4.3212372800000001</v>
      </c>
      <c r="S413" s="142">
        <v>0</v>
      </c>
      <c r="T413" s="143">
        <f>S413*H413</f>
        <v>0</v>
      </c>
      <c r="AR413" s="144" t="s">
        <v>263</v>
      </c>
      <c r="AT413" s="144" t="s">
        <v>327</v>
      </c>
      <c r="AU413" s="144" t="s">
        <v>86</v>
      </c>
      <c r="AY413" s="17" t="s">
        <v>210</v>
      </c>
      <c r="BE413" s="145">
        <f>IF(N413="základní",J413,0)</f>
        <v>0</v>
      </c>
      <c r="BF413" s="145">
        <f>IF(N413="snížená",J413,0)</f>
        <v>0</v>
      </c>
      <c r="BG413" s="145">
        <f>IF(N413="zákl. přenesená",J413,0)</f>
        <v>0</v>
      </c>
      <c r="BH413" s="145">
        <f>IF(N413="sníž. přenesená",J413,0)</f>
        <v>0</v>
      </c>
      <c r="BI413" s="145">
        <f>IF(N413="nulová",J413,0)</f>
        <v>0</v>
      </c>
      <c r="BJ413" s="17" t="s">
        <v>84</v>
      </c>
      <c r="BK413" s="145">
        <f>ROUND(I413*H413,2)</f>
        <v>0</v>
      </c>
      <c r="BL413" s="17" t="s">
        <v>217</v>
      </c>
      <c r="BM413" s="144" t="s">
        <v>2876</v>
      </c>
    </row>
    <row r="414" spans="2:65" s="13" customFormat="1">
      <c r="B414" s="156"/>
      <c r="D414" s="146" t="s">
        <v>221</v>
      </c>
      <c r="E414" s="157" t="s">
        <v>1</v>
      </c>
      <c r="F414" s="158" t="s">
        <v>2877</v>
      </c>
      <c r="H414" s="159">
        <v>410.76400000000001</v>
      </c>
      <c r="I414" s="160"/>
      <c r="L414" s="156"/>
      <c r="M414" s="161"/>
      <c r="T414" s="162"/>
      <c r="AT414" s="157" t="s">
        <v>221</v>
      </c>
      <c r="AU414" s="157" t="s">
        <v>86</v>
      </c>
      <c r="AV414" s="13" t="s">
        <v>86</v>
      </c>
      <c r="AW414" s="13" t="s">
        <v>32</v>
      </c>
      <c r="AX414" s="13" t="s">
        <v>84</v>
      </c>
      <c r="AY414" s="157" t="s">
        <v>210</v>
      </c>
    </row>
    <row r="415" spans="2:65" s="1" customFormat="1" ht="24.25" customHeight="1">
      <c r="B415" s="32"/>
      <c r="C415" s="133" t="s">
        <v>313</v>
      </c>
      <c r="D415" s="133" t="s">
        <v>212</v>
      </c>
      <c r="E415" s="134" t="s">
        <v>1770</v>
      </c>
      <c r="F415" s="135" t="s">
        <v>1771</v>
      </c>
      <c r="G415" s="136" t="s">
        <v>240</v>
      </c>
      <c r="H415" s="137">
        <v>294.7</v>
      </c>
      <c r="I415" s="138"/>
      <c r="J415" s="139">
        <f>ROUND(I415*H415,2)</f>
        <v>0</v>
      </c>
      <c r="K415" s="135" t="s">
        <v>1</v>
      </c>
      <c r="L415" s="32"/>
      <c r="M415" s="140" t="s">
        <v>1</v>
      </c>
      <c r="N415" s="141" t="s">
        <v>41</v>
      </c>
      <c r="P415" s="142">
        <f>O415*H415</f>
        <v>0</v>
      </c>
      <c r="Q415" s="142">
        <v>2.0000000000000002E-5</v>
      </c>
      <c r="R415" s="142">
        <f>Q415*H415</f>
        <v>5.8939999999999999E-3</v>
      </c>
      <c r="S415" s="142">
        <v>0</v>
      </c>
      <c r="T415" s="143">
        <f>S415*H415</f>
        <v>0</v>
      </c>
      <c r="AR415" s="144" t="s">
        <v>217</v>
      </c>
      <c r="AT415" s="144" t="s">
        <v>212</v>
      </c>
      <c r="AU415" s="144" t="s">
        <v>86</v>
      </c>
      <c r="AY415" s="17" t="s">
        <v>210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7" t="s">
        <v>84</v>
      </c>
      <c r="BK415" s="145">
        <f>ROUND(I415*H415,2)</f>
        <v>0</v>
      </c>
      <c r="BL415" s="17" t="s">
        <v>217</v>
      </c>
      <c r="BM415" s="144" t="s">
        <v>2878</v>
      </c>
    </row>
    <row r="416" spans="2:65" s="1" customFormat="1" ht="24.25" customHeight="1">
      <c r="B416" s="32"/>
      <c r="C416" s="170" t="s">
        <v>502</v>
      </c>
      <c r="D416" s="170" t="s">
        <v>327</v>
      </c>
      <c r="E416" s="171" t="s">
        <v>1773</v>
      </c>
      <c r="F416" s="172" t="s">
        <v>1774</v>
      </c>
      <c r="G416" s="173" t="s">
        <v>240</v>
      </c>
      <c r="H416" s="174">
        <v>303.541</v>
      </c>
      <c r="I416" s="175"/>
      <c r="J416" s="176">
        <f>ROUND(I416*H416,2)</f>
        <v>0</v>
      </c>
      <c r="K416" s="172" t="s">
        <v>1</v>
      </c>
      <c r="L416" s="177"/>
      <c r="M416" s="178" t="s">
        <v>1</v>
      </c>
      <c r="N416" s="179" t="s">
        <v>41</v>
      </c>
      <c r="P416" s="142">
        <f>O416*H416</f>
        <v>0</v>
      </c>
      <c r="Q416" s="142">
        <v>1.6619999999999999E-2</v>
      </c>
      <c r="R416" s="142">
        <f>Q416*H416</f>
        <v>5.0448514199999996</v>
      </c>
      <c r="S416" s="142">
        <v>0</v>
      </c>
      <c r="T416" s="143">
        <f>S416*H416</f>
        <v>0</v>
      </c>
      <c r="AR416" s="144" t="s">
        <v>263</v>
      </c>
      <c r="AT416" s="144" t="s">
        <v>327</v>
      </c>
      <c r="AU416" s="144" t="s">
        <v>86</v>
      </c>
      <c r="AY416" s="17" t="s">
        <v>210</v>
      </c>
      <c r="BE416" s="145">
        <f>IF(N416="základní",J416,0)</f>
        <v>0</v>
      </c>
      <c r="BF416" s="145">
        <f>IF(N416="snížená",J416,0)</f>
        <v>0</v>
      </c>
      <c r="BG416" s="145">
        <f>IF(N416="zákl. přenesená",J416,0)</f>
        <v>0</v>
      </c>
      <c r="BH416" s="145">
        <f>IF(N416="sníž. přenesená",J416,0)</f>
        <v>0</v>
      </c>
      <c r="BI416" s="145">
        <f>IF(N416="nulová",J416,0)</f>
        <v>0</v>
      </c>
      <c r="BJ416" s="17" t="s">
        <v>84</v>
      </c>
      <c r="BK416" s="145">
        <f>ROUND(I416*H416,2)</f>
        <v>0</v>
      </c>
      <c r="BL416" s="17" t="s">
        <v>217</v>
      </c>
      <c r="BM416" s="144" t="s">
        <v>2879</v>
      </c>
    </row>
    <row r="417" spans="2:65" s="13" customFormat="1">
      <c r="B417" s="156"/>
      <c r="D417" s="146" t="s">
        <v>221</v>
      </c>
      <c r="E417" s="157" t="s">
        <v>1</v>
      </c>
      <c r="F417" s="158" t="s">
        <v>2880</v>
      </c>
      <c r="H417" s="159">
        <v>303.541</v>
      </c>
      <c r="I417" s="160"/>
      <c r="L417" s="156"/>
      <c r="M417" s="161"/>
      <c r="T417" s="162"/>
      <c r="AT417" s="157" t="s">
        <v>221</v>
      </c>
      <c r="AU417" s="157" t="s">
        <v>86</v>
      </c>
      <c r="AV417" s="13" t="s">
        <v>86</v>
      </c>
      <c r="AW417" s="13" t="s">
        <v>32</v>
      </c>
      <c r="AX417" s="13" t="s">
        <v>84</v>
      </c>
      <c r="AY417" s="157" t="s">
        <v>210</v>
      </c>
    </row>
    <row r="418" spans="2:65" s="1" customFormat="1" ht="24.25" customHeight="1">
      <c r="B418" s="32"/>
      <c r="C418" s="133" t="s">
        <v>506</v>
      </c>
      <c r="D418" s="133" t="s">
        <v>212</v>
      </c>
      <c r="E418" s="134" t="s">
        <v>1784</v>
      </c>
      <c r="F418" s="135" t="s">
        <v>1785</v>
      </c>
      <c r="G418" s="136" t="s">
        <v>240</v>
      </c>
      <c r="H418" s="137">
        <v>346.2</v>
      </c>
      <c r="I418" s="138"/>
      <c r="J418" s="139">
        <f>ROUND(I418*H418,2)</f>
        <v>0</v>
      </c>
      <c r="K418" s="135" t="s">
        <v>1</v>
      </c>
      <c r="L418" s="32"/>
      <c r="M418" s="140" t="s">
        <v>1</v>
      </c>
      <c r="N418" s="141" t="s">
        <v>41</v>
      </c>
      <c r="P418" s="142">
        <f>O418*H418</f>
        <v>0</v>
      </c>
      <c r="Q418" s="142">
        <v>3.0000000000000001E-5</v>
      </c>
      <c r="R418" s="142">
        <f>Q418*H418</f>
        <v>1.0385999999999999E-2</v>
      </c>
      <c r="S418" s="142">
        <v>0</v>
      </c>
      <c r="T418" s="143">
        <f>S418*H418</f>
        <v>0</v>
      </c>
      <c r="AR418" s="144" t="s">
        <v>217</v>
      </c>
      <c r="AT418" s="144" t="s">
        <v>212</v>
      </c>
      <c r="AU418" s="144" t="s">
        <v>86</v>
      </c>
      <c r="AY418" s="17" t="s">
        <v>210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7" t="s">
        <v>84</v>
      </c>
      <c r="BK418" s="145">
        <f>ROUND(I418*H418,2)</f>
        <v>0</v>
      </c>
      <c r="BL418" s="17" t="s">
        <v>217</v>
      </c>
      <c r="BM418" s="144" t="s">
        <v>2881</v>
      </c>
    </row>
    <row r="419" spans="2:65" s="1" customFormat="1" ht="24.25" customHeight="1">
      <c r="B419" s="32"/>
      <c r="C419" s="170" t="s">
        <v>510</v>
      </c>
      <c r="D419" s="170" t="s">
        <v>327</v>
      </c>
      <c r="E419" s="171" t="s">
        <v>1787</v>
      </c>
      <c r="F419" s="172" t="s">
        <v>1788</v>
      </c>
      <c r="G419" s="173" t="s">
        <v>240</v>
      </c>
      <c r="H419" s="174">
        <v>356.58600000000001</v>
      </c>
      <c r="I419" s="175"/>
      <c r="J419" s="176">
        <f>ROUND(I419*H419,2)</f>
        <v>0</v>
      </c>
      <c r="K419" s="172" t="s">
        <v>1</v>
      </c>
      <c r="L419" s="177"/>
      <c r="M419" s="178" t="s">
        <v>1</v>
      </c>
      <c r="N419" s="179" t="s">
        <v>41</v>
      </c>
      <c r="P419" s="142">
        <f>O419*H419</f>
        <v>0</v>
      </c>
      <c r="Q419" s="142">
        <v>2.683E-2</v>
      </c>
      <c r="R419" s="142">
        <f>Q419*H419</f>
        <v>9.5672023799999995</v>
      </c>
      <c r="S419" s="142">
        <v>0</v>
      </c>
      <c r="T419" s="143">
        <f>S419*H419</f>
        <v>0</v>
      </c>
      <c r="AR419" s="144" t="s">
        <v>263</v>
      </c>
      <c r="AT419" s="144" t="s">
        <v>327</v>
      </c>
      <c r="AU419" s="144" t="s">
        <v>86</v>
      </c>
      <c r="AY419" s="17" t="s">
        <v>210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7" t="s">
        <v>84</v>
      </c>
      <c r="BK419" s="145">
        <f>ROUND(I419*H419,2)</f>
        <v>0</v>
      </c>
      <c r="BL419" s="17" t="s">
        <v>217</v>
      </c>
      <c r="BM419" s="144" t="s">
        <v>2882</v>
      </c>
    </row>
    <row r="420" spans="2:65" s="13" customFormat="1">
      <c r="B420" s="156"/>
      <c r="D420" s="146" t="s">
        <v>221</v>
      </c>
      <c r="E420" s="157" t="s">
        <v>1</v>
      </c>
      <c r="F420" s="158" t="s">
        <v>2883</v>
      </c>
      <c r="H420" s="159">
        <v>356.58600000000001</v>
      </c>
      <c r="I420" s="160"/>
      <c r="L420" s="156"/>
      <c r="M420" s="161"/>
      <c r="T420" s="162"/>
      <c r="AT420" s="157" t="s">
        <v>221</v>
      </c>
      <c r="AU420" s="157" t="s">
        <v>86</v>
      </c>
      <c r="AV420" s="13" t="s">
        <v>86</v>
      </c>
      <c r="AW420" s="13" t="s">
        <v>32</v>
      </c>
      <c r="AX420" s="13" t="s">
        <v>84</v>
      </c>
      <c r="AY420" s="157" t="s">
        <v>210</v>
      </c>
    </row>
    <row r="421" spans="2:65" s="1" customFormat="1" ht="37.9" customHeight="1">
      <c r="B421" s="32"/>
      <c r="C421" s="133" t="s">
        <v>514</v>
      </c>
      <c r="D421" s="133" t="s">
        <v>212</v>
      </c>
      <c r="E421" s="134" t="s">
        <v>2884</v>
      </c>
      <c r="F421" s="135" t="s">
        <v>2885</v>
      </c>
      <c r="G421" s="136" t="s">
        <v>266</v>
      </c>
      <c r="H421" s="137">
        <v>24</v>
      </c>
      <c r="I421" s="138"/>
      <c r="J421" s="139">
        <f t="shared" ref="J421:J454" si="10">ROUND(I421*H421,2)</f>
        <v>0</v>
      </c>
      <c r="K421" s="135" t="s">
        <v>1</v>
      </c>
      <c r="L421" s="32"/>
      <c r="M421" s="140" t="s">
        <v>1</v>
      </c>
      <c r="N421" s="141" t="s">
        <v>41</v>
      </c>
      <c r="P421" s="142">
        <f t="shared" ref="P421:P454" si="11">O421*H421</f>
        <v>0</v>
      </c>
      <c r="Q421" s="142">
        <v>0</v>
      </c>
      <c r="R421" s="142">
        <f t="shared" ref="R421:R454" si="12">Q421*H421</f>
        <v>0</v>
      </c>
      <c r="S421" s="142">
        <v>0</v>
      </c>
      <c r="T421" s="143">
        <f t="shared" ref="T421:T454" si="13">S421*H421</f>
        <v>0</v>
      </c>
      <c r="AR421" s="144" t="s">
        <v>217</v>
      </c>
      <c r="AT421" s="144" t="s">
        <v>212</v>
      </c>
      <c r="AU421" s="144" t="s">
        <v>86</v>
      </c>
      <c r="AY421" s="17" t="s">
        <v>210</v>
      </c>
      <c r="BE421" s="145">
        <f t="shared" ref="BE421:BE454" si="14">IF(N421="základní",J421,0)</f>
        <v>0</v>
      </c>
      <c r="BF421" s="145">
        <f t="shared" ref="BF421:BF454" si="15">IF(N421="snížená",J421,0)</f>
        <v>0</v>
      </c>
      <c r="BG421" s="145">
        <f t="shared" ref="BG421:BG454" si="16">IF(N421="zákl. přenesená",J421,0)</f>
        <v>0</v>
      </c>
      <c r="BH421" s="145">
        <f t="shared" ref="BH421:BH454" si="17">IF(N421="sníž. přenesená",J421,0)</f>
        <v>0</v>
      </c>
      <c r="BI421" s="145">
        <f t="shared" ref="BI421:BI454" si="18">IF(N421="nulová",J421,0)</f>
        <v>0</v>
      </c>
      <c r="BJ421" s="17" t="s">
        <v>84</v>
      </c>
      <c r="BK421" s="145">
        <f t="shared" ref="BK421:BK454" si="19">ROUND(I421*H421,2)</f>
        <v>0</v>
      </c>
      <c r="BL421" s="17" t="s">
        <v>217</v>
      </c>
      <c r="BM421" s="144" t="s">
        <v>2886</v>
      </c>
    </row>
    <row r="422" spans="2:65" s="1" customFormat="1" ht="16.5" customHeight="1">
      <c r="B422" s="32"/>
      <c r="C422" s="170" t="s">
        <v>518</v>
      </c>
      <c r="D422" s="170" t="s">
        <v>327</v>
      </c>
      <c r="E422" s="171" t="s">
        <v>2887</v>
      </c>
      <c r="F422" s="172" t="s">
        <v>2888</v>
      </c>
      <c r="G422" s="173" t="s">
        <v>266</v>
      </c>
      <c r="H422" s="174">
        <v>23</v>
      </c>
      <c r="I422" s="175"/>
      <c r="J422" s="176">
        <f t="shared" si="10"/>
        <v>0</v>
      </c>
      <c r="K422" s="172" t="s">
        <v>1</v>
      </c>
      <c r="L422" s="177"/>
      <c r="M422" s="178" t="s">
        <v>1</v>
      </c>
      <c r="N422" s="179" t="s">
        <v>41</v>
      </c>
      <c r="P422" s="142">
        <f t="shared" si="11"/>
        <v>0</v>
      </c>
      <c r="Q422" s="142">
        <v>3.8999999999999998E-3</v>
      </c>
      <c r="R422" s="142">
        <f t="shared" si="12"/>
        <v>8.9700000000000002E-2</v>
      </c>
      <c r="S422" s="142">
        <v>0</v>
      </c>
      <c r="T422" s="143">
        <f t="shared" si="13"/>
        <v>0</v>
      </c>
      <c r="AR422" s="144" t="s">
        <v>263</v>
      </c>
      <c r="AT422" s="144" t="s">
        <v>327</v>
      </c>
      <c r="AU422" s="144" t="s">
        <v>86</v>
      </c>
      <c r="AY422" s="17" t="s">
        <v>210</v>
      </c>
      <c r="BE422" s="145">
        <f t="shared" si="14"/>
        <v>0</v>
      </c>
      <c r="BF422" s="145">
        <f t="shared" si="15"/>
        <v>0</v>
      </c>
      <c r="BG422" s="145">
        <f t="shared" si="16"/>
        <v>0</v>
      </c>
      <c r="BH422" s="145">
        <f t="shared" si="17"/>
        <v>0</v>
      </c>
      <c r="BI422" s="145">
        <f t="shared" si="18"/>
        <v>0</v>
      </c>
      <c r="BJ422" s="17" t="s">
        <v>84</v>
      </c>
      <c r="BK422" s="145">
        <f t="shared" si="19"/>
        <v>0</v>
      </c>
      <c r="BL422" s="17" t="s">
        <v>217</v>
      </c>
      <c r="BM422" s="144" t="s">
        <v>2889</v>
      </c>
    </row>
    <row r="423" spans="2:65" s="1" customFormat="1" ht="16.5" customHeight="1">
      <c r="B423" s="32"/>
      <c r="C423" s="170" t="s">
        <v>522</v>
      </c>
      <c r="D423" s="170" t="s">
        <v>327</v>
      </c>
      <c r="E423" s="171" t="s">
        <v>2890</v>
      </c>
      <c r="F423" s="172" t="s">
        <v>2891</v>
      </c>
      <c r="G423" s="173" t="s">
        <v>266</v>
      </c>
      <c r="H423" s="174">
        <v>1</v>
      </c>
      <c r="I423" s="175"/>
      <c r="J423" s="176">
        <f t="shared" si="10"/>
        <v>0</v>
      </c>
      <c r="K423" s="172" t="s">
        <v>1</v>
      </c>
      <c r="L423" s="177"/>
      <c r="M423" s="178" t="s">
        <v>1</v>
      </c>
      <c r="N423" s="179" t="s">
        <v>41</v>
      </c>
      <c r="P423" s="142">
        <f t="shared" si="11"/>
        <v>0</v>
      </c>
      <c r="Q423" s="142">
        <v>4.7000000000000002E-3</v>
      </c>
      <c r="R423" s="142">
        <f t="shared" si="12"/>
        <v>4.7000000000000002E-3</v>
      </c>
      <c r="S423" s="142">
        <v>0</v>
      </c>
      <c r="T423" s="143">
        <f t="shared" si="13"/>
        <v>0</v>
      </c>
      <c r="AR423" s="144" t="s">
        <v>263</v>
      </c>
      <c r="AT423" s="144" t="s">
        <v>327</v>
      </c>
      <c r="AU423" s="144" t="s">
        <v>86</v>
      </c>
      <c r="AY423" s="17" t="s">
        <v>210</v>
      </c>
      <c r="BE423" s="145">
        <f t="shared" si="14"/>
        <v>0</v>
      </c>
      <c r="BF423" s="145">
        <f t="shared" si="15"/>
        <v>0</v>
      </c>
      <c r="BG423" s="145">
        <f t="shared" si="16"/>
        <v>0</v>
      </c>
      <c r="BH423" s="145">
        <f t="shared" si="17"/>
        <v>0</v>
      </c>
      <c r="BI423" s="145">
        <f t="shared" si="18"/>
        <v>0</v>
      </c>
      <c r="BJ423" s="17" t="s">
        <v>84</v>
      </c>
      <c r="BK423" s="145">
        <f t="shared" si="19"/>
        <v>0</v>
      </c>
      <c r="BL423" s="17" t="s">
        <v>217</v>
      </c>
      <c r="BM423" s="144" t="s">
        <v>2892</v>
      </c>
    </row>
    <row r="424" spans="2:65" s="1" customFormat="1" ht="37.9" customHeight="1">
      <c r="B424" s="32"/>
      <c r="C424" s="133" t="s">
        <v>526</v>
      </c>
      <c r="D424" s="133" t="s">
        <v>212</v>
      </c>
      <c r="E424" s="134" t="s">
        <v>1804</v>
      </c>
      <c r="F424" s="135" t="s">
        <v>1805</v>
      </c>
      <c r="G424" s="136" t="s">
        <v>266</v>
      </c>
      <c r="H424" s="137">
        <v>30</v>
      </c>
      <c r="I424" s="138"/>
      <c r="J424" s="139">
        <f t="shared" si="10"/>
        <v>0</v>
      </c>
      <c r="K424" s="135" t="s">
        <v>1</v>
      </c>
      <c r="L424" s="32"/>
      <c r="M424" s="140" t="s">
        <v>1</v>
      </c>
      <c r="N424" s="141" t="s">
        <v>41</v>
      </c>
      <c r="P424" s="142">
        <f t="shared" si="11"/>
        <v>0</v>
      </c>
      <c r="Q424" s="142">
        <v>0</v>
      </c>
      <c r="R424" s="142">
        <f t="shared" si="12"/>
        <v>0</v>
      </c>
      <c r="S424" s="142">
        <v>0</v>
      </c>
      <c r="T424" s="143">
        <f t="shared" si="13"/>
        <v>0</v>
      </c>
      <c r="AR424" s="144" t="s">
        <v>217</v>
      </c>
      <c r="AT424" s="144" t="s">
        <v>212</v>
      </c>
      <c r="AU424" s="144" t="s">
        <v>86</v>
      </c>
      <c r="AY424" s="17" t="s">
        <v>210</v>
      </c>
      <c r="BE424" s="145">
        <f t="shared" si="14"/>
        <v>0</v>
      </c>
      <c r="BF424" s="145">
        <f t="shared" si="15"/>
        <v>0</v>
      </c>
      <c r="BG424" s="145">
        <f t="shared" si="16"/>
        <v>0</v>
      </c>
      <c r="BH424" s="145">
        <f t="shared" si="17"/>
        <v>0</v>
      </c>
      <c r="BI424" s="145">
        <f t="shared" si="18"/>
        <v>0</v>
      </c>
      <c r="BJ424" s="17" t="s">
        <v>84</v>
      </c>
      <c r="BK424" s="145">
        <f t="shared" si="19"/>
        <v>0</v>
      </c>
      <c r="BL424" s="17" t="s">
        <v>217</v>
      </c>
      <c r="BM424" s="144" t="s">
        <v>2893</v>
      </c>
    </row>
    <row r="425" spans="2:65" s="1" customFormat="1" ht="24.25" customHeight="1">
      <c r="B425" s="32"/>
      <c r="C425" s="170" t="s">
        <v>530</v>
      </c>
      <c r="D425" s="170" t="s">
        <v>327</v>
      </c>
      <c r="E425" s="171" t="s">
        <v>1807</v>
      </c>
      <c r="F425" s="172" t="s">
        <v>1808</v>
      </c>
      <c r="G425" s="173" t="s">
        <v>266</v>
      </c>
      <c r="H425" s="174">
        <v>29</v>
      </c>
      <c r="I425" s="175"/>
      <c r="J425" s="176">
        <f t="shared" si="10"/>
        <v>0</v>
      </c>
      <c r="K425" s="172" t="s">
        <v>1</v>
      </c>
      <c r="L425" s="177"/>
      <c r="M425" s="178" t="s">
        <v>1</v>
      </c>
      <c r="N425" s="179" t="s">
        <v>41</v>
      </c>
      <c r="P425" s="142">
        <f t="shared" si="11"/>
        <v>0</v>
      </c>
      <c r="Q425" s="142">
        <v>7.3000000000000001E-3</v>
      </c>
      <c r="R425" s="142">
        <f t="shared" si="12"/>
        <v>0.2117</v>
      </c>
      <c r="S425" s="142">
        <v>0</v>
      </c>
      <c r="T425" s="143">
        <f t="shared" si="13"/>
        <v>0</v>
      </c>
      <c r="AR425" s="144" t="s">
        <v>263</v>
      </c>
      <c r="AT425" s="144" t="s">
        <v>327</v>
      </c>
      <c r="AU425" s="144" t="s">
        <v>86</v>
      </c>
      <c r="AY425" s="17" t="s">
        <v>210</v>
      </c>
      <c r="BE425" s="145">
        <f t="shared" si="14"/>
        <v>0</v>
      </c>
      <c r="BF425" s="145">
        <f t="shared" si="15"/>
        <v>0</v>
      </c>
      <c r="BG425" s="145">
        <f t="shared" si="16"/>
        <v>0</v>
      </c>
      <c r="BH425" s="145">
        <f t="shared" si="17"/>
        <v>0</v>
      </c>
      <c r="BI425" s="145">
        <f t="shared" si="18"/>
        <v>0</v>
      </c>
      <c r="BJ425" s="17" t="s">
        <v>84</v>
      </c>
      <c r="BK425" s="145">
        <f t="shared" si="19"/>
        <v>0</v>
      </c>
      <c r="BL425" s="17" t="s">
        <v>217</v>
      </c>
      <c r="BM425" s="144" t="s">
        <v>2894</v>
      </c>
    </row>
    <row r="426" spans="2:65" s="1" customFormat="1" ht="24.25" customHeight="1">
      <c r="B426" s="32"/>
      <c r="C426" s="170" t="s">
        <v>534</v>
      </c>
      <c r="D426" s="170" t="s">
        <v>327</v>
      </c>
      <c r="E426" s="171" t="s">
        <v>1810</v>
      </c>
      <c r="F426" s="172" t="s">
        <v>1811</v>
      </c>
      <c r="G426" s="173" t="s">
        <v>266</v>
      </c>
      <c r="H426" s="174">
        <v>1</v>
      </c>
      <c r="I426" s="175"/>
      <c r="J426" s="176">
        <f t="shared" si="10"/>
        <v>0</v>
      </c>
      <c r="K426" s="172" t="s">
        <v>1</v>
      </c>
      <c r="L426" s="177"/>
      <c r="M426" s="178" t="s">
        <v>1</v>
      </c>
      <c r="N426" s="179" t="s">
        <v>41</v>
      </c>
      <c r="P426" s="142">
        <f t="shared" si="11"/>
        <v>0</v>
      </c>
      <c r="Q426" s="142">
        <v>8.3000000000000001E-3</v>
      </c>
      <c r="R426" s="142">
        <f t="shared" si="12"/>
        <v>8.3000000000000001E-3</v>
      </c>
      <c r="S426" s="142">
        <v>0</v>
      </c>
      <c r="T426" s="143">
        <f t="shared" si="13"/>
        <v>0</v>
      </c>
      <c r="AR426" s="144" t="s">
        <v>263</v>
      </c>
      <c r="AT426" s="144" t="s">
        <v>327</v>
      </c>
      <c r="AU426" s="144" t="s">
        <v>86</v>
      </c>
      <c r="AY426" s="17" t="s">
        <v>210</v>
      </c>
      <c r="BE426" s="145">
        <f t="shared" si="14"/>
        <v>0</v>
      </c>
      <c r="BF426" s="145">
        <f t="shared" si="15"/>
        <v>0</v>
      </c>
      <c r="BG426" s="145">
        <f t="shared" si="16"/>
        <v>0</v>
      </c>
      <c r="BH426" s="145">
        <f t="shared" si="17"/>
        <v>0</v>
      </c>
      <c r="BI426" s="145">
        <f t="shared" si="18"/>
        <v>0</v>
      </c>
      <c r="BJ426" s="17" t="s">
        <v>84</v>
      </c>
      <c r="BK426" s="145">
        <f t="shared" si="19"/>
        <v>0</v>
      </c>
      <c r="BL426" s="17" t="s">
        <v>217</v>
      </c>
      <c r="BM426" s="144" t="s">
        <v>2895</v>
      </c>
    </row>
    <row r="427" spans="2:65" s="1" customFormat="1" ht="37.9" customHeight="1">
      <c r="B427" s="32"/>
      <c r="C427" s="133" t="s">
        <v>538</v>
      </c>
      <c r="D427" s="133" t="s">
        <v>212</v>
      </c>
      <c r="E427" s="134" t="s">
        <v>1813</v>
      </c>
      <c r="F427" s="135" t="s">
        <v>1814</v>
      </c>
      <c r="G427" s="136" t="s">
        <v>266</v>
      </c>
      <c r="H427" s="137">
        <v>8</v>
      </c>
      <c r="I427" s="138"/>
      <c r="J427" s="139">
        <f t="shared" si="10"/>
        <v>0</v>
      </c>
      <c r="K427" s="135" t="s">
        <v>1</v>
      </c>
      <c r="L427" s="32"/>
      <c r="M427" s="140" t="s">
        <v>1</v>
      </c>
      <c r="N427" s="141" t="s">
        <v>41</v>
      </c>
      <c r="P427" s="142">
        <f t="shared" si="11"/>
        <v>0</v>
      </c>
      <c r="Q427" s="142">
        <v>0</v>
      </c>
      <c r="R427" s="142">
        <f t="shared" si="12"/>
        <v>0</v>
      </c>
      <c r="S427" s="142">
        <v>0</v>
      </c>
      <c r="T427" s="143">
        <f t="shared" si="13"/>
        <v>0</v>
      </c>
      <c r="AR427" s="144" t="s">
        <v>217</v>
      </c>
      <c r="AT427" s="144" t="s">
        <v>212</v>
      </c>
      <c r="AU427" s="144" t="s">
        <v>86</v>
      </c>
      <c r="AY427" s="17" t="s">
        <v>210</v>
      </c>
      <c r="BE427" s="145">
        <f t="shared" si="14"/>
        <v>0</v>
      </c>
      <c r="BF427" s="145">
        <f t="shared" si="15"/>
        <v>0</v>
      </c>
      <c r="BG427" s="145">
        <f t="shared" si="16"/>
        <v>0</v>
      </c>
      <c r="BH427" s="145">
        <f t="shared" si="17"/>
        <v>0</v>
      </c>
      <c r="BI427" s="145">
        <f t="shared" si="18"/>
        <v>0</v>
      </c>
      <c r="BJ427" s="17" t="s">
        <v>84</v>
      </c>
      <c r="BK427" s="145">
        <f t="shared" si="19"/>
        <v>0</v>
      </c>
      <c r="BL427" s="17" t="s">
        <v>217</v>
      </c>
      <c r="BM427" s="144" t="s">
        <v>2896</v>
      </c>
    </row>
    <row r="428" spans="2:65" s="1" customFormat="1" ht="24.25" customHeight="1">
      <c r="B428" s="32"/>
      <c r="C428" s="170" t="s">
        <v>542</v>
      </c>
      <c r="D428" s="170" t="s">
        <v>327</v>
      </c>
      <c r="E428" s="171" t="s">
        <v>1816</v>
      </c>
      <c r="F428" s="172" t="s">
        <v>1817</v>
      </c>
      <c r="G428" s="173" t="s">
        <v>266</v>
      </c>
      <c r="H428" s="174">
        <v>5</v>
      </c>
      <c r="I428" s="175"/>
      <c r="J428" s="176">
        <f t="shared" si="10"/>
        <v>0</v>
      </c>
      <c r="K428" s="172" t="s">
        <v>1</v>
      </c>
      <c r="L428" s="177"/>
      <c r="M428" s="178" t="s">
        <v>1</v>
      </c>
      <c r="N428" s="179" t="s">
        <v>41</v>
      </c>
      <c r="P428" s="142">
        <f t="shared" si="11"/>
        <v>0</v>
      </c>
      <c r="Q428" s="142">
        <v>1.3599999999999999E-2</v>
      </c>
      <c r="R428" s="142">
        <f t="shared" si="12"/>
        <v>6.7999999999999991E-2</v>
      </c>
      <c r="S428" s="142">
        <v>0</v>
      </c>
      <c r="T428" s="143">
        <f t="shared" si="13"/>
        <v>0</v>
      </c>
      <c r="AR428" s="144" t="s">
        <v>263</v>
      </c>
      <c r="AT428" s="144" t="s">
        <v>327</v>
      </c>
      <c r="AU428" s="144" t="s">
        <v>86</v>
      </c>
      <c r="AY428" s="17" t="s">
        <v>210</v>
      </c>
      <c r="BE428" s="145">
        <f t="shared" si="14"/>
        <v>0</v>
      </c>
      <c r="BF428" s="145">
        <f t="shared" si="15"/>
        <v>0</v>
      </c>
      <c r="BG428" s="145">
        <f t="shared" si="16"/>
        <v>0</v>
      </c>
      <c r="BH428" s="145">
        <f t="shared" si="17"/>
        <v>0</v>
      </c>
      <c r="BI428" s="145">
        <f t="shared" si="18"/>
        <v>0</v>
      </c>
      <c r="BJ428" s="17" t="s">
        <v>84</v>
      </c>
      <c r="BK428" s="145">
        <f t="shared" si="19"/>
        <v>0</v>
      </c>
      <c r="BL428" s="17" t="s">
        <v>217</v>
      </c>
      <c r="BM428" s="144" t="s">
        <v>2897</v>
      </c>
    </row>
    <row r="429" spans="2:65" s="1" customFormat="1" ht="24.25" customHeight="1">
      <c r="B429" s="32"/>
      <c r="C429" s="170" t="s">
        <v>546</v>
      </c>
      <c r="D429" s="170" t="s">
        <v>327</v>
      </c>
      <c r="E429" s="171" t="s">
        <v>1819</v>
      </c>
      <c r="F429" s="172" t="s">
        <v>1820</v>
      </c>
      <c r="G429" s="173" t="s">
        <v>266</v>
      </c>
      <c r="H429" s="174">
        <v>3</v>
      </c>
      <c r="I429" s="175"/>
      <c r="J429" s="176">
        <f t="shared" si="10"/>
        <v>0</v>
      </c>
      <c r="K429" s="172" t="s">
        <v>1</v>
      </c>
      <c r="L429" s="177"/>
      <c r="M429" s="178" t="s">
        <v>1</v>
      </c>
      <c r="N429" s="179" t="s">
        <v>41</v>
      </c>
      <c r="P429" s="142">
        <f t="shared" si="11"/>
        <v>0</v>
      </c>
      <c r="Q429" s="142">
        <v>1.54E-2</v>
      </c>
      <c r="R429" s="142">
        <f t="shared" si="12"/>
        <v>4.6200000000000005E-2</v>
      </c>
      <c r="S429" s="142">
        <v>0</v>
      </c>
      <c r="T429" s="143">
        <f t="shared" si="13"/>
        <v>0</v>
      </c>
      <c r="AR429" s="144" t="s">
        <v>263</v>
      </c>
      <c r="AT429" s="144" t="s">
        <v>327</v>
      </c>
      <c r="AU429" s="144" t="s">
        <v>86</v>
      </c>
      <c r="AY429" s="17" t="s">
        <v>210</v>
      </c>
      <c r="BE429" s="145">
        <f t="shared" si="14"/>
        <v>0</v>
      </c>
      <c r="BF429" s="145">
        <f t="shared" si="15"/>
        <v>0</v>
      </c>
      <c r="BG429" s="145">
        <f t="shared" si="16"/>
        <v>0</v>
      </c>
      <c r="BH429" s="145">
        <f t="shared" si="17"/>
        <v>0</v>
      </c>
      <c r="BI429" s="145">
        <f t="shared" si="18"/>
        <v>0</v>
      </c>
      <c r="BJ429" s="17" t="s">
        <v>84</v>
      </c>
      <c r="BK429" s="145">
        <f t="shared" si="19"/>
        <v>0</v>
      </c>
      <c r="BL429" s="17" t="s">
        <v>217</v>
      </c>
      <c r="BM429" s="144" t="s">
        <v>2898</v>
      </c>
    </row>
    <row r="430" spans="2:65" s="1" customFormat="1" ht="37.9" customHeight="1">
      <c r="B430" s="32"/>
      <c r="C430" s="133" t="s">
        <v>550</v>
      </c>
      <c r="D430" s="133" t="s">
        <v>212</v>
      </c>
      <c r="E430" s="134" t="s">
        <v>1822</v>
      </c>
      <c r="F430" s="135" t="s">
        <v>1823</v>
      </c>
      <c r="G430" s="136" t="s">
        <v>266</v>
      </c>
      <c r="H430" s="137">
        <v>8</v>
      </c>
      <c r="I430" s="138"/>
      <c r="J430" s="139">
        <f t="shared" si="10"/>
        <v>0</v>
      </c>
      <c r="K430" s="135" t="s">
        <v>1</v>
      </c>
      <c r="L430" s="32"/>
      <c r="M430" s="140" t="s">
        <v>1</v>
      </c>
      <c r="N430" s="141" t="s">
        <v>41</v>
      </c>
      <c r="P430" s="142">
        <f t="shared" si="11"/>
        <v>0</v>
      </c>
      <c r="Q430" s="142">
        <v>0</v>
      </c>
      <c r="R430" s="142">
        <f t="shared" si="12"/>
        <v>0</v>
      </c>
      <c r="S430" s="142">
        <v>0</v>
      </c>
      <c r="T430" s="143">
        <f t="shared" si="13"/>
        <v>0</v>
      </c>
      <c r="AR430" s="144" t="s">
        <v>217</v>
      </c>
      <c r="AT430" s="144" t="s">
        <v>212</v>
      </c>
      <c r="AU430" s="144" t="s">
        <v>86</v>
      </c>
      <c r="AY430" s="17" t="s">
        <v>210</v>
      </c>
      <c r="BE430" s="145">
        <f t="shared" si="14"/>
        <v>0</v>
      </c>
      <c r="BF430" s="145">
        <f t="shared" si="15"/>
        <v>0</v>
      </c>
      <c r="BG430" s="145">
        <f t="shared" si="16"/>
        <v>0</v>
      </c>
      <c r="BH430" s="145">
        <f t="shared" si="17"/>
        <v>0</v>
      </c>
      <c r="BI430" s="145">
        <f t="shared" si="18"/>
        <v>0</v>
      </c>
      <c r="BJ430" s="17" t="s">
        <v>84</v>
      </c>
      <c r="BK430" s="145">
        <f t="shared" si="19"/>
        <v>0</v>
      </c>
      <c r="BL430" s="17" t="s">
        <v>217</v>
      </c>
      <c r="BM430" s="144" t="s">
        <v>2899</v>
      </c>
    </row>
    <row r="431" spans="2:65" s="1" customFormat="1" ht="16.5" customHeight="1">
      <c r="B431" s="32"/>
      <c r="C431" s="170" t="s">
        <v>554</v>
      </c>
      <c r="D431" s="170" t="s">
        <v>327</v>
      </c>
      <c r="E431" s="171" t="s">
        <v>1825</v>
      </c>
      <c r="F431" s="172" t="s">
        <v>1826</v>
      </c>
      <c r="G431" s="173" t="s">
        <v>266</v>
      </c>
      <c r="H431" s="174">
        <v>8</v>
      </c>
      <c r="I431" s="175"/>
      <c r="J431" s="176">
        <f t="shared" si="10"/>
        <v>0</v>
      </c>
      <c r="K431" s="172" t="s">
        <v>1</v>
      </c>
      <c r="L431" s="177"/>
      <c r="M431" s="178" t="s">
        <v>1</v>
      </c>
      <c r="N431" s="179" t="s">
        <v>41</v>
      </c>
      <c r="P431" s="142">
        <f t="shared" si="11"/>
        <v>0</v>
      </c>
      <c r="Q431" s="142">
        <v>5.4999999999999997E-3</v>
      </c>
      <c r="R431" s="142">
        <f t="shared" si="12"/>
        <v>4.3999999999999997E-2</v>
      </c>
      <c r="S431" s="142">
        <v>0</v>
      </c>
      <c r="T431" s="143">
        <f t="shared" si="13"/>
        <v>0</v>
      </c>
      <c r="AR431" s="144" t="s">
        <v>263</v>
      </c>
      <c r="AT431" s="144" t="s">
        <v>327</v>
      </c>
      <c r="AU431" s="144" t="s">
        <v>86</v>
      </c>
      <c r="AY431" s="17" t="s">
        <v>210</v>
      </c>
      <c r="BE431" s="145">
        <f t="shared" si="14"/>
        <v>0</v>
      </c>
      <c r="BF431" s="145">
        <f t="shared" si="15"/>
        <v>0</v>
      </c>
      <c r="BG431" s="145">
        <f t="shared" si="16"/>
        <v>0</v>
      </c>
      <c r="BH431" s="145">
        <f t="shared" si="17"/>
        <v>0</v>
      </c>
      <c r="BI431" s="145">
        <f t="shared" si="18"/>
        <v>0</v>
      </c>
      <c r="BJ431" s="17" t="s">
        <v>84</v>
      </c>
      <c r="BK431" s="145">
        <f t="shared" si="19"/>
        <v>0</v>
      </c>
      <c r="BL431" s="17" t="s">
        <v>217</v>
      </c>
      <c r="BM431" s="144" t="s">
        <v>2900</v>
      </c>
    </row>
    <row r="432" spans="2:65" s="1" customFormat="1" ht="24.25" customHeight="1">
      <c r="B432" s="32"/>
      <c r="C432" s="133" t="s">
        <v>558</v>
      </c>
      <c r="D432" s="133" t="s">
        <v>212</v>
      </c>
      <c r="E432" s="134" t="s">
        <v>2901</v>
      </c>
      <c r="F432" s="135" t="s">
        <v>2902</v>
      </c>
      <c r="G432" s="136" t="s">
        <v>1830</v>
      </c>
      <c r="H432" s="137">
        <v>1</v>
      </c>
      <c r="I432" s="138"/>
      <c r="J432" s="139">
        <f t="shared" si="10"/>
        <v>0</v>
      </c>
      <c r="K432" s="135" t="s">
        <v>1</v>
      </c>
      <c r="L432" s="32"/>
      <c r="M432" s="140" t="s">
        <v>1</v>
      </c>
      <c r="N432" s="141" t="s">
        <v>41</v>
      </c>
      <c r="P432" s="142">
        <f t="shared" si="11"/>
        <v>0</v>
      </c>
      <c r="Q432" s="142">
        <v>1.8000000000000001E-4</v>
      </c>
      <c r="R432" s="142">
        <f t="shared" si="12"/>
        <v>1.8000000000000001E-4</v>
      </c>
      <c r="S432" s="142">
        <v>0</v>
      </c>
      <c r="T432" s="143">
        <f t="shared" si="13"/>
        <v>0</v>
      </c>
      <c r="AR432" s="144" t="s">
        <v>217</v>
      </c>
      <c r="AT432" s="144" t="s">
        <v>212</v>
      </c>
      <c r="AU432" s="144" t="s">
        <v>86</v>
      </c>
      <c r="AY432" s="17" t="s">
        <v>210</v>
      </c>
      <c r="BE432" s="145">
        <f t="shared" si="14"/>
        <v>0</v>
      </c>
      <c r="BF432" s="145">
        <f t="shared" si="15"/>
        <v>0</v>
      </c>
      <c r="BG432" s="145">
        <f t="shared" si="16"/>
        <v>0</v>
      </c>
      <c r="BH432" s="145">
        <f t="shared" si="17"/>
        <v>0</v>
      </c>
      <c r="BI432" s="145">
        <f t="shared" si="18"/>
        <v>0</v>
      </c>
      <c r="BJ432" s="17" t="s">
        <v>84</v>
      </c>
      <c r="BK432" s="145">
        <f t="shared" si="19"/>
        <v>0</v>
      </c>
      <c r="BL432" s="17" t="s">
        <v>217</v>
      </c>
      <c r="BM432" s="144" t="s">
        <v>2903</v>
      </c>
    </row>
    <row r="433" spans="2:65" s="1" customFormat="1" ht="24.25" customHeight="1">
      <c r="B433" s="32"/>
      <c r="C433" s="133" t="s">
        <v>563</v>
      </c>
      <c r="D433" s="133" t="s">
        <v>212</v>
      </c>
      <c r="E433" s="134" t="s">
        <v>2277</v>
      </c>
      <c r="F433" s="135" t="s">
        <v>2278</v>
      </c>
      <c r="G433" s="136" t="s">
        <v>1830</v>
      </c>
      <c r="H433" s="137">
        <v>12</v>
      </c>
      <c r="I433" s="138"/>
      <c r="J433" s="139">
        <f t="shared" si="10"/>
        <v>0</v>
      </c>
      <c r="K433" s="135" t="s">
        <v>1</v>
      </c>
      <c r="L433" s="32"/>
      <c r="M433" s="140" t="s">
        <v>1</v>
      </c>
      <c r="N433" s="141" t="s">
        <v>41</v>
      </c>
      <c r="P433" s="142">
        <f t="shared" si="11"/>
        <v>0</v>
      </c>
      <c r="Q433" s="142">
        <v>3.1E-4</v>
      </c>
      <c r="R433" s="142">
        <f t="shared" si="12"/>
        <v>3.7200000000000002E-3</v>
      </c>
      <c r="S433" s="142">
        <v>0</v>
      </c>
      <c r="T433" s="143">
        <f t="shared" si="13"/>
        <v>0</v>
      </c>
      <c r="AR433" s="144" t="s">
        <v>217</v>
      </c>
      <c r="AT433" s="144" t="s">
        <v>212</v>
      </c>
      <c r="AU433" s="144" t="s">
        <v>86</v>
      </c>
      <c r="AY433" s="17" t="s">
        <v>210</v>
      </c>
      <c r="BE433" s="145">
        <f t="shared" si="14"/>
        <v>0</v>
      </c>
      <c r="BF433" s="145">
        <f t="shared" si="15"/>
        <v>0</v>
      </c>
      <c r="BG433" s="145">
        <f t="shared" si="16"/>
        <v>0</v>
      </c>
      <c r="BH433" s="145">
        <f t="shared" si="17"/>
        <v>0</v>
      </c>
      <c r="BI433" s="145">
        <f t="shared" si="18"/>
        <v>0</v>
      </c>
      <c r="BJ433" s="17" t="s">
        <v>84</v>
      </c>
      <c r="BK433" s="145">
        <f t="shared" si="19"/>
        <v>0</v>
      </c>
      <c r="BL433" s="17" t="s">
        <v>217</v>
      </c>
      <c r="BM433" s="144" t="s">
        <v>2904</v>
      </c>
    </row>
    <row r="434" spans="2:65" s="1" customFormat="1" ht="24.25" customHeight="1">
      <c r="B434" s="32"/>
      <c r="C434" s="133" t="s">
        <v>568</v>
      </c>
      <c r="D434" s="133" t="s">
        <v>212</v>
      </c>
      <c r="E434" s="134" t="s">
        <v>1828</v>
      </c>
      <c r="F434" s="135" t="s">
        <v>1829</v>
      </c>
      <c r="G434" s="136" t="s">
        <v>1830</v>
      </c>
      <c r="H434" s="137">
        <v>8</v>
      </c>
      <c r="I434" s="138"/>
      <c r="J434" s="139">
        <f t="shared" si="10"/>
        <v>0</v>
      </c>
      <c r="K434" s="135" t="s">
        <v>1</v>
      </c>
      <c r="L434" s="32"/>
      <c r="M434" s="140" t="s">
        <v>1</v>
      </c>
      <c r="N434" s="141" t="s">
        <v>41</v>
      </c>
      <c r="P434" s="142">
        <f t="shared" si="11"/>
        <v>0</v>
      </c>
      <c r="Q434" s="142">
        <v>3.1E-4</v>
      </c>
      <c r="R434" s="142">
        <f t="shared" si="12"/>
        <v>2.48E-3</v>
      </c>
      <c r="S434" s="142">
        <v>0</v>
      </c>
      <c r="T434" s="143">
        <f t="shared" si="13"/>
        <v>0</v>
      </c>
      <c r="AR434" s="144" t="s">
        <v>217</v>
      </c>
      <c r="AT434" s="144" t="s">
        <v>212</v>
      </c>
      <c r="AU434" s="144" t="s">
        <v>86</v>
      </c>
      <c r="AY434" s="17" t="s">
        <v>210</v>
      </c>
      <c r="BE434" s="145">
        <f t="shared" si="14"/>
        <v>0</v>
      </c>
      <c r="BF434" s="145">
        <f t="shared" si="15"/>
        <v>0</v>
      </c>
      <c r="BG434" s="145">
        <f t="shared" si="16"/>
        <v>0</v>
      </c>
      <c r="BH434" s="145">
        <f t="shared" si="17"/>
        <v>0</v>
      </c>
      <c r="BI434" s="145">
        <f t="shared" si="18"/>
        <v>0</v>
      </c>
      <c r="BJ434" s="17" t="s">
        <v>84</v>
      </c>
      <c r="BK434" s="145">
        <f t="shared" si="19"/>
        <v>0</v>
      </c>
      <c r="BL434" s="17" t="s">
        <v>217</v>
      </c>
      <c r="BM434" s="144" t="s">
        <v>2905</v>
      </c>
    </row>
    <row r="435" spans="2:65" s="1" customFormat="1" ht="24.25" customHeight="1">
      <c r="B435" s="32"/>
      <c r="C435" s="133" t="s">
        <v>574</v>
      </c>
      <c r="D435" s="133" t="s">
        <v>212</v>
      </c>
      <c r="E435" s="134" t="s">
        <v>1832</v>
      </c>
      <c r="F435" s="135" t="s">
        <v>1833</v>
      </c>
      <c r="G435" s="136" t="s">
        <v>1830</v>
      </c>
      <c r="H435" s="137">
        <v>12</v>
      </c>
      <c r="I435" s="138"/>
      <c r="J435" s="139">
        <f t="shared" si="10"/>
        <v>0</v>
      </c>
      <c r="K435" s="135" t="s">
        <v>1</v>
      </c>
      <c r="L435" s="32"/>
      <c r="M435" s="140" t="s">
        <v>1</v>
      </c>
      <c r="N435" s="141" t="s">
        <v>41</v>
      </c>
      <c r="P435" s="142">
        <f t="shared" si="11"/>
        <v>0</v>
      </c>
      <c r="Q435" s="142">
        <v>2.5000000000000001E-4</v>
      </c>
      <c r="R435" s="142">
        <f t="shared" si="12"/>
        <v>3.0000000000000001E-3</v>
      </c>
      <c r="S435" s="142">
        <v>0</v>
      </c>
      <c r="T435" s="143">
        <f t="shared" si="13"/>
        <v>0</v>
      </c>
      <c r="AR435" s="144" t="s">
        <v>217</v>
      </c>
      <c r="AT435" s="144" t="s">
        <v>212</v>
      </c>
      <c r="AU435" s="144" t="s">
        <v>86</v>
      </c>
      <c r="AY435" s="17" t="s">
        <v>210</v>
      </c>
      <c r="BE435" s="145">
        <f t="shared" si="14"/>
        <v>0</v>
      </c>
      <c r="BF435" s="145">
        <f t="shared" si="15"/>
        <v>0</v>
      </c>
      <c r="BG435" s="145">
        <f t="shared" si="16"/>
        <v>0</v>
      </c>
      <c r="BH435" s="145">
        <f t="shared" si="17"/>
        <v>0</v>
      </c>
      <c r="BI435" s="145">
        <f t="shared" si="18"/>
        <v>0</v>
      </c>
      <c r="BJ435" s="17" t="s">
        <v>84</v>
      </c>
      <c r="BK435" s="145">
        <f t="shared" si="19"/>
        <v>0</v>
      </c>
      <c r="BL435" s="17" t="s">
        <v>217</v>
      </c>
      <c r="BM435" s="144" t="s">
        <v>2906</v>
      </c>
    </row>
    <row r="436" spans="2:65" s="1" customFormat="1" ht="24.25" customHeight="1">
      <c r="B436" s="32"/>
      <c r="C436" s="133" t="s">
        <v>579</v>
      </c>
      <c r="D436" s="133" t="s">
        <v>212</v>
      </c>
      <c r="E436" s="134" t="s">
        <v>1838</v>
      </c>
      <c r="F436" s="135" t="s">
        <v>1839</v>
      </c>
      <c r="G436" s="136" t="s">
        <v>266</v>
      </c>
      <c r="H436" s="137">
        <v>13</v>
      </c>
      <c r="I436" s="138"/>
      <c r="J436" s="139">
        <f t="shared" si="10"/>
        <v>0</v>
      </c>
      <c r="K436" s="135" t="s">
        <v>1</v>
      </c>
      <c r="L436" s="32"/>
      <c r="M436" s="140" t="s">
        <v>1</v>
      </c>
      <c r="N436" s="141" t="s">
        <v>41</v>
      </c>
      <c r="P436" s="142">
        <f t="shared" si="11"/>
        <v>0</v>
      </c>
      <c r="Q436" s="142">
        <v>0.41948000000000002</v>
      </c>
      <c r="R436" s="142">
        <f t="shared" si="12"/>
        <v>5.4532400000000001</v>
      </c>
      <c r="S436" s="142">
        <v>0</v>
      </c>
      <c r="T436" s="143">
        <f t="shared" si="13"/>
        <v>0</v>
      </c>
      <c r="AR436" s="144" t="s">
        <v>217</v>
      </c>
      <c r="AT436" s="144" t="s">
        <v>212</v>
      </c>
      <c r="AU436" s="144" t="s">
        <v>86</v>
      </c>
      <c r="AY436" s="17" t="s">
        <v>210</v>
      </c>
      <c r="BE436" s="145">
        <f t="shared" si="14"/>
        <v>0</v>
      </c>
      <c r="BF436" s="145">
        <f t="shared" si="15"/>
        <v>0</v>
      </c>
      <c r="BG436" s="145">
        <f t="shared" si="16"/>
        <v>0</v>
      </c>
      <c r="BH436" s="145">
        <f t="shared" si="17"/>
        <v>0</v>
      </c>
      <c r="BI436" s="145">
        <f t="shared" si="18"/>
        <v>0</v>
      </c>
      <c r="BJ436" s="17" t="s">
        <v>84</v>
      </c>
      <c r="BK436" s="145">
        <f t="shared" si="19"/>
        <v>0</v>
      </c>
      <c r="BL436" s="17" t="s">
        <v>217</v>
      </c>
      <c r="BM436" s="144" t="s">
        <v>2907</v>
      </c>
    </row>
    <row r="437" spans="2:65" s="1" customFormat="1" ht="21.75" customHeight="1">
      <c r="B437" s="32"/>
      <c r="C437" s="170" t="s">
        <v>446</v>
      </c>
      <c r="D437" s="170" t="s">
        <v>327</v>
      </c>
      <c r="E437" s="171" t="s">
        <v>1841</v>
      </c>
      <c r="F437" s="172" t="s">
        <v>1842</v>
      </c>
      <c r="G437" s="173" t="s">
        <v>266</v>
      </c>
      <c r="H437" s="174">
        <v>11</v>
      </c>
      <c r="I437" s="175"/>
      <c r="J437" s="176">
        <f t="shared" si="10"/>
        <v>0</v>
      </c>
      <c r="K437" s="172" t="s">
        <v>1</v>
      </c>
      <c r="L437" s="177"/>
      <c r="M437" s="178" t="s">
        <v>1</v>
      </c>
      <c r="N437" s="179" t="s">
        <v>41</v>
      </c>
      <c r="P437" s="142">
        <f t="shared" si="11"/>
        <v>0</v>
      </c>
      <c r="Q437" s="142">
        <v>1.23</v>
      </c>
      <c r="R437" s="142">
        <f t="shared" si="12"/>
        <v>13.53</v>
      </c>
      <c r="S437" s="142">
        <v>0</v>
      </c>
      <c r="T437" s="143">
        <f t="shared" si="13"/>
        <v>0</v>
      </c>
      <c r="AR437" s="144" t="s">
        <v>263</v>
      </c>
      <c r="AT437" s="144" t="s">
        <v>327</v>
      </c>
      <c r="AU437" s="144" t="s">
        <v>86</v>
      </c>
      <c r="AY437" s="17" t="s">
        <v>210</v>
      </c>
      <c r="BE437" s="145">
        <f t="shared" si="14"/>
        <v>0</v>
      </c>
      <c r="BF437" s="145">
        <f t="shared" si="15"/>
        <v>0</v>
      </c>
      <c r="BG437" s="145">
        <f t="shared" si="16"/>
        <v>0</v>
      </c>
      <c r="BH437" s="145">
        <f t="shared" si="17"/>
        <v>0</v>
      </c>
      <c r="BI437" s="145">
        <f t="shared" si="18"/>
        <v>0</v>
      </c>
      <c r="BJ437" s="17" t="s">
        <v>84</v>
      </c>
      <c r="BK437" s="145">
        <f t="shared" si="19"/>
        <v>0</v>
      </c>
      <c r="BL437" s="17" t="s">
        <v>217</v>
      </c>
      <c r="BM437" s="144" t="s">
        <v>2908</v>
      </c>
    </row>
    <row r="438" spans="2:65" s="1" customFormat="1" ht="24.25" customHeight="1">
      <c r="B438" s="32"/>
      <c r="C438" s="170" t="s">
        <v>589</v>
      </c>
      <c r="D438" s="170" t="s">
        <v>327</v>
      </c>
      <c r="E438" s="171" t="s">
        <v>2909</v>
      </c>
      <c r="F438" s="172" t="s">
        <v>2910</v>
      </c>
      <c r="G438" s="173" t="s">
        <v>266</v>
      </c>
      <c r="H438" s="174">
        <v>2</v>
      </c>
      <c r="I438" s="175"/>
      <c r="J438" s="176">
        <f t="shared" si="10"/>
        <v>0</v>
      </c>
      <c r="K438" s="172" t="s">
        <v>1</v>
      </c>
      <c r="L438" s="177"/>
      <c r="M438" s="178" t="s">
        <v>1</v>
      </c>
      <c r="N438" s="179" t="s">
        <v>41</v>
      </c>
      <c r="P438" s="142">
        <f t="shared" si="11"/>
        <v>0</v>
      </c>
      <c r="Q438" s="142">
        <v>1.23</v>
      </c>
      <c r="R438" s="142">
        <f t="shared" si="12"/>
        <v>2.46</v>
      </c>
      <c r="S438" s="142">
        <v>0</v>
      </c>
      <c r="T438" s="143">
        <f t="shared" si="13"/>
        <v>0</v>
      </c>
      <c r="AR438" s="144" t="s">
        <v>263</v>
      </c>
      <c r="AT438" s="144" t="s">
        <v>327</v>
      </c>
      <c r="AU438" s="144" t="s">
        <v>86</v>
      </c>
      <c r="AY438" s="17" t="s">
        <v>210</v>
      </c>
      <c r="BE438" s="145">
        <f t="shared" si="14"/>
        <v>0</v>
      </c>
      <c r="BF438" s="145">
        <f t="shared" si="15"/>
        <v>0</v>
      </c>
      <c r="BG438" s="145">
        <f t="shared" si="16"/>
        <v>0</v>
      </c>
      <c r="BH438" s="145">
        <f t="shared" si="17"/>
        <v>0</v>
      </c>
      <c r="BI438" s="145">
        <f t="shared" si="18"/>
        <v>0</v>
      </c>
      <c r="BJ438" s="17" t="s">
        <v>84</v>
      </c>
      <c r="BK438" s="145">
        <f t="shared" si="19"/>
        <v>0</v>
      </c>
      <c r="BL438" s="17" t="s">
        <v>217</v>
      </c>
      <c r="BM438" s="144" t="s">
        <v>2911</v>
      </c>
    </row>
    <row r="439" spans="2:65" s="1" customFormat="1" ht="24.25" customHeight="1">
      <c r="B439" s="32"/>
      <c r="C439" s="133" t="s">
        <v>595</v>
      </c>
      <c r="D439" s="133" t="s">
        <v>212</v>
      </c>
      <c r="E439" s="134" t="s">
        <v>1850</v>
      </c>
      <c r="F439" s="135" t="s">
        <v>1851</v>
      </c>
      <c r="G439" s="136" t="s">
        <v>266</v>
      </c>
      <c r="H439" s="137">
        <v>19</v>
      </c>
      <c r="I439" s="138"/>
      <c r="J439" s="139">
        <f t="shared" si="10"/>
        <v>0</v>
      </c>
      <c r="K439" s="135" t="s">
        <v>1</v>
      </c>
      <c r="L439" s="32"/>
      <c r="M439" s="140" t="s">
        <v>1</v>
      </c>
      <c r="N439" s="141" t="s">
        <v>41</v>
      </c>
      <c r="P439" s="142">
        <f t="shared" si="11"/>
        <v>0</v>
      </c>
      <c r="Q439" s="142">
        <v>0.41948000000000002</v>
      </c>
      <c r="R439" s="142">
        <f t="shared" si="12"/>
        <v>7.9701200000000005</v>
      </c>
      <c r="S439" s="142">
        <v>0</v>
      </c>
      <c r="T439" s="143">
        <f t="shared" si="13"/>
        <v>0</v>
      </c>
      <c r="AR439" s="144" t="s">
        <v>217</v>
      </c>
      <c r="AT439" s="144" t="s">
        <v>212</v>
      </c>
      <c r="AU439" s="144" t="s">
        <v>86</v>
      </c>
      <c r="AY439" s="17" t="s">
        <v>210</v>
      </c>
      <c r="BE439" s="145">
        <f t="shared" si="14"/>
        <v>0</v>
      </c>
      <c r="BF439" s="145">
        <f t="shared" si="15"/>
        <v>0</v>
      </c>
      <c r="BG439" s="145">
        <f t="shared" si="16"/>
        <v>0</v>
      </c>
      <c r="BH439" s="145">
        <f t="shared" si="17"/>
        <v>0</v>
      </c>
      <c r="BI439" s="145">
        <f t="shared" si="18"/>
        <v>0</v>
      </c>
      <c r="BJ439" s="17" t="s">
        <v>84</v>
      </c>
      <c r="BK439" s="145">
        <f t="shared" si="19"/>
        <v>0</v>
      </c>
      <c r="BL439" s="17" t="s">
        <v>217</v>
      </c>
      <c r="BM439" s="144" t="s">
        <v>2912</v>
      </c>
    </row>
    <row r="440" spans="2:65" s="1" customFormat="1" ht="21.75" customHeight="1">
      <c r="B440" s="32"/>
      <c r="C440" s="170" t="s">
        <v>601</v>
      </c>
      <c r="D440" s="170" t="s">
        <v>327</v>
      </c>
      <c r="E440" s="171" t="s">
        <v>1853</v>
      </c>
      <c r="F440" s="172" t="s">
        <v>1854</v>
      </c>
      <c r="G440" s="173" t="s">
        <v>266</v>
      </c>
      <c r="H440" s="174">
        <v>16</v>
      </c>
      <c r="I440" s="175"/>
      <c r="J440" s="176">
        <f t="shared" si="10"/>
        <v>0</v>
      </c>
      <c r="K440" s="172" t="s">
        <v>1</v>
      </c>
      <c r="L440" s="177"/>
      <c r="M440" s="178" t="s">
        <v>1</v>
      </c>
      <c r="N440" s="179" t="s">
        <v>41</v>
      </c>
      <c r="P440" s="142">
        <f t="shared" si="11"/>
        <v>0</v>
      </c>
      <c r="Q440" s="142">
        <v>1.87</v>
      </c>
      <c r="R440" s="142">
        <f t="shared" si="12"/>
        <v>29.92</v>
      </c>
      <c r="S440" s="142">
        <v>0</v>
      </c>
      <c r="T440" s="143">
        <f t="shared" si="13"/>
        <v>0</v>
      </c>
      <c r="AR440" s="144" t="s">
        <v>263</v>
      </c>
      <c r="AT440" s="144" t="s">
        <v>327</v>
      </c>
      <c r="AU440" s="144" t="s">
        <v>86</v>
      </c>
      <c r="AY440" s="17" t="s">
        <v>210</v>
      </c>
      <c r="BE440" s="145">
        <f t="shared" si="14"/>
        <v>0</v>
      </c>
      <c r="BF440" s="145">
        <f t="shared" si="15"/>
        <v>0</v>
      </c>
      <c r="BG440" s="145">
        <f t="shared" si="16"/>
        <v>0</v>
      </c>
      <c r="BH440" s="145">
        <f t="shared" si="17"/>
        <v>0</v>
      </c>
      <c r="BI440" s="145">
        <f t="shared" si="18"/>
        <v>0</v>
      </c>
      <c r="BJ440" s="17" t="s">
        <v>84</v>
      </c>
      <c r="BK440" s="145">
        <f t="shared" si="19"/>
        <v>0</v>
      </c>
      <c r="BL440" s="17" t="s">
        <v>217</v>
      </c>
      <c r="BM440" s="144" t="s">
        <v>2913</v>
      </c>
    </row>
    <row r="441" spans="2:65" s="1" customFormat="1" ht="24.25" customHeight="1">
      <c r="B441" s="32"/>
      <c r="C441" s="170" t="s">
        <v>609</v>
      </c>
      <c r="D441" s="170" t="s">
        <v>327</v>
      </c>
      <c r="E441" s="171" t="s">
        <v>1856</v>
      </c>
      <c r="F441" s="172" t="s">
        <v>2914</v>
      </c>
      <c r="G441" s="173" t="s">
        <v>266</v>
      </c>
      <c r="H441" s="174">
        <v>3</v>
      </c>
      <c r="I441" s="175"/>
      <c r="J441" s="176">
        <f t="shared" si="10"/>
        <v>0</v>
      </c>
      <c r="K441" s="172" t="s">
        <v>1</v>
      </c>
      <c r="L441" s="177"/>
      <c r="M441" s="178" t="s">
        <v>1</v>
      </c>
      <c r="N441" s="179" t="s">
        <v>41</v>
      </c>
      <c r="P441" s="142">
        <f t="shared" si="11"/>
        <v>0</v>
      </c>
      <c r="Q441" s="142">
        <v>1.87</v>
      </c>
      <c r="R441" s="142">
        <f t="shared" si="12"/>
        <v>5.61</v>
      </c>
      <c r="S441" s="142">
        <v>0</v>
      </c>
      <c r="T441" s="143">
        <f t="shared" si="13"/>
        <v>0</v>
      </c>
      <c r="AR441" s="144" t="s">
        <v>263</v>
      </c>
      <c r="AT441" s="144" t="s">
        <v>327</v>
      </c>
      <c r="AU441" s="144" t="s">
        <v>86</v>
      </c>
      <c r="AY441" s="17" t="s">
        <v>210</v>
      </c>
      <c r="BE441" s="145">
        <f t="shared" si="14"/>
        <v>0</v>
      </c>
      <c r="BF441" s="145">
        <f t="shared" si="15"/>
        <v>0</v>
      </c>
      <c r="BG441" s="145">
        <f t="shared" si="16"/>
        <v>0</v>
      </c>
      <c r="BH441" s="145">
        <f t="shared" si="17"/>
        <v>0</v>
      </c>
      <c r="BI441" s="145">
        <f t="shared" si="18"/>
        <v>0</v>
      </c>
      <c r="BJ441" s="17" t="s">
        <v>84</v>
      </c>
      <c r="BK441" s="145">
        <f t="shared" si="19"/>
        <v>0</v>
      </c>
      <c r="BL441" s="17" t="s">
        <v>217</v>
      </c>
      <c r="BM441" s="144" t="s">
        <v>2915</v>
      </c>
    </row>
    <row r="442" spans="2:65" s="1" customFormat="1" ht="24.25" customHeight="1">
      <c r="B442" s="32"/>
      <c r="C442" s="133" t="s">
        <v>615</v>
      </c>
      <c r="D442" s="133" t="s">
        <v>212</v>
      </c>
      <c r="E442" s="134" t="s">
        <v>1874</v>
      </c>
      <c r="F442" s="135" t="s">
        <v>1875</v>
      </c>
      <c r="G442" s="136" t="s">
        <v>266</v>
      </c>
      <c r="H442" s="137">
        <v>10</v>
      </c>
      <c r="I442" s="138"/>
      <c r="J442" s="139">
        <f t="shared" si="10"/>
        <v>0</v>
      </c>
      <c r="K442" s="135" t="s">
        <v>1</v>
      </c>
      <c r="L442" s="32"/>
      <c r="M442" s="140" t="s">
        <v>1</v>
      </c>
      <c r="N442" s="141" t="s">
        <v>41</v>
      </c>
      <c r="P442" s="142">
        <f t="shared" si="11"/>
        <v>0</v>
      </c>
      <c r="Q442" s="142">
        <v>9.8899999999999995E-3</v>
      </c>
      <c r="R442" s="142">
        <f t="shared" si="12"/>
        <v>9.8899999999999988E-2</v>
      </c>
      <c r="S442" s="142">
        <v>0</v>
      </c>
      <c r="T442" s="143">
        <f t="shared" si="13"/>
        <v>0</v>
      </c>
      <c r="AR442" s="144" t="s">
        <v>217</v>
      </c>
      <c r="AT442" s="144" t="s">
        <v>212</v>
      </c>
      <c r="AU442" s="144" t="s">
        <v>86</v>
      </c>
      <c r="AY442" s="17" t="s">
        <v>210</v>
      </c>
      <c r="BE442" s="145">
        <f t="shared" si="14"/>
        <v>0</v>
      </c>
      <c r="BF442" s="145">
        <f t="shared" si="15"/>
        <v>0</v>
      </c>
      <c r="BG442" s="145">
        <f t="shared" si="16"/>
        <v>0</v>
      </c>
      <c r="BH442" s="145">
        <f t="shared" si="17"/>
        <v>0</v>
      </c>
      <c r="BI442" s="145">
        <f t="shared" si="18"/>
        <v>0</v>
      </c>
      <c r="BJ442" s="17" t="s">
        <v>84</v>
      </c>
      <c r="BK442" s="145">
        <f t="shared" si="19"/>
        <v>0</v>
      </c>
      <c r="BL442" s="17" t="s">
        <v>217</v>
      </c>
      <c r="BM442" s="144" t="s">
        <v>2916</v>
      </c>
    </row>
    <row r="443" spans="2:65" s="1" customFormat="1" ht="16.5" customHeight="1">
      <c r="B443" s="32"/>
      <c r="C443" s="170" t="s">
        <v>621</v>
      </c>
      <c r="D443" s="170" t="s">
        <v>327</v>
      </c>
      <c r="E443" s="171" t="s">
        <v>1877</v>
      </c>
      <c r="F443" s="172" t="s">
        <v>1878</v>
      </c>
      <c r="G443" s="173" t="s">
        <v>266</v>
      </c>
      <c r="H443" s="174">
        <v>10</v>
      </c>
      <c r="I443" s="175"/>
      <c r="J443" s="176">
        <f t="shared" si="10"/>
        <v>0</v>
      </c>
      <c r="K443" s="172" t="s">
        <v>1</v>
      </c>
      <c r="L443" s="177"/>
      <c r="M443" s="178" t="s">
        <v>1</v>
      </c>
      <c r="N443" s="179" t="s">
        <v>41</v>
      </c>
      <c r="P443" s="142">
        <f t="shared" si="11"/>
        <v>0</v>
      </c>
      <c r="Q443" s="142">
        <v>0.26200000000000001</v>
      </c>
      <c r="R443" s="142">
        <f t="shared" si="12"/>
        <v>2.62</v>
      </c>
      <c r="S443" s="142">
        <v>0</v>
      </c>
      <c r="T443" s="143">
        <f t="shared" si="13"/>
        <v>0</v>
      </c>
      <c r="AR443" s="144" t="s">
        <v>263</v>
      </c>
      <c r="AT443" s="144" t="s">
        <v>327</v>
      </c>
      <c r="AU443" s="144" t="s">
        <v>86</v>
      </c>
      <c r="AY443" s="17" t="s">
        <v>210</v>
      </c>
      <c r="BE443" s="145">
        <f t="shared" si="14"/>
        <v>0</v>
      </c>
      <c r="BF443" s="145">
        <f t="shared" si="15"/>
        <v>0</v>
      </c>
      <c r="BG443" s="145">
        <f t="shared" si="16"/>
        <v>0</v>
      </c>
      <c r="BH443" s="145">
        <f t="shared" si="17"/>
        <v>0</v>
      </c>
      <c r="BI443" s="145">
        <f t="shared" si="18"/>
        <v>0</v>
      </c>
      <c r="BJ443" s="17" t="s">
        <v>84</v>
      </c>
      <c r="BK443" s="145">
        <f t="shared" si="19"/>
        <v>0</v>
      </c>
      <c r="BL443" s="17" t="s">
        <v>217</v>
      </c>
      <c r="BM443" s="144" t="s">
        <v>2917</v>
      </c>
    </row>
    <row r="444" spans="2:65" s="1" customFormat="1" ht="24.25" customHeight="1">
      <c r="B444" s="32"/>
      <c r="C444" s="133" t="s">
        <v>626</v>
      </c>
      <c r="D444" s="133" t="s">
        <v>212</v>
      </c>
      <c r="E444" s="134" t="s">
        <v>1880</v>
      </c>
      <c r="F444" s="135" t="s">
        <v>1881</v>
      </c>
      <c r="G444" s="136" t="s">
        <v>266</v>
      </c>
      <c r="H444" s="137">
        <v>22</v>
      </c>
      <c r="I444" s="138"/>
      <c r="J444" s="139">
        <f t="shared" si="10"/>
        <v>0</v>
      </c>
      <c r="K444" s="135" t="s">
        <v>1</v>
      </c>
      <c r="L444" s="32"/>
      <c r="M444" s="140" t="s">
        <v>1</v>
      </c>
      <c r="N444" s="141" t="s">
        <v>41</v>
      </c>
      <c r="P444" s="142">
        <f t="shared" si="11"/>
        <v>0</v>
      </c>
      <c r="Q444" s="142">
        <v>9.8899999999999995E-3</v>
      </c>
      <c r="R444" s="142">
        <f t="shared" si="12"/>
        <v>0.21758</v>
      </c>
      <c r="S444" s="142">
        <v>0</v>
      </c>
      <c r="T444" s="143">
        <f t="shared" si="13"/>
        <v>0</v>
      </c>
      <c r="AR444" s="144" t="s">
        <v>217</v>
      </c>
      <c r="AT444" s="144" t="s">
        <v>212</v>
      </c>
      <c r="AU444" s="144" t="s">
        <v>86</v>
      </c>
      <c r="AY444" s="17" t="s">
        <v>210</v>
      </c>
      <c r="BE444" s="145">
        <f t="shared" si="14"/>
        <v>0</v>
      </c>
      <c r="BF444" s="145">
        <f t="shared" si="15"/>
        <v>0</v>
      </c>
      <c r="BG444" s="145">
        <f t="shared" si="16"/>
        <v>0</v>
      </c>
      <c r="BH444" s="145">
        <f t="shared" si="17"/>
        <v>0</v>
      </c>
      <c r="BI444" s="145">
        <f t="shared" si="18"/>
        <v>0</v>
      </c>
      <c r="BJ444" s="17" t="s">
        <v>84</v>
      </c>
      <c r="BK444" s="145">
        <f t="shared" si="19"/>
        <v>0</v>
      </c>
      <c r="BL444" s="17" t="s">
        <v>217</v>
      </c>
      <c r="BM444" s="144" t="s">
        <v>2918</v>
      </c>
    </row>
    <row r="445" spans="2:65" s="1" customFormat="1" ht="16.5" customHeight="1">
      <c r="B445" s="32"/>
      <c r="C445" s="170" t="s">
        <v>632</v>
      </c>
      <c r="D445" s="170" t="s">
        <v>327</v>
      </c>
      <c r="E445" s="171" t="s">
        <v>1883</v>
      </c>
      <c r="F445" s="172" t="s">
        <v>1884</v>
      </c>
      <c r="G445" s="173" t="s">
        <v>266</v>
      </c>
      <c r="H445" s="174">
        <v>22</v>
      </c>
      <c r="I445" s="175"/>
      <c r="J445" s="176">
        <f t="shared" si="10"/>
        <v>0</v>
      </c>
      <c r="K445" s="172" t="s">
        <v>1</v>
      </c>
      <c r="L445" s="177"/>
      <c r="M445" s="178" t="s">
        <v>1</v>
      </c>
      <c r="N445" s="179" t="s">
        <v>41</v>
      </c>
      <c r="P445" s="142">
        <f t="shared" si="11"/>
        <v>0</v>
      </c>
      <c r="Q445" s="142">
        <v>0.52600000000000002</v>
      </c>
      <c r="R445" s="142">
        <f t="shared" si="12"/>
        <v>11.572000000000001</v>
      </c>
      <c r="S445" s="142">
        <v>0</v>
      </c>
      <c r="T445" s="143">
        <f t="shared" si="13"/>
        <v>0</v>
      </c>
      <c r="AR445" s="144" t="s">
        <v>263</v>
      </c>
      <c r="AT445" s="144" t="s">
        <v>327</v>
      </c>
      <c r="AU445" s="144" t="s">
        <v>86</v>
      </c>
      <c r="AY445" s="17" t="s">
        <v>210</v>
      </c>
      <c r="BE445" s="145">
        <f t="shared" si="14"/>
        <v>0</v>
      </c>
      <c r="BF445" s="145">
        <f t="shared" si="15"/>
        <v>0</v>
      </c>
      <c r="BG445" s="145">
        <f t="shared" si="16"/>
        <v>0</v>
      </c>
      <c r="BH445" s="145">
        <f t="shared" si="17"/>
        <v>0</v>
      </c>
      <c r="BI445" s="145">
        <f t="shared" si="18"/>
        <v>0</v>
      </c>
      <c r="BJ445" s="17" t="s">
        <v>84</v>
      </c>
      <c r="BK445" s="145">
        <f t="shared" si="19"/>
        <v>0</v>
      </c>
      <c r="BL445" s="17" t="s">
        <v>217</v>
      </c>
      <c r="BM445" s="144" t="s">
        <v>2919</v>
      </c>
    </row>
    <row r="446" spans="2:65" s="1" customFormat="1" ht="24.25" customHeight="1">
      <c r="B446" s="32"/>
      <c r="C446" s="133" t="s">
        <v>637</v>
      </c>
      <c r="D446" s="133" t="s">
        <v>212</v>
      </c>
      <c r="E446" s="134" t="s">
        <v>1886</v>
      </c>
      <c r="F446" s="135" t="s">
        <v>1887</v>
      </c>
      <c r="G446" s="136" t="s">
        <v>266</v>
      </c>
      <c r="H446" s="137">
        <v>19</v>
      </c>
      <c r="I446" s="138"/>
      <c r="J446" s="139">
        <f t="shared" si="10"/>
        <v>0</v>
      </c>
      <c r="K446" s="135" t="s">
        <v>1</v>
      </c>
      <c r="L446" s="32"/>
      <c r="M446" s="140" t="s">
        <v>1</v>
      </c>
      <c r="N446" s="141" t="s">
        <v>41</v>
      </c>
      <c r="P446" s="142">
        <f t="shared" si="11"/>
        <v>0</v>
      </c>
      <c r="Q446" s="142">
        <v>9.8899999999999995E-3</v>
      </c>
      <c r="R446" s="142">
        <f t="shared" si="12"/>
        <v>0.18790999999999999</v>
      </c>
      <c r="S446" s="142">
        <v>0</v>
      </c>
      <c r="T446" s="143">
        <f t="shared" si="13"/>
        <v>0</v>
      </c>
      <c r="AR446" s="144" t="s">
        <v>217</v>
      </c>
      <c r="AT446" s="144" t="s">
        <v>212</v>
      </c>
      <c r="AU446" s="144" t="s">
        <v>86</v>
      </c>
      <c r="AY446" s="17" t="s">
        <v>210</v>
      </c>
      <c r="BE446" s="145">
        <f t="shared" si="14"/>
        <v>0</v>
      </c>
      <c r="BF446" s="145">
        <f t="shared" si="15"/>
        <v>0</v>
      </c>
      <c r="BG446" s="145">
        <f t="shared" si="16"/>
        <v>0</v>
      </c>
      <c r="BH446" s="145">
        <f t="shared" si="17"/>
        <v>0</v>
      </c>
      <c r="BI446" s="145">
        <f t="shared" si="18"/>
        <v>0</v>
      </c>
      <c r="BJ446" s="17" t="s">
        <v>84</v>
      </c>
      <c r="BK446" s="145">
        <f t="shared" si="19"/>
        <v>0</v>
      </c>
      <c r="BL446" s="17" t="s">
        <v>217</v>
      </c>
      <c r="BM446" s="144" t="s">
        <v>2920</v>
      </c>
    </row>
    <row r="447" spans="2:65" s="1" customFormat="1" ht="21.75" customHeight="1">
      <c r="B447" s="32"/>
      <c r="C447" s="170" t="s">
        <v>641</v>
      </c>
      <c r="D447" s="170" t="s">
        <v>327</v>
      </c>
      <c r="E447" s="171" t="s">
        <v>1889</v>
      </c>
      <c r="F447" s="172" t="s">
        <v>1890</v>
      </c>
      <c r="G447" s="173" t="s">
        <v>266</v>
      </c>
      <c r="H447" s="174">
        <v>19</v>
      </c>
      <c r="I447" s="175"/>
      <c r="J447" s="176">
        <f t="shared" si="10"/>
        <v>0</v>
      </c>
      <c r="K447" s="172" t="s">
        <v>1</v>
      </c>
      <c r="L447" s="177"/>
      <c r="M447" s="178" t="s">
        <v>1</v>
      </c>
      <c r="N447" s="179" t="s">
        <v>41</v>
      </c>
      <c r="P447" s="142">
        <f t="shared" si="11"/>
        <v>0</v>
      </c>
      <c r="Q447" s="142">
        <v>1.0129999999999999</v>
      </c>
      <c r="R447" s="142">
        <f t="shared" si="12"/>
        <v>19.247</v>
      </c>
      <c r="S447" s="142">
        <v>0</v>
      </c>
      <c r="T447" s="143">
        <f t="shared" si="13"/>
        <v>0</v>
      </c>
      <c r="AR447" s="144" t="s">
        <v>263</v>
      </c>
      <c r="AT447" s="144" t="s">
        <v>327</v>
      </c>
      <c r="AU447" s="144" t="s">
        <v>86</v>
      </c>
      <c r="AY447" s="17" t="s">
        <v>210</v>
      </c>
      <c r="BE447" s="145">
        <f t="shared" si="14"/>
        <v>0</v>
      </c>
      <c r="BF447" s="145">
        <f t="shared" si="15"/>
        <v>0</v>
      </c>
      <c r="BG447" s="145">
        <f t="shared" si="16"/>
        <v>0</v>
      </c>
      <c r="BH447" s="145">
        <f t="shared" si="17"/>
        <v>0</v>
      </c>
      <c r="BI447" s="145">
        <f t="shared" si="18"/>
        <v>0</v>
      </c>
      <c r="BJ447" s="17" t="s">
        <v>84</v>
      </c>
      <c r="BK447" s="145">
        <f t="shared" si="19"/>
        <v>0</v>
      </c>
      <c r="BL447" s="17" t="s">
        <v>217</v>
      </c>
      <c r="BM447" s="144" t="s">
        <v>2921</v>
      </c>
    </row>
    <row r="448" spans="2:65" s="1" customFormat="1" ht="24.25" customHeight="1">
      <c r="B448" s="32"/>
      <c r="C448" s="133" t="s">
        <v>645</v>
      </c>
      <c r="D448" s="133" t="s">
        <v>212</v>
      </c>
      <c r="E448" s="134" t="s">
        <v>1910</v>
      </c>
      <c r="F448" s="135" t="s">
        <v>1911</v>
      </c>
      <c r="G448" s="136" t="s">
        <v>266</v>
      </c>
      <c r="H448" s="137">
        <v>31</v>
      </c>
      <c r="I448" s="138"/>
      <c r="J448" s="139">
        <f t="shared" si="10"/>
        <v>0</v>
      </c>
      <c r="K448" s="135" t="s">
        <v>1</v>
      </c>
      <c r="L448" s="32"/>
      <c r="M448" s="140" t="s">
        <v>1</v>
      </c>
      <c r="N448" s="141" t="s">
        <v>41</v>
      </c>
      <c r="P448" s="142">
        <f t="shared" si="11"/>
        <v>0</v>
      </c>
      <c r="Q448" s="142">
        <v>1.218E-2</v>
      </c>
      <c r="R448" s="142">
        <f t="shared" si="12"/>
        <v>0.37757999999999997</v>
      </c>
      <c r="S448" s="142">
        <v>0</v>
      </c>
      <c r="T448" s="143">
        <f t="shared" si="13"/>
        <v>0</v>
      </c>
      <c r="AR448" s="144" t="s">
        <v>217</v>
      </c>
      <c r="AT448" s="144" t="s">
        <v>212</v>
      </c>
      <c r="AU448" s="144" t="s">
        <v>86</v>
      </c>
      <c r="AY448" s="17" t="s">
        <v>210</v>
      </c>
      <c r="BE448" s="145">
        <f t="shared" si="14"/>
        <v>0</v>
      </c>
      <c r="BF448" s="145">
        <f t="shared" si="15"/>
        <v>0</v>
      </c>
      <c r="BG448" s="145">
        <f t="shared" si="16"/>
        <v>0</v>
      </c>
      <c r="BH448" s="145">
        <f t="shared" si="17"/>
        <v>0</v>
      </c>
      <c r="BI448" s="145">
        <f t="shared" si="18"/>
        <v>0</v>
      </c>
      <c r="BJ448" s="17" t="s">
        <v>84</v>
      </c>
      <c r="BK448" s="145">
        <f t="shared" si="19"/>
        <v>0</v>
      </c>
      <c r="BL448" s="17" t="s">
        <v>217</v>
      </c>
      <c r="BM448" s="144" t="s">
        <v>2922</v>
      </c>
    </row>
    <row r="449" spans="2:65" s="1" customFormat="1" ht="24.25" customHeight="1">
      <c r="B449" s="32"/>
      <c r="C449" s="170" t="s">
        <v>650</v>
      </c>
      <c r="D449" s="170" t="s">
        <v>327</v>
      </c>
      <c r="E449" s="171" t="s">
        <v>1913</v>
      </c>
      <c r="F449" s="172" t="s">
        <v>1914</v>
      </c>
      <c r="G449" s="173" t="s">
        <v>266</v>
      </c>
      <c r="H449" s="174">
        <v>31</v>
      </c>
      <c r="I449" s="175"/>
      <c r="J449" s="176">
        <f t="shared" si="10"/>
        <v>0</v>
      </c>
      <c r="K449" s="172" t="s">
        <v>1</v>
      </c>
      <c r="L449" s="177"/>
      <c r="M449" s="178" t="s">
        <v>1</v>
      </c>
      <c r="N449" s="179" t="s">
        <v>41</v>
      </c>
      <c r="P449" s="142">
        <f t="shared" si="11"/>
        <v>0</v>
      </c>
      <c r="Q449" s="142">
        <v>0.58499999999999996</v>
      </c>
      <c r="R449" s="142">
        <f t="shared" si="12"/>
        <v>18.134999999999998</v>
      </c>
      <c r="S449" s="142">
        <v>0</v>
      </c>
      <c r="T449" s="143">
        <f t="shared" si="13"/>
        <v>0</v>
      </c>
      <c r="AR449" s="144" t="s">
        <v>263</v>
      </c>
      <c r="AT449" s="144" t="s">
        <v>327</v>
      </c>
      <c r="AU449" s="144" t="s">
        <v>86</v>
      </c>
      <c r="AY449" s="17" t="s">
        <v>210</v>
      </c>
      <c r="BE449" s="145">
        <f t="shared" si="14"/>
        <v>0</v>
      </c>
      <c r="BF449" s="145">
        <f t="shared" si="15"/>
        <v>0</v>
      </c>
      <c r="BG449" s="145">
        <f t="shared" si="16"/>
        <v>0</v>
      </c>
      <c r="BH449" s="145">
        <f t="shared" si="17"/>
        <v>0</v>
      </c>
      <c r="BI449" s="145">
        <f t="shared" si="18"/>
        <v>0</v>
      </c>
      <c r="BJ449" s="17" t="s">
        <v>84</v>
      </c>
      <c r="BK449" s="145">
        <f t="shared" si="19"/>
        <v>0</v>
      </c>
      <c r="BL449" s="17" t="s">
        <v>217</v>
      </c>
      <c r="BM449" s="144" t="s">
        <v>2923</v>
      </c>
    </row>
    <row r="450" spans="2:65" s="1" customFormat="1" ht="24.25" customHeight="1">
      <c r="B450" s="32"/>
      <c r="C450" s="170" t="s">
        <v>654</v>
      </c>
      <c r="D450" s="170" t="s">
        <v>327</v>
      </c>
      <c r="E450" s="171" t="s">
        <v>1916</v>
      </c>
      <c r="F450" s="172" t="s">
        <v>1917</v>
      </c>
      <c r="G450" s="173" t="s">
        <v>266</v>
      </c>
      <c r="H450" s="174">
        <v>79</v>
      </c>
      <c r="I450" s="175"/>
      <c r="J450" s="176">
        <f t="shared" si="10"/>
        <v>0</v>
      </c>
      <c r="K450" s="172" t="s">
        <v>1</v>
      </c>
      <c r="L450" s="177"/>
      <c r="M450" s="178" t="s">
        <v>1</v>
      </c>
      <c r="N450" s="179" t="s">
        <v>41</v>
      </c>
      <c r="P450" s="142">
        <f t="shared" si="11"/>
        <v>0</v>
      </c>
      <c r="Q450" s="142">
        <v>2E-3</v>
      </c>
      <c r="R450" s="142">
        <f t="shared" si="12"/>
        <v>0.158</v>
      </c>
      <c r="S450" s="142">
        <v>0</v>
      </c>
      <c r="T450" s="143">
        <f t="shared" si="13"/>
        <v>0</v>
      </c>
      <c r="AR450" s="144" t="s">
        <v>263</v>
      </c>
      <c r="AT450" s="144" t="s">
        <v>327</v>
      </c>
      <c r="AU450" s="144" t="s">
        <v>86</v>
      </c>
      <c r="AY450" s="17" t="s">
        <v>210</v>
      </c>
      <c r="BE450" s="145">
        <f t="shared" si="14"/>
        <v>0</v>
      </c>
      <c r="BF450" s="145">
        <f t="shared" si="15"/>
        <v>0</v>
      </c>
      <c r="BG450" s="145">
        <f t="shared" si="16"/>
        <v>0</v>
      </c>
      <c r="BH450" s="145">
        <f t="shared" si="17"/>
        <v>0</v>
      </c>
      <c r="BI450" s="145">
        <f t="shared" si="18"/>
        <v>0</v>
      </c>
      <c r="BJ450" s="17" t="s">
        <v>84</v>
      </c>
      <c r="BK450" s="145">
        <f t="shared" si="19"/>
        <v>0</v>
      </c>
      <c r="BL450" s="17" t="s">
        <v>217</v>
      </c>
      <c r="BM450" s="144" t="s">
        <v>2924</v>
      </c>
    </row>
    <row r="451" spans="2:65" s="1" customFormat="1" ht="24.25" customHeight="1">
      <c r="B451" s="32"/>
      <c r="C451" s="133" t="s">
        <v>658</v>
      </c>
      <c r="D451" s="133" t="s">
        <v>212</v>
      </c>
      <c r="E451" s="134" t="s">
        <v>1937</v>
      </c>
      <c r="F451" s="135" t="s">
        <v>1938</v>
      </c>
      <c r="G451" s="136" t="s">
        <v>266</v>
      </c>
      <c r="H451" s="137">
        <v>3</v>
      </c>
      <c r="I451" s="138"/>
      <c r="J451" s="139">
        <f t="shared" si="10"/>
        <v>0</v>
      </c>
      <c r="K451" s="135" t="s">
        <v>1</v>
      </c>
      <c r="L451" s="32"/>
      <c r="M451" s="140" t="s">
        <v>1</v>
      </c>
      <c r="N451" s="141" t="s">
        <v>41</v>
      </c>
      <c r="P451" s="142">
        <f t="shared" si="11"/>
        <v>0</v>
      </c>
      <c r="Q451" s="142">
        <v>9.8899999999999995E-3</v>
      </c>
      <c r="R451" s="142">
        <f t="shared" si="12"/>
        <v>2.9669999999999998E-2</v>
      </c>
      <c r="S451" s="142">
        <v>0</v>
      </c>
      <c r="T451" s="143">
        <f t="shared" si="13"/>
        <v>0</v>
      </c>
      <c r="AR451" s="144" t="s">
        <v>217</v>
      </c>
      <c r="AT451" s="144" t="s">
        <v>212</v>
      </c>
      <c r="AU451" s="144" t="s">
        <v>86</v>
      </c>
      <c r="AY451" s="17" t="s">
        <v>210</v>
      </c>
      <c r="BE451" s="145">
        <f t="shared" si="14"/>
        <v>0</v>
      </c>
      <c r="BF451" s="145">
        <f t="shared" si="15"/>
        <v>0</v>
      </c>
      <c r="BG451" s="145">
        <f t="shared" si="16"/>
        <v>0</v>
      </c>
      <c r="BH451" s="145">
        <f t="shared" si="17"/>
        <v>0</v>
      </c>
      <c r="BI451" s="145">
        <f t="shared" si="18"/>
        <v>0</v>
      </c>
      <c r="BJ451" s="17" t="s">
        <v>84</v>
      </c>
      <c r="BK451" s="145">
        <f t="shared" si="19"/>
        <v>0</v>
      </c>
      <c r="BL451" s="17" t="s">
        <v>217</v>
      </c>
      <c r="BM451" s="144" t="s">
        <v>2925</v>
      </c>
    </row>
    <row r="452" spans="2:65" s="1" customFormat="1" ht="24.25" customHeight="1">
      <c r="B452" s="32"/>
      <c r="C452" s="170" t="s">
        <v>664</v>
      </c>
      <c r="D452" s="170" t="s">
        <v>327</v>
      </c>
      <c r="E452" s="171" t="s">
        <v>1940</v>
      </c>
      <c r="F452" s="172" t="s">
        <v>1941</v>
      </c>
      <c r="G452" s="173" t="s">
        <v>266</v>
      </c>
      <c r="H452" s="174">
        <v>3</v>
      </c>
      <c r="I452" s="175"/>
      <c r="J452" s="176">
        <f t="shared" si="10"/>
        <v>0</v>
      </c>
      <c r="K452" s="172" t="s">
        <v>1</v>
      </c>
      <c r="L452" s="177"/>
      <c r="M452" s="178" t="s">
        <v>1</v>
      </c>
      <c r="N452" s="179" t="s">
        <v>41</v>
      </c>
      <c r="P452" s="142">
        <f t="shared" si="11"/>
        <v>0</v>
      </c>
      <c r="Q452" s="142">
        <v>0.48399999999999999</v>
      </c>
      <c r="R452" s="142">
        <f t="shared" si="12"/>
        <v>1.452</v>
      </c>
      <c r="S452" s="142">
        <v>0</v>
      </c>
      <c r="T452" s="143">
        <f t="shared" si="13"/>
        <v>0</v>
      </c>
      <c r="AR452" s="144" t="s">
        <v>263</v>
      </c>
      <c r="AT452" s="144" t="s">
        <v>327</v>
      </c>
      <c r="AU452" s="144" t="s">
        <v>86</v>
      </c>
      <c r="AY452" s="17" t="s">
        <v>210</v>
      </c>
      <c r="BE452" s="145">
        <f t="shared" si="14"/>
        <v>0</v>
      </c>
      <c r="BF452" s="145">
        <f t="shared" si="15"/>
        <v>0</v>
      </c>
      <c r="BG452" s="145">
        <f t="shared" si="16"/>
        <v>0</v>
      </c>
      <c r="BH452" s="145">
        <f t="shared" si="17"/>
        <v>0</v>
      </c>
      <c r="BI452" s="145">
        <f t="shared" si="18"/>
        <v>0</v>
      </c>
      <c r="BJ452" s="17" t="s">
        <v>84</v>
      </c>
      <c r="BK452" s="145">
        <f t="shared" si="19"/>
        <v>0</v>
      </c>
      <c r="BL452" s="17" t="s">
        <v>217</v>
      </c>
      <c r="BM452" s="144" t="s">
        <v>2926</v>
      </c>
    </row>
    <row r="453" spans="2:65" s="1" customFormat="1" ht="44.25" customHeight="1">
      <c r="B453" s="32"/>
      <c r="C453" s="133" t="s">
        <v>668</v>
      </c>
      <c r="D453" s="133" t="s">
        <v>212</v>
      </c>
      <c r="E453" s="134" t="s">
        <v>1974</v>
      </c>
      <c r="F453" s="135" t="s">
        <v>1975</v>
      </c>
      <c r="G453" s="136" t="s">
        <v>266</v>
      </c>
      <c r="H453" s="137">
        <v>1</v>
      </c>
      <c r="I453" s="138"/>
      <c r="J453" s="139">
        <f t="shared" si="10"/>
        <v>0</v>
      </c>
      <c r="K453" s="135" t="s">
        <v>1</v>
      </c>
      <c r="L453" s="32"/>
      <c r="M453" s="140" t="s">
        <v>1</v>
      </c>
      <c r="N453" s="141" t="s">
        <v>41</v>
      </c>
      <c r="P453" s="142">
        <f t="shared" si="11"/>
        <v>0</v>
      </c>
      <c r="Q453" s="142">
        <v>2.2558199999999999</v>
      </c>
      <c r="R453" s="142">
        <f t="shared" si="12"/>
        <v>2.2558199999999999</v>
      </c>
      <c r="S453" s="142">
        <v>0</v>
      </c>
      <c r="T453" s="143">
        <f t="shared" si="13"/>
        <v>0</v>
      </c>
      <c r="AR453" s="144" t="s">
        <v>217</v>
      </c>
      <c r="AT453" s="144" t="s">
        <v>212</v>
      </c>
      <c r="AU453" s="144" t="s">
        <v>86</v>
      </c>
      <c r="AY453" s="17" t="s">
        <v>210</v>
      </c>
      <c r="BE453" s="145">
        <f t="shared" si="14"/>
        <v>0</v>
      </c>
      <c r="BF453" s="145">
        <f t="shared" si="15"/>
        <v>0</v>
      </c>
      <c r="BG453" s="145">
        <f t="shared" si="16"/>
        <v>0</v>
      </c>
      <c r="BH453" s="145">
        <f t="shared" si="17"/>
        <v>0</v>
      </c>
      <c r="BI453" s="145">
        <f t="shared" si="18"/>
        <v>0</v>
      </c>
      <c r="BJ453" s="17" t="s">
        <v>84</v>
      </c>
      <c r="BK453" s="145">
        <f t="shared" si="19"/>
        <v>0</v>
      </c>
      <c r="BL453" s="17" t="s">
        <v>217</v>
      </c>
      <c r="BM453" s="144" t="s">
        <v>2927</v>
      </c>
    </row>
    <row r="454" spans="2:65" s="1" customFormat="1" ht="24.25" customHeight="1">
      <c r="B454" s="32"/>
      <c r="C454" s="133" t="s">
        <v>672</v>
      </c>
      <c r="D454" s="133" t="s">
        <v>212</v>
      </c>
      <c r="E454" s="134" t="s">
        <v>1977</v>
      </c>
      <c r="F454" s="135" t="s">
        <v>1978</v>
      </c>
      <c r="G454" s="136" t="s">
        <v>215</v>
      </c>
      <c r="H454" s="137">
        <v>1.752</v>
      </c>
      <c r="I454" s="138"/>
      <c r="J454" s="139">
        <f t="shared" si="10"/>
        <v>0</v>
      </c>
      <c r="K454" s="135" t="s">
        <v>1</v>
      </c>
      <c r="L454" s="32"/>
      <c r="M454" s="140" t="s">
        <v>1</v>
      </c>
      <c r="N454" s="141" t="s">
        <v>41</v>
      </c>
      <c r="P454" s="142">
        <f t="shared" si="11"/>
        <v>0</v>
      </c>
      <c r="Q454" s="142">
        <v>1.1769999999999999E-2</v>
      </c>
      <c r="R454" s="142">
        <f t="shared" si="12"/>
        <v>2.062104E-2</v>
      </c>
      <c r="S454" s="142">
        <v>0</v>
      </c>
      <c r="T454" s="143">
        <f t="shared" si="13"/>
        <v>0</v>
      </c>
      <c r="AR454" s="144" t="s">
        <v>217</v>
      </c>
      <c r="AT454" s="144" t="s">
        <v>212</v>
      </c>
      <c r="AU454" s="144" t="s">
        <v>86</v>
      </c>
      <c r="AY454" s="17" t="s">
        <v>210</v>
      </c>
      <c r="BE454" s="145">
        <f t="shared" si="14"/>
        <v>0</v>
      </c>
      <c r="BF454" s="145">
        <f t="shared" si="15"/>
        <v>0</v>
      </c>
      <c r="BG454" s="145">
        <f t="shared" si="16"/>
        <v>0</v>
      </c>
      <c r="BH454" s="145">
        <f t="shared" si="17"/>
        <v>0</v>
      </c>
      <c r="BI454" s="145">
        <f t="shared" si="18"/>
        <v>0</v>
      </c>
      <c r="BJ454" s="17" t="s">
        <v>84</v>
      </c>
      <c r="BK454" s="145">
        <f t="shared" si="19"/>
        <v>0</v>
      </c>
      <c r="BL454" s="17" t="s">
        <v>217</v>
      </c>
      <c r="BM454" s="144" t="s">
        <v>2928</v>
      </c>
    </row>
    <row r="455" spans="2:65" s="13" customFormat="1">
      <c r="B455" s="156"/>
      <c r="D455" s="146" t="s">
        <v>221</v>
      </c>
      <c r="E455" s="157" t="s">
        <v>1</v>
      </c>
      <c r="F455" s="158" t="s">
        <v>2929</v>
      </c>
      <c r="H455" s="159">
        <v>1.752</v>
      </c>
      <c r="I455" s="160"/>
      <c r="L455" s="156"/>
      <c r="M455" s="161"/>
      <c r="T455" s="162"/>
      <c r="AT455" s="157" t="s">
        <v>221</v>
      </c>
      <c r="AU455" s="157" t="s">
        <v>86</v>
      </c>
      <c r="AV455" s="13" t="s">
        <v>86</v>
      </c>
      <c r="AW455" s="13" t="s">
        <v>32</v>
      </c>
      <c r="AX455" s="13" t="s">
        <v>76</v>
      </c>
      <c r="AY455" s="157" t="s">
        <v>210</v>
      </c>
    </row>
    <row r="456" spans="2:65" s="14" customFormat="1">
      <c r="B456" s="163"/>
      <c r="D456" s="146" t="s">
        <v>221</v>
      </c>
      <c r="E456" s="164" t="s">
        <v>1</v>
      </c>
      <c r="F456" s="165" t="s">
        <v>224</v>
      </c>
      <c r="H456" s="166">
        <v>1.752</v>
      </c>
      <c r="I456" s="167"/>
      <c r="L456" s="163"/>
      <c r="M456" s="168"/>
      <c r="T456" s="169"/>
      <c r="AT456" s="164" t="s">
        <v>221</v>
      </c>
      <c r="AU456" s="164" t="s">
        <v>86</v>
      </c>
      <c r="AV456" s="14" t="s">
        <v>217</v>
      </c>
      <c r="AW456" s="14" t="s">
        <v>32</v>
      </c>
      <c r="AX456" s="14" t="s">
        <v>84</v>
      </c>
      <c r="AY456" s="164" t="s">
        <v>210</v>
      </c>
    </row>
    <row r="457" spans="2:65" s="1" customFormat="1" ht="21.75" customHeight="1">
      <c r="B457" s="32"/>
      <c r="C457" s="133" t="s">
        <v>676</v>
      </c>
      <c r="D457" s="133" t="s">
        <v>212</v>
      </c>
      <c r="E457" s="134" t="s">
        <v>2018</v>
      </c>
      <c r="F457" s="135" t="s">
        <v>2019</v>
      </c>
      <c r="G457" s="136" t="s">
        <v>240</v>
      </c>
      <c r="H457" s="137">
        <v>1050.2</v>
      </c>
      <c r="I457" s="138"/>
      <c r="J457" s="139">
        <f t="shared" ref="J457:J480" si="20">ROUND(I457*H457,2)</f>
        <v>0</v>
      </c>
      <c r="K457" s="135" t="s">
        <v>1</v>
      </c>
      <c r="L457" s="32"/>
      <c r="M457" s="140" t="s">
        <v>1</v>
      </c>
      <c r="N457" s="141" t="s">
        <v>41</v>
      </c>
      <c r="P457" s="142">
        <f t="shared" ref="P457:P480" si="21">O457*H457</f>
        <v>0</v>
      </c>
      <c r="Q457" s="142">
        <v>9.0000000000000006E-5</v>
      </c>
      <c r="R457" s="142">
        <f t="shared" ref="R457:R480" si="22">Q457*H457</f>
        <v>9.4518000000000005E-2</v>
      </c>
      <c r="S457" s="142">
        <v>0</v>
      </c>
      <c r="T457" s="143">
        <f t="shared" ref="T457:T480" si="23">S457*H457</f>
        <v>0</v>
      </c>
      <c r="AR457" s="144" t="s">
        <v>217</v>
      </c>
      <c r="AT457" s="144" t="s">
        <v>212</v>
      </c>
      <c r="AU457" s="144" t="s">
        <v>86</v>
      </c>
      <c r="AY457" s="17" t="s">
        <v>210</v>
      </c>
      <c r="BE457" s="145">
        <f t="shared" ref="BE457:BE480" si="24">IF(N457="základní",J457,0)</f>
        <v>0</v>
      </c>
      <c r="BF457" s="145">
        <f t="shared" ref="BF457:BF480" si="25">IF(N457="snížená",J457,0)</f>
        <v>0</v>
      </c>
      <c r="BG457" s="145">
        <f t="shared" ref="BG457:BG480" si="26">IF(N457="zákl. přenesená",J457,0)</f>
        <v>0</v>
      </c>
      <c r="BH457" s="145">
        <f t="shared" ref="BH457:BH480" si="27">IF(N457="sníž. přenesená",J457,0)</f>
        <v>0</v>
      </c>
      <c r="BI457" s="145">
        <f t="shared" ref="BI457:BI480" si="28">IF(N457="nulová",J457,0)</f>
        <v>0</v>
      </c>
      <c r="BJ457" s="17" t="s">
        <v>84</v>
      </c>
      <c r="BK457" s="145">
        <f t="shared" ref="BK457:BK480" si="29">ROUND(I457*H457,2)</f>
        <v>0</v>
      </c>
      <c r="BL457" s="17" t="s">
        <v>217</v>
      </c>
      <c r="BM457" s="144" t="s">
        <v>2930</v>
      </c>
    </row>
    <row r="458" spans="2:65" s="1" customFormat="1" ht="37.9" customHeight="1">
      <c r="B458" s="32"/>
      <c r="C458" s="133" t="s">
        <v>680</v>
      </c>
      <c r="D458" s="133" t="s">
        <v>212</v>
      </c>
      <c r="E458" s="134" t="s">
        <v>1995</v>
      </c>
      <c r="F458" s="135" t="s">
        <v>1996</v>
      </c>
      <c r="G458" s="136" t="s">
        <v>266</v>
      </c>
      <c r="H458" s="137">
        <v>10</v>
      </c>
      <c r="I458" s="138"/>
      <c r="J458" s="139">
        <f t="shared" si="20"/>
        <v>0</v>
      </c>
      <c r="K458" s="135" t="s">
        <v>1</v>
      </c>
      <c r="L458" s="32"/>
      <c r="M458" s="140" t="s">
        <v>1</v>
      </c>
      <c r="N458" s="141" t="s">
        <v>41</v>
      </c>
      <c r="P458" s="142">
        <f t="shared" si="21"/>
        <v>0</v>
      </c>
      <c r="Q458" s="142">
        <v>0.09</v>
      </c>
      <c r="R458" s="142">
        <f t="shared" si="22"/>
        <v>0.89999999999999991</v>
      </c>
      <c r="S458" s="142">
        <v>0</v>
      </c>
      <c r="T458" s="143">
        <f t="shared" si="23"/>
        <v>0</v>
      </c>
      <c r="AR458" s="144" t="s">
        <v>217</v>
      </c>
      <c r="AT458" s="144" t="s">
        <v>212</v>
      </c>
      <c r="AU458" s="144" t="s">
        <v>86</v>
      </c>
      <c r="AY458" s="17" t="s">
        <v>210</v>
      </c>
      <c r="BE458" s="145">
        <f t="shared" si="24"/>
        <v>0</v>
      </c>
      <c r="BF458" s="145">
        <f t="shared" si="25"/>
        <v>0</v>
      </c>
      <c r="BG458" s="145">
        <f t="shared" si="26"/>
        <v>0</v>
      </c>
      <c r="BH458" s="145">
        <f t="shared" si="27"/>
        <v>0</v>
      </c>
      <c r="BI458" s="145">
        <f t="shared" si="28"/>
        <v>0</v>
      </c>
      <c r="BJ458" s="17" t="s">
        <v>84</v>
      </c>
      <c r="BK458" s="145">
        <f t="shared" si="29"/>
        <v>0</v>
      </c>
      <c r="BL458" s="17" t="s">
        <v>217</v>
      </c>
      <c r="BM458" s="144" t="s">
        <v>2931</v>
      </c>
    </row>
    <row r="459" spans="2:65" s="1" customFormat="1" ht="24.25" customHeight="1">
      <c r="B459" s="32"/>
      <c r="C459" s="170" t="s">
        <v>685</v>
      </c>
      <c r="D459" s="170" t="s">
        <v>327</v>
      </c>
      <c r="E459" s="171" t="s">
        <v>1998</v>
      </c>
      <c r="F459" s="172" t="s">
        <v>1999</v>
      </c>
      <c r="G459" s="173" t="s">
        <v>266</v>
      </c>
      <c r="H459" s="174">
        <v>3</v>
      </c>
      <c r="I459" s="175"/>
      <c r="J459" s="176">
        <f t="shared" si="20"/>
        <v>0</v>
      </c>
      <c r="K459" s="172" t="s">
        <v>1</v>
      </c>
      <c r="L459" s="177"/>
      <c r="M459" s="178" t="s">
        <v>1</v>
      </c>
      <c r="N459" s="179" t="s">
        <v>41</v>
      </c>
      <c r="P459" s="142">
        <f t="shared" si="21"/>
        <v>0</v>
      </c>
      <c r="Q459" s="142">
        <v>9.9000000000000005E-2</v>
      </c>
      <c r="R459" s="142">
        <f t="shared" si="22"/>
        <v>0.29700000000000004</v>
      </c>
      <c r="S459" s="142">
        <v>0</v>
      </c>
      <c r="T459" s="143">
        <f t="shared" si="23"/>
        <v>0</v>
      </c>
      <c r="AR459" s="144" t="s">
        <v>263</v>
      </c>
      <c r="AT459" s="144" t="s">
        <v>327</v>
      </c>
      <c r="AU459" s="144" t="s">
        <v>86</v>
      </c>
      <c r="AY459" s="17" t="s">
        <v>210</v>
      </c>
      <c r="BE459" s="145">
        <f t="shared" si="24"/>
        <v>0</v>
      </c>
      <c r="BF459" s="145">
        <f t="shared" si="25"/>
        <v>0</v>
      </c>
      <c r="BG459" s="145">
        <f t="shared" si="26"/>
        <v>0</v>
      </c>
      <c r="BH459" s="145">
        <f t="shared" si="27"/>
        <v>0</v>
      </c>
      <c r="BI459" s="145">
        <f t="shared" si="28"/>
        <v>0</v>
      </c>
      <c r="BJ459" s="17" t="s">
        <v>84</v>
      </c>
      <c r="BK459" s="145">
        <f t="shared" si="29"/>
        <v>0</v>
      </c>
      <c r="BL459" s="17" t="s">
        <v>217</v>
      </c>
      <c r="BM459" s="144" t="s">
        <v>2932</v>
      </c>
    </row>
    <row r="460" spans="2:65" s="1" customFormat="1" ht="24.25" customHeight="1">
      <c r="B460" s="32"/>
      <c r="C460" s="170" t="s">
        <v>689</v>
      </c>
      <c r="D460" s="170" t="s">
        <v>327</v>
      </c>
      <c r="E460" s="171" t="s">
        <v>2002</v>
      </c>
      <c r="F460" s="172" t="s">
        <v>2003</v>
      </c>
      <c r="G460" s="173" t="s">
        <v>266</v>
      </c>
      <c r="H460" s="174">
        <v>2</v>
      </c>
      <c r="I460" s="175"/>
      <c r="J460" s="176">
        <f t="shared" si="20"/>
        <v>0</v>
      </c>
      <c r="K460" s="172" t="s">
        <v>1</v>
      </c>
      <c r="L460" s="177"/>
      <c r="M460" s="178" t="s">
        <v>1</v>
      </c>
      <c r="N460" s="179" t="s">
        <v>41</v>
      </c>
      <c r="P460" s="142">
        <f t="shared" si="21"/>
        <v>0</v>
      </c>
      <c r="Q460" s="142">
        <v>0.156</v>
      </c>
      <c r="R460" s="142">
        <f t="shared" si="22"/>
        <v>0.312</v>
      </c>
      <c r="S460" s="142">
        <v>0</v>
      </c>
      <c r="T460" s="143">
        <f t="shared" si="23"/>
        <v>0</v>
      </c>
      <c r="AR460" s="144" t="s">
        <v>263</v>
      </c>
      <c r="AT460" s="144" t="s">
        <v>327</v>
      </c>
      <c r="AU460" s="144" t="s">
        <v>86</v>
      </c>
      <c r="AY460" s="17" t="s">
        <v>210</v>
      </c>
      <c r="BE460" s="145">
        <f t="shared" si="24"/>
        <v>0</v>
      </c>
      <c r="BF460" s="145">
        <f t="shared" si="25"/>
        <v>0</v>
      </c>
      <c r="BG460" s="145">
        <f t="shared" si="26"/>
        <v>0</v>
      </c>
      <c r="BH460" s="145">
        <f t="shared" si="27"/>
        <v>0</v>
      </c>
      <c r="BI460" s="145">
        <f t="shared" si="28"/>
        <v>0</v>
      </c>
      <c r="BJ460" s="17" t="s">
        <v>84</v>
      </c>
      <c r="BK460" s="145">
        <f t="shared" si="29"/>
        <v>0</v>
      </c>
      <c r="BL460" s="17" t="s">
        <v>217</v>
      </c>
      <c r="BM460" s="144" t="s">
        <v>2933</v>
      </c>
    </row>
    <row r="461" spans="2:65" s="1" customFormat="1" ht="24.25" customHeight="1">
      <c r="B461" s="32"/>
      <c r="C461" s="170" t="s">
        <v>694</v>
      </c>
      <c r="D461" s="170" t="s">
        <v>327</v>
      </c>
      <c r="E461" s="171" t="s">
        <v>2934</v>
      </c>
      <c r="F461" s="172" t="s">
        <v>2935</v>
      </c>
      <c r="G461" s="173" t="s">
        <v>266</v>
      </c>
      <c r="H461" s="174">
        <v>2</v>
      </c>
      <c r="I461" s="175"/>
      <c r="J461" s="176">
        <f t="shared" si="20"/>
        <v>0</v>
      </c>
      <c r="K461" s="172" t="s">
        <v>1</v>
      </c>
      <c r="L461" s="177"/>
      <c r="M461" s="178" t="s">
        <v>1</v>
      </c>
      <c r="N461" s="179" t="s">
        <v>41</v>
      </c>
      <c r="P461" s="142">
        <f t="shared" si="21"/>
        <v>0</v>
      </c>
      <c r="Q461" s="142">
        <v>4.5999999999999999E-2</v>
      </c>
      <c r="R461" s="142">
        <f t="shared" si="22"/>
        <v>9.1999999999999998E-2</v>
      </c>
      <c r="S461" s="142">
        <v>0</v>
      </c>
      <c r="T461" s="143">
        <f t="shared" si="23"/>
        <v>0</v>
      </c>
      <c r="AR461" s="144" t="s">
        <v>263</v>
      </c>
      <c r="AT461" s="144" t="s">
        <v>327</v>
      </c>
      <c r="AU461" s="144" t="s">
        <v>86</v>
      </c>
      <c r="AY461" s="17" t="s">
        <v>210</v>
      </c>
      <c r="BE461" s="145">
        <f t="shared" si="24"/>
        <v>0</v>
      </c>
      <c r="BF461" s="145">
        <f t="shared" si="25"/>
        <v>0</v>
      </c>
      <c r="BG461" s="145">
        <f t="shared" si="26"/>
        <v>0</v>
      </c>
      <c r="BH461" s="145">
        <f t="shared" si="27"/>
        <v>0</v>
      </c>
      <c r="BI461" s="145">
        <f t="shared" si="28"/>
        <v>0</v>
      </c>
      <c r="BJ461" s="17" t="s">
        <v>84</v>
      </c>
      <c r="BK461" s="145">
        <f t="shared" si="29"/>
        <v>0</v>
      </c>
      <c r="BL461" s="17" t="s">
        <v>217</v>
      </c>
      <c r="BM461" s="144" t="s">
        <v>2936</v>
      </c>
    </row>
    <row r="462" spans="2:65" s="1" customFormat="1" ht="24.25" customHeight="1">
      <c r="B462" s="32"/>
      <c r="C462" s="170" t="s">
        <v>698</v>
      </c>
      <c r="D462" s="170" t="s">
        <v>327</v>
      </c>
      <c r="E462" s="171" t="s">
        <v>2937</v>
      </c>
      <c r="F462" s="172" t="s">
        <v>2938</v>
      </c>
      <c r="G462" s="173" t="s">
        <v>266</v>
      </c>
      <c r="H462" s="174">
        <v>1</v>
      </c>
      <c r="I462" s="175"/>
      <c r="J462" s="176">
        <f t="shared" si="20"/>
        <v>0</v>
      </c>
      <c r="K462" s="172" t="s">
        <v>1</v>
      </c>
      <c r="L462" s="177"/>
      <c r="M462" s="178" t="s">
        <v>1</v>
      </c>
      <c r="N462" s="179" t="s">
        <v>41</v>
      </c>
      <c r="P462" s="142">
        <f t="shared" si="21"/>
        <v>0</v>
      </c>
      <c r="Q462" s="142">
        <v>5.6300000000000003E-2</v>
      </c>
      <c r="R462" s="142">
        <f t="shared" si="22"/>
        <v>5.6300000000000003E-2</v>
      </c>
      <c r="S462" s="142">
        <v>0</v>
      </c>
      <c r="T462" s="143">
        <f t="shared" si="23"/>
        <v>0</v>
      </c>
      <c r="AR462" s="144" t="s">
        <v>263</v>
      </c>
      <c r="AT462" s="144" t="s">
        <v>327</v>
      </c>
      <c r="AU462" s="144" t="s">
        <v>86</v>
      </c>
      <c r="AY462" s="17" t="s">
        <v>210</v>
      </c>
      <c r="BE462" s="145">
        <f t="shared" si="24"/>
        <v>0</v>
      </c>
      <c r="BF462" s="145">
        <f t="shared" si="25"/>
        <v>0</v>
      </c>
      <c r="BG462" s="145">
        <f t="shared" si="26"/>
        <v>0</v>
      </c>
      <c r="BH462" s="145">
        <f t="shared" si="27"/>
        <v>0</v>
      </c>
      <c r="BI462" s="145">
        <f t="shared" si="28"/>
        <v>0</v>
      </c>
      <c r="BJ462" s="17" t="s">
        <v>84</v>
      </c>
      <c r="BK462" s="145">
        <f t="shared" si="29"/>
        <v>0</v>
      </c>
      <c r="BL462" s="17" t="s">
        <v>217</v>
      </c>
      <c r="BM462" s="144" t="s">
        <v>2939</v>
      </c>
    </row>
    <row r="463" spans="2:65" s="1" customFormat="1" ht="37.9" customHeight="1">
      <c r="B463" s="32"/>
      <c r="C463" s="170" t="s">
        <v>703</v>
      </c>
      <c r="D463" s="170" t="s">
        <v>327</v>
      </c>
      <c r="E463" s="171" t="s">
        <v>2940</v>
      </c>
      <c r="F463" s="172" t="s">
        <v>2941</v>
      </c>
      <c r="G463" s="173" t="s">
        <v>266</v>
      </c>
      <c r="H463" s="174">
        <v>16</v>
      </c>
      <c r="I463" s="175"/>
      <c r="J463" s="176">
        <f t="shared" si="20"/>
        <v>0</v>
      </c>
      <c r="K463" s="172" t="s">
        <v>1</v>
      </c>
      <c r="L463" s="177"/>
      <c r="M463" s="178" t="s">
        <v>1</v>
      </c>
      <c r="N463" s="179" t="s">
        <v>41</v>
      </c>
      <c r="P463" s="142">
        <f t="shared" si="21"/>
        <v>0</v>
      </c>
      <c r="Q463" s="142">
        <v>0.113</v>
      </c>
      <c r="R463" s="142">
        <f t="shared" si="22"/>
        <v>1.8080000000000001</v>
      </c>
      <c r="S463" s="142">
        <v>0</v>
      </c>
      <c r="T463" s="143">
        <f t="shared" si="23"/>
        <v>0</v>
      </c>
      <c r="AR463" s="144" t="s">
        <v>263</v>
      </c>
      <c r="AT463" s="144" t="s">
        <v>327</v>
      </c>
      <c r="AU463" s="144" t="s">
        <v>86</v>
      </c>
      <c r="AY463" s="17" t="s">
        <v>210</v>
      </c>
      <c r="BE463" s="145">
        <f t="shared" si="24"/>
        <v>0</v>
      </c>
      <c r="BF463" s="145">
        <f t="shared" si="25"/>
        <v>0</v>
      </c>
      <c r="BG463" s="145">
        <f t="shared" si="26"/>
        <v>0</v>
      </c>
      <c r="BH463" s="145">
        <f t="shared" si="27"/>
        <v>0</v>
      </c>
      <c r="BI463" s="145">
        <f t="shared" si="28"/>
        <v>0</v>
      </c>
      <c r="BJ463" s="17" t="s">
        <v>84</v>
      </c>
      <c r="BK463" s="145">
        <f t="shared" si="29"/>
        <v>0</v>
      </c>
      <c r="BL463" s="17" t="s">
        <v>217</v>
      </c>
      <c r="BM463" s="144" t="s">
        <v>2942</v>
      </c>
    </row>
    <row r="464" spans="2:65" s="1" customFormat="1" ht="37.9" customHeight="1">
      <c r="B464" s="32"/>
      <c r="C464" s="170" t="s">
        <v>707</v>
      </c>
      <c r="D464" s="170" t="s">
        <v>327</v>
      </c>
      <c r="E464" s="171" t="s">
        <v>2943</v>
      </c>
      <c r="F464" s="172" t="s">
        <v>2944</v>
      </c>
      <c r="G464" s="173" t="s">
        <v>266</v>
      </c>
      <c r="H464" s="174">
        <v>8</v>
      </c>
      <c r="I464" s="175"/>
      <c r="J464" s="176">
        <f t="shared" si="20"/>
        <v>0</v>
      </c>
      <c r="K464" s="172" t="s">
        <v>1</v>
      </c>
      <c r="L464" s="177"/>
      <c r="M464" s="178" t="s">
        <v>1</v>
      </c>
      <c r="N464" s="179" t="s">
        <v>41</v>
      </c>
      <c r="P464" s="142">
        <f t="shared" si="21"/>
        <v>0</v>
      </c>
      <c r="Q464" s="142">
        <v>0.113</v>
      </c>
      <c r="R464" s="142">
        <f t="shared" si="22"/>
        <v>0.90400000000000003</v>
      </c>
      <c r="S464" s="142">
        <v>0</v>
      </c>
      <c r="T464" s="143">
        <f t="shared" si="23"/>
        <v>0</v>
      </c>
      <c r="AR464" s="144" t="s">
        <v>263</v>
      </c>
      <c r="AT464" s="144" t="s">
        <v>327</v>
      </c>
      <c r="AU464" s="144" t="s">
        <v>86</v>
      </c>
      <c r="AY464" s="17" t="s">
        <v>210</v>
      </c>
      <c r="BE464" s="145">
        <f t="shared" si="24"/>
        <v>0</v>
      </c>
      <c r="BF464" s="145">
        <f t="shared" si="25"/>
        <v>0</v>
      </c>
      <c r="BG464" s="145">
        <f t="shared" si="26"/>
        <v>0</v>
      </c>
      <c r="BH464" s="145">
        <f t="shared" si="27"/>
        <v>0</v>
      </c>
      <c r="BI464" s="145">
        <f t="shared" si="28"/>
        <v>0</v>
      </c>
      <c r="BJ464" s="17" t="s">
        <v>84</v>
      </c>
      <c r="BK464" s="145">
        <f t="shared" si="29"/>
        <v>0</v>
      </c>
      <c r="BL464" s="17" t="s">
        <v>217</v>
      </c>
      <c r="BM464" s="144" t="s">
        <v>2945</v>
      </c>
    </row>
    <row r="465" spans="2:65" s="1" customFormat="1" ht="24.25" customHeight="1">
      <c r="B465" s="32"/>
      <c r="C465" s="170" t="s">
        <v>713</v>
      </c>
      <c r="D465" s="170" t="s">
        <v>327</v>
      </c>
      <c r="E465" s="171" t="s">
        <v>2006</v>
      </c>
      <c r="F465" s="172" t="s">
        <v>2007</v>
      </c>
      <c r="G465" s="173" t="s">
        <v>266</v>
      </c>
      <c r="H465" s="174">
        <v>2</v>
      </c>
      <c r="I465" s="175"/>
      <c r="J465" s="176">
        <f t="shared" si="20"/>
        <v>0</v>
      </c>
      <c r="K465" s="172" t="s">
        <v>1</v>
      </c>
      <c r="L465" s="177"/>
      <c r="M465" s="178" t="s">
        <v>1</v>
      </c>
      <c r="N465" s="179" t="s">
        <v>41</v>
      </c>
      <c r="P465" s="142">
        <f t="shared" si="21"/>
        <v>0</v>
      </c>
      <c r="Q465" s="142">
        <v>9.9000000000000005E-2</v>
      </c>
      <c r="R465" s="142">
        <f t="shared" si="22"/>
        <v>0.19800000000000001</v>
      </c>
      <c r="S465" s="142">
        <v>0</v>
      </c>
      <c r="T465" s="143">
        <f t="shared" si="23"/>
        <v>0</v>
      </c>
      <c r="AR465" s="144" t="s">
        <v>263</v>
      </c>
      <c r="AT465" s="144" t="s">
        <v>327</v>
      </c>
      <c r="AU465" s="144" t="s">
        <v>86</v>
      </c>
      <c r="AY465" s="17" t="s">
        <v>210</v>
      </c>
      <c r="BE465" s="145">
        <f t="shared" si="24"/>
        <v>0</v>
      </c>
      <c r="BF465" s="145">
        <f t="shared" si="25"/>
        <v>0</v>
      </c>
      <c r="BG465" s="145">
        <f t="shared" si="26"/>
        <v>0</v>
      </c>
      <c r="BH465" s="145">
        <f t="shared" si="27"/>
        <v>0</v>
      </c>
      <c r="BI465" s="145">
        <f t="shared" si="28"/>
        <v>0</v>
      </c>
      <c r="BJ465" s="17" t="s">
        <v>84</v>
      </c>
      <c r="BK465" s="145">
        <f t="shared" si="29"/>
        <v>0</v>
      </c>
      <c r="BL465" s="17" t="s">
        <v>217</v>
      </c>
      <c r="BM465" s="144" t="s">
        <v>2946</v>
      </c>
    </row>
    <row r="466" spans="2:65" s="1" customFormat="1" ht="38.65" customHeight="1">
      <c r="B466" s="32"/>
      <c r="C466" s="133" t="s">
        <v>717</v>
      </c>
      <c r="D466" s="133" t="s">
        <v>212</v>
      </c>
      <c r="E466" s="134" t="s">
        <v>2947</v>
      </c>
      <c r="F466" s="135" t="s">
        <v>2023</v>
      </c>
      <c r="G466" s="136" t="s">
        <v>810</v>
      </c>
      <c r="H466" s="137">
        <v>24</v>
      </c>
      <c r="I466" s="138"/>
      <c r="J466" s="139">
        <f t="shared" si="20"/>
        <v>0</v>
      </c>
      <c r="K466" s="135" t="s">
        <v>1</v>
      </c>
      <c r="L466" s="32"/>
      <c r="M466" s="140" t="s">
        <v>1</v>
      </c>
      <c r="N466" s="141" t="s">
        <v>41</v>
      </c>
      <c r="P466" s="142">
        <f t="shared" si="21"/>
        <v>0</v>
      </c>
      <c r="Q466" s="142">
        <v>0</v>
      </c>
      <c r="R466" s="142">
        <f t="shared" si="22"/>
        <v>0</v>
      </c>
      <c r="S466" s="142">
        <v>0</v>
      </c>
      <c r="T466" s="143">
        <f t="shared" si="23"/>
        <v>0</v>
      </c>
      <c r="AR466" s="144" t="s">
        <v>217</v>
      </c>
      <c r="AT466" s="144" t="s">
        <v>212</v>
      </c>
      <c r="AU466" s="144" t="s">
        <v>86</v>
      </c>
      <c r="AY466" s="17" t="s">
        <v>210</v>
      </c>
      <c r="BE466" s="145">
        <f t="shared" si="24"/>
        <v>0</v>
      </c>
      <c r="BF466" s="145">
        <f t="shared" si="25"/>
        <v>0</v>
      </c>
      <c r="BG466" s="145">
        <f t="shared" si="26"/>
        <v>0</v>
      </c>
      <c r="BH466" s="145">
        <f t="shared" si="27"/>
        <v>0</v>
      </c>
      <c r="BI466" s="145">
        <f t="shared" si="28"/>
        <v>0</v>
      </c>
      <c r="BJ466" s="17" t="s">
        <v>84</v>
      </c>
      <c r="BK466" s="145">
        <f t="shared" si="29"/>
        <v>0</v>
      </c>
      <c r="BL466" s="17" t="s">
        <v>217</v>
      </c>
      <c r="BM466" s="144" t="s">
        <v>2948</v>
      </c>
    </row>
    <row r="467" spans="2:65" s="1" customFormat="1" ht="67.5" customHeight="1">
      <c r="B467" s="32"/>
      <c r="C467" s="133" t="s">
        <v>721</v>
      </c>
      <c r="D467" s="133" t="s">
        <v>212</v>
      </c>
      <c r="E467" s="134" t="s">
        <v>2949</v>
      </c>
      <c r="F467" s="135" t="s">
        <v>2950</v>
      </c>
      <c r="G467" s="136" t="s">
        <v>810</v>
      </c>
      <c r="H467" s="137">
        <v>1</v>
      </c>
      <c r="I467" s="138"/>
      <c r="J467" s="139">
        <f t="shared" si="20"/>
        <v>0</v>
      </c>
      <c r="K467" s="135" t="s">
        <v>1</v>
      </c>
      <c r="L467" s="32"/>
      <c r="M467" s="140" t="s">
        <v>1</v>
      </c>
      <c r="N467" s="141" t="s">
        <v>41</v>
      </c>
      <c r="P467" s="142">
        <f t="shared" si="21"/>
        <v>0</v>
      </c>
      <c r="Q467" s="142">
        <v>0</v>
      </c>
      <c r="R467" s="142">
        <f t="shared" si="22"/>
        <v>0</v>
      </c>
      <c r="S467" s="142">
        <v>0</v>
      </c>
      <c r="T467" s="143">
        <f t="shared" si="23"/>
        <v>0</v>
      </c>
      <c r="AR467" s="144" t="s">
        <v>217</v>
      </c>
      <c r="AT467" s="144" t="s">
        <v>212</v>
      </c>
      <c r="AU467" s="144" t="s">
        <v>86</v>
      </c>
      <c r="AY467" s="17" t="s">
        <v>210</v>
      </c>
      <c r="BE467" s="145">
        <f t="shared" si="24"/>
        <v>0</v>
      </c>
      <c r="BF467" s="145">
        <f t="shared" si="25"/>
        <v>0</v>
      </c>
      <c r="BG467" s="145">
        <f t="shared" si="26"/>
        <v>0</v>
      </c>
      <c r="BH467" s="145">
        <f t="shared" si="27"/>
        <v>0</v>
      </c>
      <c r="BI467" s="145">
        <f t="shared" si="28"/>
        <v>0</v>
      </c>
      <c r="BJ467" s="17" t="s">
        <v>84</v>
      </c>
      <c r="BK467" s="145">
        <f t="shared" si="29"/>
        <v>0</v>
      </c>
      <c r="BL467" s="17" t="s">
        <v>217</v>
      </c>
      <c r="BM467" s="144" t="s">
        <v>2951</v>
      </c>
    </row>
    <row r="468" spans="2:65" s="1" customFormat="1" ht="67.5" customHeight="1">
      <c r="B468" s="32"/>
      <c r="C468" s="133" t="s">
        <v>725</v>
      </c>
      <c r="D468" s="133" t="s">
        <v>212</v>
      </c>
      <c r="E468" s="134" t="s">
        <v>2952</v>
      </c>
      <c r="F468" s="135" t="s">
        <v>2953</v>
      </c>
      <c r="G468" s="136" t="s">
        <v>810</v>
      </c>
      <c r="H468" s="137">
        <v>1</v>
      </c>
      <c r="I468" s="138"/>
      <c r="J468" s="139">
        <f t="shared" si="20"/>
        <v>0</v>
      </c>
      <c r="K468" s="135" t="s">
        <v>1</v>
      </c>
      <c r="L468" s="32"/>
      <c r="M468" s="140" t="s">
        <v>1</v>
      </c>
      <c r="N468" s="141" t="s">
        <v>41</v>
      </c>
      <c r="P468" s="142">
        <f t="shared" si="21"/>
        <v>0</v>
      </c>
      <c r="Q468" s="142">
        <v>0</v>
      </c>
      <c r="R468" s="142">
        <f t="shared" si="22"/>
        <v>0</v>
      </c>
      <c r="S468" s="142">
        <v>0</v>
      </c>
      <c r="T468" s="143">
        <f t="shared" si="23"/>
        <v>0</v>
      </c>
      <c r="AR468" s="144" t="s">
        <v>217</v>
      </c>
      <c r="AT468" s="144" t="s">
        <v>212</v>
      </c>
      <c r="AU468" s="144" t="s">
        <v>86</v>
      </c>
      <c r="AY468" s="17" t="s">
        <v>210</v>
      </c>
      <c r="BE468" s="145">
        <f t="shared" si="24"/>
        <v>0</v>
      </c>
      <c r="BF468" s="145">
        <f t="shared" si="25"/>
        <v>0</v>
      </c>
      <c r="BG468" s="145">
        <f t="shared" si="26"/>
        <v>0</v>
      </c>
      <c r="BH468" s="145">
        <f t="shared" si="27"/>
        <v>0</v>
      </c>
      <c r="BI468" s="145">
        <f t="shared" si="28"/>
        <v>0</v>
      </c>
      <c r="BJ468" s="17" t="s">
        <v>84</v>
      </c>
      <c r="BK468" s="145">
        <f t="shared" si="29"/>
        <v>0</v>
      </c>
      <c r="BL468" s="17" t="s">
        <v>217</v>
      </c>
      <c r="BM468" s="144" t="s">
        <v>2954</v>
      </c>
    </row>
    <row r="469" spans="2:65" s="1" customFormat="1" ht="67.5" customHeight="1">
      <c r="B469" s="32"/>
      <c r="C469" s="133" t="s">
        <v>729</v>
      </c>
      <c r="D469" s="133" t="s">
        <v>212</v>
      </c>
      <c r="E469" s="134" t="s">
        <v>2955</v>
      </c>
      <c r="F469" s="135" t="s">
        <v>2956</v>
      </c>
      <c r="G469" s="136" t="s">
        <v>810</v>
      </c>
      <c r="H469" s="137">
        <v>1</v>
      </c>
      <c r="I469" s="138"/>
      <c r="J469" s="139">
        <f t="shared" si="20"/>
        <v>0</v>
      </c>
      <c r="K469" s="135" t="s">
        <v>1</v>
      </c>
      <c r="L469" s="32"/>
      <c r="M469" s="140" t="s">
        <v>1</v>
      </c>
      <c r="N469" s="141" t="s">
        <v>41</v>
      </c>
      <c r="P469" s="142">
        <f t="shared" si="21"/>
        <v>0</v>
      </c>
      <c r="Q469" s="142">
        <v>0</v>
      </c>
      <c r="R469" s="142">
        <f t="shared" si="22"/>
        <v>0</v>
      </c>
      <c r="S469" s="142">
        <v>0</v>
      </c>
      <c r="T469" s="143">
        <f t="shared" si="23"/>
        <v>0</v>
      </c>
      <c r="AR469" s="144" t="s">
        <v>217</v>
      </c>
      <c r="AT469" s="144" t="s">
        <v>212</v>
      </c>
      <c r="AU469" s="144" t="s">
        <v>86</v>
      </c>
      <c r="AY469" s="17" t="s">
        <v>210</v>
      </c>
      <c r="BE469" s="145">
        <f t="shared" si="24"/>
        <v>0</v>
      </c>
      <c r="BF469" s="145">
        <f t="shared" si="25"/>
        <v>0</v>
      </c>
      <c r="BG469" s="145">
        <f t="shared" si="26"/>
        <v>0</v>
      </c>
      <c r="BH469" s="145">
        <f t="shared" si="27"/>
        <v>0</v>
      </c>
      <c r="BI469" s="145">
        <f t="shared" si="28"/>
        <v>0</v>
      </c>
      <c r="BJ469" s="17" t="s">
        <v>84</v>
      </c>
      <c r="BK469" s="145">
        <f t="shared" si="29"/>
        <v>0</v>
      </c>
      <c r="BL469" s="17" t="s">
        <v>217</v>
      </c>
      <c r="BM469" s="144" t="s">
        <v>2957</v>
      </c>
    </row>
    <row r="470" spans="2:65" s="1" customFormat="1" ht="67.5" customHeight="1">
      <c r="B470" s="32"/>
      <c r="C470" s="133" t="s">
        <v>737</v>
      </c>
      <c r="D470" s="133" t="s">
        <v>212</v>
      </c>
      <c r="E470" s="134" t="s">
        <v>2958</v>
      </c>
      <c r="F470" s="135" t="s">
        <v>2959</v>
      </c>
      <c r="G470" s="136" t="s">
        <v>810</v>
      </c>
      <c r="H470" s="137">
        <v>1</v>
      </c>
      <c r="I470" s="138"/>
      <c r="J470" s="139">
        <f t="shared" si="20"/>
        <v>0</v>
      </c>
      <c r="K470" s="135" t="s">
        <v>1</v>
      </c>
      <c r="L470" s="32"/>
      <c r="M470" s="140" t="s">
        <v>1</v>
      </c>
      <c r="N470" s="141" t="s">
        <v>41</v>
      </c>
      <c r="P470" s="142">
        <f t="shared" si="21"/>
        <v>0</v>
      </c>
      <c r="Q470" s="142">
        <v>0</v>
      </c>
      <c r="R470" s="142">
        <f t="shared" si="22"/>
        <v>0</v>
      </c>
      <c r="S470" s="142">
        <v>0</v>
      </c>
      <c r="T470" s="143">
        <f t="shared" si="23"/>
        <v>0</v>
      </c>
      <c r="AR470" s="144" t="s">
        <v>217</v>
      </c>
      <c r="AT470" s="144" t="s">
        <v>212</v>
      </c>
      <c r="AU470" s="144" t="s">
        <v>86</v>
      </c>
      <c r="AY470" s="17" t="s">
        <v>210</v>
      </c>
      <c r="BE470" s="145">
        <f t="shared" si="24"/>
        <v>0</v>
      </c>
      <c r="BF470" s="145">
        <f t="shared" si="25"/>
        <v>0</v>
      </c>
      <c r="BG470" s="145">
        <f t="shared" si="26"/>
        <v>0</v>
      </c>
      <c r="BH470" s="145">
        <f t="shared" si="27"/>
        <v>0</v>
      </c>
      <c r="BI470" s="145">
        <f t="shared" si="28"/>
        <v>0</v>
      </c>
      <c r="BJ470" s="17" t="s">
        <v>84</v>
      </c>
      <c r="BK470" s="145">
        <f t="shared" si="29"/>
        <v>0</v>
      </c>
      <c r="BL470" s="17" t="s">
        <v>217</v>
      </c>
      <c r="BM470" s="144" t="s">
        <v>2960</v>
      </c>
    </row>
    <row r="471" spans="2:65" s="1" customFormat="1" ht="52.15" customHeight="1">
      <c r="B471" s="32"/>
      <c r="C471" s="133" t="s">
        <v>163</v>
      </c>
      <c r="D471" s="133" t="s">
        <v>212</v>
      </c>
      <c r="E471" s="134" t="s">
        <v>2961</v>
      </c>
      <c r="F471" s="135" t="s">
        <v>2041</v>
      </c>
      <c r="G471" s="136" t="s">
        <v>810</v>
      </c>
      <c r="H471" s="137">
        <v>1</v>
      </c>
      <c r="I471" s="138"/>
      <c r="J471" s="139">
        <f t="shared" si="20"/>
        <v>0</v>
      </c>
      <c r="K471" s="135" t="s">
        <v>1</v>
      </c>
      <c r="L471" s="32"/>
      <c r="M471" s="140" t="s">
        <v>1</v>
      </c>
      <c r="N471" s="141" t="s">
        <v>41</v>
      </c>
      <c r="P471" s="142">
        <f t="shared" si="21"/>
        <v>0</v>
      </c>
      <c r="Q471" s="142">
        <v>0</v>
      </c>
      <c r="R471" s="142">
        <f t="shared" si="22"/>
        <v>0</v>
      </c>
      <c r="S471" s="142">
        <v>0</v>
      </c>
      <c r="T471" s="143">
        <f t="shared" si="23"/>
        <v>0</v>
      </c>
      <c r="AR471" s="144" t="s">
        <v>217</v>
      </c>
      <c r="AT471" s="144" t="s">
        <v>212</v>
      </c>
      <c r="AU471" s="144" t="s">
        <v>86</v>
      </c>
      <c r="AY471" s="17" t="s">
        <v>210</v>
      </c>
      <c r="BE471" s="145">
        <f t="shared" si="24"/>
        <v>0</v>
      </c>
      <c r="BF471" s="145">
        <f t="shared" si="25"/>
        <v>0</v>
      </c>
      <c r="BG471" s="145">
        <f t="shared" si="26"/>
        <v>0</v>
      </c>
      <c r="BH471" s="145">
        <f t="shared" si="27"/>
        <v>0</v>
      </c>
      <c r="BI471" s="145">
        <f t="shared" si="28"/>
        <v>0</v>
      </c>
      <c r="BJ471" s="17" t="s">
        <v>84</v>
      </c>
      <c r="BK471" s="145">
        <f t="shared" si="29"/>
        <v>0</v>
      </c>
      <c r="BL471" s="17" t="s">
        <v>217</v>
      </c>
      <c r="BM471" s="144" t="s">
        <v>2962</v>
      </c>
    </row>
    <row r="472" spans="2:65" s="1" customFormat="1" ht="63.4" customHeight="1">
      <c r="B472" s="32"/>
      <c r="C472" s="133" t="s">
        <v>767</v>
      </c>
      <c r="D472" s="133" t="s">
        <v>212</v>
      </c>
      <c r="E472" s="134" t="s">
        <v>2963</v>
      </c>
      <c r="F472" s="135" t="s">
        <v>2964</v>
      </c>
      <c r="G472" s="136" t="s">
        <v>810</v>
      </c>
      <c r="H472" s="137">
        <v>1</v>
      </c>
      <c r="I472" s="138"/>
      <c r="J472" s="139">
        <f t="shared" si="20"/>
        <v>0</v>
      </c>
      <c r="K472" s="135" t="s">
        <v>1</v>
      </c>
      <c r="L472" s="32"/>
      <c r="M472" s="140" t="s">
        <v>1</v>
      </c>
      <c r="N472" s="141" t="s">
        <v>41</v>
      </c>
      <c r="P472" s="142">
        <f t="shared" si="21"/>
        <v>0</v>
      </c>
      <c r="Q472" s="142">
        <v>0</v>
      </c>
      <c r="R472" s="142">
        <f t="shared" si="22"/>
        <v>0</v>
      </c>
      <c r="S472" s="142">
        <v>0</v>
      </c>
      <c r="T472" s="143">
        <f t="shared" si="23"/>
        <v>0</v>
      </c>
      <c r="AR472" s="144" t="s">
        <v>217</v>
      </c>
      <c r="AT472" s="144" t="s">
        <v>212</v>
      </c>
      <c r="AU472" s="144" t="s">
        <v>86</v>
      </c>
      <c r="AY472" s="17" t="s">
        <v>210</v>
      </c>
      <c r="BE472" s="145">
        <f t="shared" si="24"/>
        <v>0</v>
      </c>
      <c r="BF472" s="145">
        <f t="shared" si="25"/>
        <v>0</v>
      </c>
      <c r="BG472" s="145">
        <f t="shared" si="26"/>
        <v>0</v>
      </c>
      <c r="BH472" s="145">
        <f t="shared" si="27"/>
        <v>0</v>
      </c>
      <c r="BI472" s="145">
        <f t="shared" si="28"/>
        <v>0</v>
      </c>
      <c r="BJ472" s="17" t="s">
        <v>84</v>
      </c>
      <c r="BK472" s="145">
        <f t="shared" si="29"/>
        <v>0</v>
      </c>
      <c r="BL472" s="17" t="s">
        <v>217</v>
      </c>
      <c r="BM472" s="144" t="s">
        <v>2965</v>
      </c>
    </row>
    <row r="473" spans="2:65" s="1" customFormat="1" ht="63.4" customHeight="1">
      <c r="B473" s="32"/>
      <c r="C473" s="133" t="s">
        <v>772</v>
      </c>
      <c r="D473" s="133" t="s">
        <v>212</v>
      </c>
      <c r="E473" s="134" t="s">
        <v>2966</v>
      </c>
      <c r="F473" s="135" t="s">
        <v>2967</v>
      </c>
      <c r="G473" s="136" t="s">
        <v>810</v>
      </c>
      <c r="H473" s="137">
        <v>1</v>
      </c>
      <c r="I473" s="138"/>
      <c r="J473" s="139">
        <f t="shared" si="20"/>
        <v>0</v>
      </c>
      <c r="K473" s="135" t="s">
        <v>1</v>
      </c>
      <c r="L473" s="32"/>
      <c r="M473" s="140" t="s">
        <v>1</v>
      </c>
      <c r="N473" s="141" t="s">
        <v>41</v>
      </c>
      <c r="P473" s="142">
        <f t="shared" si="21"/>
        <v>0</v>
      </c>
      <c r="Q473" s="142">
        <v>0</v>
      </c>
      <c r="R473" s="142">
        <f t="shared" si="22"/>
        <v>0</v>
      </c>
      <c r="S473" s="142">
        <v>0</v>
      </c>
      <c r="T473" s="143">
        <f t="shared" si="23"/>
        <v>0</v>
      </c>
      <c r="AR473" s="144" t="s">
        <v>217</v>
      </c>
      <c r="AT473" s="144" t="s">
        <v>212</v>
      </c>
      <c r="AU473" s="144" t="s">
        <v>86</v>
      </c>
      <c r="AY473" s="17" t="s">
        <v>210</v>
      </c>
      <c r="BE473" s="145">
        <f t="shared" si="24"/>
        <v>0</v>
      </c>
      <c r="BF473" s="145">
        <f t="shared" si="25"/>
        <v>0</v>
      </c>
      <c r="BG473" s="145">
        <f t="shared" si="26"/>
        <v>0</v>
      </c>
      <c r="BH473" s="145">
        <f t="shared" si="27"/>
        <v>0</v>
      </c>
      <c r="BI473" s="145">
        <f t="shared" si="28"/>
        <v>0</v>
      </c>
      <c r="BJ473" s="17" t="s">
        <v>84</v>
      </c>
      <c r="BK473" s="145">
        <f t="shared" si="29"/>
        <v>0</v>
      </c>
      <c r="BL473" s="17" t="s">
        <v>217</v>
      </c>
      <c r="BM473" s="144" t="s">
        <v>2968</v>
      </c>
    </row>
    <row r="474" spans="2:65" s="1" customFormat="1" ht="63.4" customHeight="1">
      <c r="B474" s="32"/>
      <c r="C474" s="133" t="s">
        <v>777</v>
      </c>
      <c r="D474" s="133" t="s">
        <v>212</v>
      </c>
      <c r="E474" s="134" t="s">
        <v>2969</v>
      </c>
      <c r="F474" s="135" t="s">
        <v>2970</v>
      </c>
      <c r="G474" s="136" t="s">
        <v>810</v>
      </c>
      <c r="H474" s="137">
        <v>1</v>
      </c>
      <c r="I474" s="138"/>
      <c r="J474" s="139">
        <f t="shared" si="20"/>
        <v>0</v>
      </c>
      <c r="K474" s="135" t="s">
        <v>1</v>
      </c>
      <c r="L474" s="32"/>
      <c r="M474" s="140" t="s">
        <v>1</v>
      </c>
      <c r="N474" s="141" t="s">
        <v>41</v>
      </c>
      <c r="P474" s="142">
        <f t="shared" si="21"/>
        <v>0</v>
      </c>
      <c r="Q474" s="142">
        <v>0</v>
      </c>
      <c r="R474" s="142">
        <f t="shared" si="22"/>
        <v>0</v>
      </c>
      <c r="S474" s="142">
        <v>0</v>
      </c>
      <c r="T474" s="143">
        <f t="shared" si="23"/>
        <v>0</v>
      </c>
      <c r="AR474" s="144" t="s">
        <v>217</v>
      </c>
      <c r="AT474" s="144" t="s">
        <v>212</v>
      </c>
      <c r="AU474" s="144" t="s">
        <v>86</v>
      </c>
      <c r="AY474" s="17" t="s">
        <v>210</v>
      </c>
      <c r="BE474" s="145">
        <f t="shared" si="24"/>
        <v>0</v>
      </c>
      <c r="BF474" s="145">
        <f t="shared" si="25"/>
        <v>0</v>
      </c>
      <c r="BG474" s="145">
        <f t="shared" si="26"/>
        <v>0</v>
      </c>
      <c r="BH474" s="145">
        <f t="shared" si="27"/>
        <v>0</v>
      </c>
      <c r="BI474" s="145">
        <f t="shared" si="28"/>
        <v>0</v>
      </c>
      <c r="BJ474" s="17" t="s">
        <v>84</v>
      </c>
      <c r="BK474" s="145">
        <f t="shared" si="29"/>
        <v>0</v>
      </c>
      <c r="BL474" s="17" t="s">
        <v>217</v>
      </c>
      <c r="BM474" s="144" t="s">
        <v>2971</v>
      </c>
    </row>
    <row r="475" spans="2:65" s="1" customFormat="1" ht="63.4" customHeight="1">
      <c r="B475" s="32"/>
      <c r="C475" s="133" t="s">
        <v>782</v>
      </c>
      <c r="D475" s="133" t="s">
        <v>212</v>
      </c>
      <c r="E475" s="134" t="s">
        <v>2972</v>
      </c>
      <c r="F475" s="135" t="s">
        <v>2973</v>
      </c>
      <c r="G475" s="136" t="s">
        <v>810</v>
      </c>
      <c r="H475" s="137">
        <v>1</v>
      </c>
      <c r="I475" s="138"/>
      <c r="J475" s="139">
        <f t="shared" si="20"/>
        <v>0</v>
      </c>
      <c r="K475" s="135" t="s">
        <v>1</v>
      </c>
      <c r="L475" s="32"/>
      <c r="M475" s="140" t="s">
        <v>1</v>
      </c>
      <c r="N475" s="141" t="s">
        <v>41</v>
      </c>
      <c r="P475" s="142">
        <f t="shared" si="21"/>
        <v>0</v>
      </c>
      <c r="Q475" s="142">
        <v>0</v>
      </c>
      <c r="R475" s="142">
        <f t="shared" si="22"/>
        <v>0</v>
      </c>
      <c r="S475" s="142">
        <v>0</v>
      </c>
      <c r="T475" s="143">
        <f t="shared" si="23"/>
        <v>0</v>
      </c>
      <c r="AR475" s="144" t="s">
        <v>217</v>
      </c>
      <c r="AT475" s="144" t="s">
        <v>212</v>
      </c>
      <c r="AU475" s="144" t="s">
        <v>86</v>
      </c>
      <c r="AY475" s="17" t="s">
        <v>210</v>
      </c>
      <c r="BE475" s="145">
        <f t="shared" si="24"/>
        <v>0</v>
      </c>
      <c r="BF475" s="145">
        <f t="shared" si="25"/>
        <v>0</v>
      </c>
      <c r="BG475" s="145">
        <f t="shared" si="26"/>
        <v>0</v>
      </c>
      <c r="BH475" s="145">
        <f t="shared" si="27"/>
        <v>0</v>
      </c>
      <c r="BI475" s="145">
        <f t="shared" si="28"/>
        <v>0</v>
      </c>
      <c r="BJ475" s="17" t="s">
        <v>84</v>
      </c>
      <c r="BK475" s="145">
        <f t="shared" si="29"/>
        <v>0</v>
      </c>
      <c r="BL475" s="17" t="s">
        <v>217</v>
      </c>
      <c r="BM475" s="144" t="s">
        <v>2974</v>
      </c>
    </row>
    <row r="476" spans="2:65" s="1" customFormat="1" ht="63.4" customHeight="1">
      <c r="B476" s="32"/>
      <c r="C476" s="133" t="s">
        <v>788</v>
      </c>
      <c r="D476" s="133" t="s">
        <v>212</v>
      </c>
      <c r="E476" s="134" t="s">
        <v>2975</v>
      </c>
      <c r="F476" s="135" t="s">
        <v>2976</v>
      </c>
      <c r="G476" s="136" t="s">
        <v>810</v>
      </c>
      <c r="H476" s="137">
        <v>1</v>
      </c>
      <c r="I476" s="138"/>
      <c r="J476" s="139">
        <f t="shared" si="20"/>
        <v>0</v>
      </c>
      <c r="K476" s="135" t="s">
        <v>1</v>
      </c>
      <c r="L476" s="32"/>
      <c r="M476" s="140" t="s">
        <v>1</v>
      </c>
      <c r="N476" s="141" t="s">
        <v>41</v>
      </c>
      <c r="P476" s="142">
        <f t="shared" si="21"/>
        <v>0</v>
      </c>
      <c r="Q476" s="142">
        <v>0</v>
      </c>
      <c r="R476" s="142">
        <f t="shared" si="22"/>
        <v>0</v>
      </c>
      <c r="S476" s="142">
        <v>0</v>
      </c>
      <c r="T476" s="143">
        <f t="shared" si="23"/>
        <v>0</v>
      </c>
      <c r="AR476" s="144" t="s">
        <v>217</v>
      </c>
      <c r="AT476" s="144" t="s">
        <v>212</v>
      </c>
      <c r="AU476" s="144" t="s">
        <v>86</v>
      </c>
      <c r="AY476" s="17" t="s">
        <v>210</v>
      </c>
      <c r="BE476" s="145">
        <f t="shared" si="24"/>
        <v>0</v>
      </c>
      <c r="BF476" s="145">
        <f t="shared" si="25"/>
        <v>0</v>
      </c>
      <c r="BG476" s="145">
        <f t="shared" si="26"/>
        <v>0</v>
      </c>
      <c r="BH476" s="145">
        <f t="shared" si="27"/>
        <v>0</v>
      </c>
      <c r="BI476" s="145">
        <f t="shared" si="28"/>
        <v>0</v>
      </c>
      <c r="BJ476" s="17" t="s">
        <v>84</v>
      </c>
      <c r="BK476" s="145">
        <f t="shared" si="29"/>
        <v>0</v>
      </c>
      <c r="BL476" s="17" t="s">
        <v>217</v>
      </c>
      <c r="BM476" s="144" t="s">
        <v>2977</v>
      </c>
    </row>
    <row r="477" spans="2:65" s="1" customFormat="1" ht="67.5" customHeight="1">
      <c r="B477" s="32"/>
      <c r="C477" s="133" t="s">
        <v>791</v>
      </c>
      <c r="D477" s="133" t="s">
        <v>212</v>
      </c>
      <c r="E477" s="134" t="s">
        <v>2978</v>
      </c>
      <c r="F477" s="135" t="s">
        <v>2979</v>
      </c>
      <c r="G477" s="136" t="s">
        <v>810</v>
      </c>
      <c r="H477" s="137">
        <v>1</v>
      </c>
      <c r="I477" s="138"/>
      <c r="J477" s="139">
        <f t="shared" si="20"/>
        <v>0</v>
      </c>
      <c r="K477" s="135" t="s">
        <v>1</v>
      </c>
      <c r="L477" s="32"/>
      <c r="M477" s="140" t="s">
        <v>1</v>
      </c>
      <c r="N477" s="141" t="s">
        <v>41</v>
      </c>
      <c r="P477" s="142">
        <f t="shared" si="21"/>
        <v>0</v>
      </c>
      <c r="Q477" s="142">
        <v>0</v>
      </c>
      <c r="R477" s="142">
        <f t="shared" si="22"/>
        <v>0</v>
      </c>
      <c r="S477" s="142">
        <v>0</v>
      </c>
      <c r="T477" s="143">
        <f t="shared" si="23"/>
        <v>0</v>
      </c>
      <c r="AR477" s="144" t="s">
        <v>217</v>
      </c>
      <c r="AT477" s="144" t="s">
        <v>212</v>
      </c>
      <c r="AU477" s="144" t="s">
        <v>86</v>
      </c>
      <c r="AY477" s="17" t="s">
        <v>210</v>
      </c>
      <c r="BE477" s="145">
        <f t="shared" si="24"/>
        <v>0</v>
      </c>
      <c r="BF477" s="145">
        <f t="shared" si="25"/>
        <v>0</v>
      </c>
      <c r="BG477" s="145">
        <f t="shared" si="26"/>
        <v>0</v>
      </c>
      <c r="BH477" s="145">
        <f t="shared" si="27"/>
        <v>0</v>
      </c>
      <c r="BI477" s="145">
        <f t="shared" si="28"/>
        <v>0</v>
      </c>
      <c r="BJ477" s="17" t="s">
        <v>84</v>
      </c>
      <c r="BK477" s="145">
        <f t="shared" si="29"/>
        <v>0</v>
      </c>
      <c r="BL477" s="17" t="s">
        <v>217</v>
      </c>
      <c r="BM477" s="144" t="s">
        <v>2980</v>
      </c>
    </row>
    <row r="478" spans="2:65" s="1" customFormat="1" ht="63.4" customHeight="1">
      <c r="B478" s="32"/>
      <c r="C478" s="133" t="s">
        <v>796</v>
      </c>
      <c r="D478" s="133" t="s">
        <v>212</v>
      </c>
      <c r="E478" s="134" t="s">
        <v>2981</v>
      </c>
      <c r="F478" s="135" t="s">
        <v>2982</v>
      </c>
      <c r="G478" s="136" t="s">
        <v>2983</v>
      </c>
      <c r="H478" s="137">
        <v>1</v>
      </c>
      <c r="I478" s="138"/>
      <c r="J478" s="139">
        <f t="shared" si="20"/>
        <v>0</v>
      </c>
      <c r="K478" s="135" t="s">
        <v>1</v>
      </c>
      <c r="L478" s="32"/>
      <c r="M478" s="140" t="s">
        <v>1</v>
      </c>
      <c r="N478" s="141" t="s">
        <v>41</v>
      </c>
      <c r="P478" s="142">
        <f t="shared" si="21"/>
        <v>0</v>
      </c>
      <c r="Q478" s="142">
        <v>0</v>
      </c>
      <c r="R478" s="142">
        <f t="shared" si="22"/>
        <v>0</v>
      </c>
      <c r="S478" s="142">
        <v>0</v>
      </c>
      <c r="T478" s="143">
        <f t="shared" si="23"/>
        <v>0</v>
      </c>
      <c r="AR478" s="144" t="s">
        <v>217</v>
      </c>
      <c r="AT478" s="144" t="s">
        <v>212</v>
      </c>
      <c r="AU478" s="144" t="s">
        <v>86</v>
      </c>
      <c r="AY478" s="17" t="s">
        <v>210</v>
      </c>
      <c r="BE478" s="145">
        <f t="shared" si="24"/>
        <v>0</v>
      </c>
      <c r="BF478" s="145">
        <f t="shared" si="25"/>
        <v>0</v>
      </c>
      <c r="BG478" s="145">
        <f t="shared" si="26"/>
        <v>0</v>
      </c>
      <c r="BH478" s="145">
        <f t="shared" si="27"/>
        <v>0</v>
      </c>
      <c r="BI478" s="145">
        <f t="shared" si="28"/>
        <v>0</v>
      </c>
      <c r="BJ478" s="17" t="s">
        <v>84</v>
      </c>
      <c r="BK478" s="145">
        <f t="shared" si="29"/>
        <v>0</v>
      </c>
      <c r="BL478" s="17" t="s">
        <v>217</v>
      </c>
      <c r="BM478" s="144" t="s">
        <v>2984</v>
      </c>
    </row>
    <row r="479" spans="2:65" s="1" customFormat="1" ht="38.65" customHeight="1">
      <c r="B479" s="32"/>
      <c r="C479" s="133" t="s">
        <v>801</v>
      </c>
      <c r="D479" s="133" t="s">
        <v>212</v>
      </c>
      <c r="E479" s="134" t="s">
        <v>2985</v>
      </c>
      <c r="F479" s="135" t="s">
        <v>2986</v>
      </c>
      <c r="G479" s="136" t="s">
        <v>810</v>
      </c>
      <c r="H479" s="137">
        <v>2</v>
      </c>
      <c r="I479" s="138"/>
      <c r="J479" s="139">
        <f t="shared" si="20"/>
        <v>0</v>
      </c>
      <c r="K479" s="135" t="s">
        <v>1</v>
      </c>
      <c r="L479" s="32"/>
      <c r="M479" s="140" t="s">
        <v>1</v>
      </c>
      <c r="N479" s="141" t="s">
        <v>41</v>
      </c>
      <c r="P479" s="142">
        <f t="shared" si="21"/>
        <v>0</v>
      </c>
      <c r="Q479" s="142">
        <v>0</v>
      </c>
      <c r="R479" s="142">
        <f t="shared" si="22"/>
        <v>0</v>
      </c>
      <c r="S479" s="142">
        <v>0</v>
      </c>
      <c r="T479" s="143">
        <f t="shared" si="23"/>
        <v>0</v>
      </c>
      <c r="AR479" s="144" t="s">
        <v>217</v>
      </c>
      <c r="AT479" s="144" t="s">
        <v>212</v>
      </c>
      <c r="AU479" s="144" t="s">
        <v>86</v>
      </c>
      <c r="AY479" s="17" t="s">
        <v>210</v>
      </c>
      <c r="BE479" s="145">
        <f t="shared" si="24"/>
        <v>0</v>
      </c>
      <c r="BF479" s="145">
        <f t="shared" si="25"/>
        <v>0</v>
      </c>
      <c r="BG479" s="145">
        <f t="shared" si="26"/>
        <v>0</v>
      </c>
      <c r="BH479" s="145">
        <f t="shared" si="27"/>
        <v>0</v>
      </c>
      <c r="BI479" s="145">
        <f t="shared" si="28"/>
        <v>0</v>
      </c>
      <c r="BJ479" s="17" t="s">
        <v>84</v>
      </c>
      <c r="BK479" s="145">
        <f t="shared" si="29"/>
        <v>0</v>
      </c>
      <c r="BL479" s="17" t="s">
        <v>217</v>
      </c>
      <c r="BM479" s="144" t="s">
        <v>2987</v>
      </c>
    </row>
    <row r="480" spans="2:65" s="1" customFormat="1" ht="24.25" customHeight="1">
      <c r="B480" s="32"/>
      <c r="C480" s="133" t="s">
        <v>807</v>
      </c>
      <c r="D480" s="133" t="s">
        <v>212</v>
      </c>
      <c r="E480" s="134" t="s">
        <v>2988</v>
      </c>
      <c r="F480" s="135" t="s">
        <v>2989</v>
      </c>
      <c r="G480" s="136" t="s">
        <v>810</v>
      </c>
      <c r="H480" s="137">
        <v>3</v>
      </c>
      <c r="I480" s="138"/>
      <c r="J480" s="139">
        <f t="shared" si="20"/>
        <v>0</v>
      </c>
      <c r="K480" s="135" t="s">
        <v>1</v>
      </c>
      <c r="L480" s="32"/>
      <c r="M480" s="140" t="s">
        <v>1</v>
      </c>
      <c r="N480" s="141" t="s">
        <v>41</v>
      </c>
      <c r="P480" s="142">
        <f t="shared" si="21"/>
        <v>0</v>
      </c>
      <c r="Q480" s="142">
        <v>0</v>
      </c>
      <c r="R480" s="142">
        <f t="shared" si="22"/>
        <v>0</v>
      </c>
      <c r="S480" s="142">
        <v>0</v>
      </c>
      <c r="T480" s="143">
        <f t="shared" si="23"/>
        <v>0</v>
      </c>
      <c r="AR480" s="144" t="s">
        <v>217</v>
      </c>
      <c r="AT480" s="144" t="s">
        <v>212</v>
      </c>
      <c r="AU480" s="144" t="s">
        <v>86</v>
      </c>
      <c r="AY480" s="17" t="s">
        <v>210</v>
      </c>
      <c r="BE480" s="145">
        <f t="shared" si="24"/>
        <v>0</v>
      </c>
      <c r="BF480" s="145">
        <f t="shared" si="25"/>
        <v>0</v>
      </c>
      <c r="BG480" s="145">
        <f t="shared" si="26"/>
        <v>0</v>
      </c>
      <c r="BH480" s="145">
        <f t="shared" si="27"/>
        <v>0</v>
      </c>
      <c r="BI480" s="145">
        <f t="shared" si="28"/>
        <v>0</v>
      </c>
      <c r="BJ480" s="17" t="s">
        <v>84</v>
      </c>
      <c r="BK480" s="145">
        <f t="shared" si="29"/>
        <v>0</v>
      </c>
      <c r="BL480" s="17" t="s">
        <v>217</v>
      </c>
      <c r="BM480" s="144" t="s">
        <v>2990</v>
      </c>
    </row>
    <row r="481" spans="2:65" s="11" customFormat="1" ht="22.9" customHeight="1">
      <c r="B481" s="121"/>
      <c r="D481" s="122" t="s">
        <v>75</v>
      </c>
      <c r="E481" s="131" t="s">
        <v>269</v>
      </c>
      <c r="F481" s="131" t="s">
        <v>562</v>
      </c>
      <c r="I481" s="124"/>
      <c r="J481" s="132">
        <f>BK481</f>
        <v>0</v>
      </c>
      <c r="L481" s="121"/>
      <c r="M481" s="126"/>
      <c r="P481" s="127">
        <f>P482+P483+P484</f>
        <v>0</v>
      </c>
      <c r="R481" s="127">
        <f>R482+R483+R484</f>
        <v>0.38844000000000001</v>
      </c>
      <c r="T481" s="128">
        <f>T482+T483+T484</f>
        <v>0</v>
      </c>
      <c r="AR481" s="122" t="s">
        <v>84</v>
      </c>
      <c r="AT481" s="129" t="s">
        <v>75</v>
      </c>
      <c r="AU481" s="129" t="s">
        <v>84</v>
      </c>
      <c r="AY481" s="122" t="s">
        <v>210</v>
      </c>
      <c r="BK481" s="130">
        <f>BK482+BK483+BK484</f>
        <v>0</v>
      </c>
    </row>
    <row r="482" spans="2:65" s="1" customFormat="1" ht="49.15" customHeight="1">
      <c r="B482" s="32"/>
      <c r="C482" s="133" t="s">
        <v>988</v>
      </c>
      <c r="D482" s="133" t="s">
        <v>212</v>
      </c>
      <c r="E482" s="134" t="s">
        <v>2048</v>
      </c>
      <c r="F482" s="135" t="s">
        <v>2049</v>
      </c>
      <c r="G482" s="136" t="s">
        <v>240</v>
      </c>
      <c r="H482" s="137">
        <v>3</v>
      </c>
      <c r="I482" s="138"/>
      <c r="J482" s="139">
        <f>ROUND(I482*H482,2)</f>
        <v>0</v>
      </c>
      <c r="K482" s="135" t="s">
        <v>1</v>
      </c>
      <c r="L482" s="32"/>
      <c r="M482" s="140" t="s">
        <v>1</v>
      </c>
      <c r="N482" s="141" t="s">
        <v>41</v>
      </c>
      <c r="P482" s="142">
        <f>O482*H482</f>
        <v>0</v>
      </c>
      <c r="Q482" s="142">
        <v>0.12948000000000001</v>
      </c>
      <c r="R482" s="142">
        <f>Q482*H482</f>
        <v>0.38844000000000001</v>
      </c>
      <c r="S482" s="142">
        <v>0</v>
      </c>
      <c r="T482" s="143">
        <f>S482*H482</f>
        <v>0</v>
      </c>
      <c r="AR482" s="144" t="s">
        <v>217</v>
      </c>
      <c r="AT482" s="144" t="s">
        <v>212</v>
      </c>
      <c r="AU482" s="144" t="s">
        <v>86</v>
      </c>
      <c r="AY482" s="17" t="s">
        <v>210</v>
      </c>
      <c r="BE482" s="145">
        <f>IF(N482="základní",J482,0)</f>
        <v>0</v>
      </c>
      <c r="BF482" s="145">
        <f>IF(N482="snížená",J482,0)</f>
        <v>0</v>
      </c>
      <c r="BG482" s="145">
        <f>IF(N482="zákl. přenesená",J482,0)</f>
        <v>0</v>
      </c>
      <c r="BH482" s="145">
        <f>IF(N482="sníž. přenesená",J482,0)</f>
        <v>0</v>
      </c>
      <c r="BI482" s="145">
        <f>IF(N482="nulová",J482,0)</f>
        <v>0</v>
      </c>
      <c r="BJ482" s="17" t="s">
        <v>84</v>
      </c>
      <c r="BK482" s="145">
        <f>ROUND(I482*H482,2)</f>
        <v>0</v>
      </c>
      <c r="BL482" s="17" t="s">
        <v>217</v>
      </c>
      <c r="BM482" s="144" t="s">
        <v>2991</v>
      </c>
    </row>
    <row r="483" spans="2:65" s="1" customFormat="1" ht="78" customHeight="1">
      <c r="B483" s="32"/>
      <c r="C483" s="133" t="s">
        <v>989</v>
      </c>
      <c r="D483" s="133" t="s">
        <v>212</v>
      </c>
      <c r="E483" s="134" t="s">
        <v>2054</v>
      </c>
      <c r="F483" s="135" t="s">
        <v>2055</v>
      </c>
      <c r="G483" s="136" t="s">
        <v>240</v>
      </c>
      <c r="H483" s="137">
        <v>3</v>
      </c>
      <c r="I483" s="138"/>
      <c r="J483" s="139">
        <f>ROUND(I483*H483,2)</f>
        <v>0</v>
      </c>
      <c r="K483" s="135" t="s">
        <v>1</v>
      </c>
      <c r="L483" s="32"/>
      <c r="M483" s="140" t="s">
        <v>1</v>
      </c>
      <c r="N483" s="141" t="s">
        <v>41</v>
      </c>
      <c r="P483" s="142">
        <f>O483*H483</f>
        <v>0</v>
      </c>
      <c r="Q483" s="142">
        <v>0</v>
      </c>
      <c r="R483" s="142">
        <f>Q483*H483</f>
        <v>0</v>
      </c>
      <c r="S483" s="142">
        <v>0</v>
      </c>
      <c r="T483" s="143">
        <f>S483*H483</f>
        <v>0</v>
      </c>
      <c r="AR483" s="144" t="s">
        <v>217</v>
      </c>
      <c r="AT483" s="144" t="s">
        <v>212</v>
      </c>
      <c r="AU483" s="144" t="s">
        <v>86</v>
      </c>
      <c r="AY483" s="17" t="s">
        <v>210</v>
      </c>
      <c r="BE483" s="145">
        <f>IF(N483="základní",J483,0)</f>
        <v>0</v>
      </c>
      <c r="BF483" s="145">
        <f>IF(N483="snížená",J483,0)</f>
        <v>0</v>
      </c>
      <c r="BG483" s="145">
        <f>IF(N483="zákl. přenesená",J483,0)</f>
        <v>0</v>
      </c>
      <c r="BH483" s="145">
        <f>IF(N483="sníž. přenesená",J483,0)</f>
        <v>0</v>
      </c>
      <c r="BI483" s="145">
        <f>IF(N483="nulová",J483,0)</f>
        <v>0</v>
      </c>
      <c r="BJ483" s="17" t="s">
        <v>84</v>
      </c>
      <c r="BK483" s="145">
        <f>ROUND(I483*H483,2)</f>
        <v>0</v>
      </c>
      <c r="BL483" s="17" t="s">
        <v>217</v>
      </c>
      <c r="BM483" s="144" t="s">
        <v>2992</v>
      </c>
    </row>
    <row r="484" spans="2:65" s="11" customFormat="1" ht="20.9" customHeight="1">
      <c r="B484" s="121"/>
      <c r="D484" s="122" t="s">
        <v>75</v>
      </c>
      <c r="E484" s="131" t="s">
        <v>689</v>
      </c>
      <c r="F484" s="131" t="s">
        <v>2057</v>
      </c>
      <c r="I484" s="124"/>
      <c r="J484" s="132">
        <f>BK484</f>
        <v>0</v>
      </c>
      <c r="L484" s="121"/>
      <c r="M484" s="126"/>
      <c r="P484" s="127">
        <f>SUM(P485:P486)</f>
        <v>0</v>
      </c>
      <c r="R484" s="127">
        <f>SUM(R485:R486)</f>
        <v>0</v>
      </c>
      <c r="T484" s="128">
        <f>SUM(T485:T486)</f>
        <v>0</v>
      </c>
      <c r="AR484" s="122" t="s">
        <v>84</v>
      </c>
      <c r="AT484" s="129" t="s">
        <v>75</v>
      </c>
      <c r="AU484" s="129" t="s">
        <v>86</v>
      </c>
      <c r="AY484" s="122" t="s">
        <v>210</v>
      </c>
      <c r="BK484" s="130">
        <f>SUM(BK485:BK486)</f>
        <v>0</v>
      </c>
    </row>
    <row r="485" spans="2:65" s="1" customFormat="1" ht="24.25" customHeight="1">
      <c r="B485" s="32"/>
      <c r="C485" s="133" t="s">
        <v>991</v>
      </c>
      <c r="D485" s="133" t="s">
        <v>212</v>
      </c>
      <c r="E485" s="134" t="s">
        <v>638</v>
      </c>
      <c r="F485" s="135" t="s">
        <v>639</v>
      </c>
      <c r="G485" s="136" t="s">
        <v>240</v>
      </c>
      <c r="H485" s="137">
        <v>46.6</v>
      </c>
      <c r="I485" s="138"/>
      <c r="J485" s="139">
        <f>ROUND(I485*H485,2)</f>
        <v>0</v>
      </c>
      <c r="K485" s="135" t="s">
        <v>1</v>
      </c>
      <c r="L485" s="32"/>
      <c r="M485" s="140" t="s">
        <v>1</v>
      </c>
      <c r="N485" s="141" t="s">
        <v>41</v>
      </c>
      <c r="P485" s="142">
        <f>O485*H485</f>
        <v>0</v>
      </c>
      <c r="Q485" s="142">
        <v>0</v>
      </c>
      <c r="R485" s="142">
        <f>Q485*H485</f>
        <v>0</v>
      </c>
      <c r="S485" s="142">
        <v>0</v>
      </c>
      <c r="T485" s="143">
        <f>S485*H485</f>
        <v>0</v>
      </c>
      <c r="AR485" s="144" t="s">
        <v>217</v>
      </c>
      <c r="AT485" s="144" t="s">
        <v>212</v>
      </c>
      <c r="AU485" s="144" t="s">
        <v>231</v>
      </c>
      <c r="AY485" s="17" t="s">
        <v>210</v>
      </c>
      <c r="BE485" s="145">
        <f>IF(N485="základní",J485,0)</f>
        <v>0</v>
      </c>
      <c r="BF485" s="145">
        <f>IF(N485="snížená",J485,0)</f>
        <v>0</v>
      </c>
      <c r="BG485" s="145">
        <f>IF(N485="zákl. přenesená",J485,0)</f>
        <v>0</v>
      </c>
      <c r="BH485" s="145">
        <f>IF(N485="sníž. přenesená",J485,0)</f>
        <v>0</v>
      </c>
      <c r="BI485" s="145">
        <f>IF(N485="nulová",J485,0)</f>
        <v>0</v>
      </c>
      <c r="BJ485" s="17" t="s">
        <v>84</v>
      </c>
      <c r="BK485" s="145">
        <f>ROUND(I485*H485,2)</f>
        <v>0</v>
      </c>
      <c r="BL485" s="17" t="s">
        <v>217</v>
      </c>
      <c r="BM485" s="144" t="s">
        <v>2993</v>
      </c>
    </row>
    <row r="486" spans="2:65" s="13" customFormat="1">
      <c r="B486" s="156"/>
      <c r="D486" s="146" t="s">
        <v>221</v>
      </c>
      <c r="E486" s="157" t="s">
        <v>1</v>
      </c>
      <c r="F486" s="158" t="s">
        <v>2994</v>
      </c>
      <c r="H486" s="159">
        <v>46.6</v>
      </c>
      <c r="I486" s="160"/>
      <c r="L486" s="156"/>
      <c r="M486" s="161"/>
      <c r="T486" s="162"/>
      <c r="AT486" s="157" t="s">
        <v>221</v>
      </c>
      <c r="AU486" s="157" t="s">
        <v>231</v>
      </c>
      <c r="AV486" s="13" t="s">
        <v>86</v>
      </c>
      <c r="AW486" s="13" t="s">
        <v>32</v>
      </c>
      <c r="AX486" s="13" t="s">
        <v>84</v>
      </c>
      <c r="AY486" s="157" t="s">
        <v>210</v>
      </c>
    </row>
    <row r="487" spans="2:65" s="11" customFormat="1" ht="22.9" customHeight="1">
      <c r="B487" s="121"/>
      <c r="D487" s="122" t="s">
        <v>75</v>
      </c>
      <c r="E487" s="131" t="s">
        <v>735</v>
      </c>
      <c r="F487" s="131" t="s">
        <v>736</v>
      </c>
      <c r="I487" s="124"/>
      <c r="J487" s="132">
        <f>BK487</f>
        <v>0</v>
      </c>
      <c r="L487" s="121"/>
      <c r="M487" s="126"/>
      <c r="P487" s="127">
        <f>SUM(P488:P492)</f>
        <v>0</v>
      </c>
      <c r="R487" s="127">
        <f>SUM(R488:R492)</f>
        <v>0</v>
      </c>
      <c r="T487" s="128">
        <f>SUM(T488:T492)</f>
        <v>0</v>
      </c>
      <c r="AR487" s="122" t="s">
        <v>84</v>
      </c>
      <c r="AT487" s="129" t="s">
        <v>75</v>
      </c>
      <c r="AU487" s="129" t="s">
        <v>84</v>
      </c>
      <c r="AY487" s="122" t="s">
        <v>210</v>
      </c>
      <c r="BK487" s="130">
        <f>SUM(BK488:BK492)</f>
        <v>0</v>
      </c>
    </row>
    <row r="488" spans="2:65" s="1" customFormat="1" ht="49.15" customHeight="1">
      <c r="B488" s="32"/>
      <c r="C488" s="133" t="s">
        <v>993</v>
      </c>
      <c r="D488" s="133" t="s">
        <v>212</v>
      </c>
      <c r="E488" s="134" t="s">
        <v>738</v>
      </c>
      <c r="F488" s="135" t="s">
        <v>739</v>
      </c>
      <c r="G488" s="136" t="s">
        <v>330</v>
      </c>
      <c r="H488" s="137">
        <v>8.202</v>
      </c>
      <c r="I488" s="138"/>
      <c r="J488" s="139">
        <f>ROUND(I488*H488,2)</f>
        <v>0</v>
      </c>
      <c r="K488" s="135" t="s">
        <v>1</v>
      </c>
      <c r="L488" s="32"/>
      <c r="M488" s="140" t="s">
        <v>1</v>
      </c>
      <c r="N488" s="141" t="s">
        <v>41</v>
      </c>
      <c r="P488" s="142">
        <f>O488*H488</f>
        <v>0</v>
      </c>
      <c r="Q488" s="142">
        <v>0</v>
      </c>
      <c r="R488" s="142">
        <f>Q488*H488</f>
        <v>0</v>
      </c>
      <c r="S488" s="142">
        <v>0</v>
      </c>
      <c r="T488" s="143">
        <f>S488*H488</f>
        <v>0</v>
      </c>
      <c r="AR488" s="144" t="s">
        <v>217</v>
      </c>
      <c r="AT488" s="144" t="s">
        <v>212</v>
      </c>
      <c r="AU488" s="144" t="s">
        <v>86</v>
      </c>
      <c r="AY488" s="17" t="s">
        <v>210</v>
      </c>
      <c r="BE488" s="145">
        <f>IF(N488="základní",J488,0)</f>
        <v>0</v>
      </c>
      <c r="BF488" s="145">
        <f>IF(N488="snížená",J488,0)</f>
        <v>0</v>
      </c>
      <c r="BG488" s="145">
        <f>IF(N488="zákl. přenesená",J488,0)</f>
        <v>0</v>
      </c>
      <c r="BH488" s="145">
        <f>IF(N488="sníž. přenesená",J488,0)</f>
        <v>0</v>
      </c>
      <c r="BI488" s="145">
        <f>IF(N488="nulová",J488,0)</f>
        <v>0</v>
      </c>
      <c r="BJ488" s="17" t="s">
        <v>84</v>
      </c>
      <c r="BK488" s="145">
        <f>ROUND(I488*H488,2)</f>
        <v>0</v>
      </c>
      <c r="BL488" s="17" t="s">
        <v>217</v>
      </c>
      <c r="BM488" s="144" t="s">
        <v>2995</v>
      </c>
    </row>
    <row r="489" spans="2:65" s="13" customFormat="1">
      <c r="B489" s="156"/>
      <c r="D489" s="146" t="s">
        <v>221</v>
      </c>
      <c r="E489" s="157" t="s">
        <v>1</v>
      </c>
      <c r="F489" s="158" t="s">
        <v>2996</v>
      </c>
      <c r="H489" s="159">
        <v>3.8959999999999999</v>
      </c>
      <c r="I489" s="160"/>
      <c r="L489" s="156"/>
      <c r="M489" s="161"/>
      <c r="T489" s="162"/>
      <c r="AT489" s="157" t="s">
        <v>221</v>
      </c>
      <c r="AU489" s="157" t="s">
        <v>86</v>
      </c>
      <c r="AV489" s="13" t="s">
        <v>86</v>
      </c>
      <c r="AW489" s="13" t="s">
        <v>32</v>
      </c>
      <c r="AX489" s="13" t="s">
        <v>76</v>
      </c>
      <c r="AY489" s="157" t="s">
        <v>210</v>
      </c>
    </row>
    <row r="490" spans="2:65" s="13" customFormat="1">
      <c r="B490" s="156"/>
      <c r="D490" s="146" t="s">
        <v>221</v>
      </c>
      <c r="E490" s="157" t="s">
        <v>1</v>
      </c>
      <c r="F490" s="158" t="s">
        <v>2997</v>
      </c>
      <c r="H490" s="159">
        <v>4.306</v>
      </c>
      <c r="I490" s="160"/>
      <c r="L490" s="156"/>
      <c r="M490" s="161"/>
      <c r="T490" s="162"/>
      <c r="AT490" s="157" t="s">
        <v>221</v>
      </c>
      <c r="AU490" s="157" t="s">
        <v>86</v>
      </c>
      <c r="AV490" s="13" t="s">
        <v>86</v>
      </c>
      <c r="AW490" s="13" t="s">
        <v>32</v>
      </c>
      <c r="AX490" s="13" t="s">
        <v>76</v>
      </c>
      <c r="AY490" s="157" t="s">
        <v>210</v>
      </c>
    </row>
    <row r="491" spans="2:65" s="13" customFormat="1">
      <c r="B491" s="156"/>
      <c r="D491" s="146" t="s">
        <v>221</v>
      </c>
      <c r="E491" s="157" t="s">
        <v>1</v>
      </c>
      <c r="F491" s="158" t="s">
        <v>2517</v>
      </c>
      <c r="H491" s="159">
        <v>0</v>
      </c>
      <c r="I491" s="160"/>
      <c r="L491" s="156"/>
      <c r="M491" s="161"/>
      <c r="T491" s="162"/>
      <c r="AT491" s="157" t="s">
        <v>221</v>
      </c>
      <c r="AU491" s="157" t="s">
        <v>86</v>
      </c>
      <c r="AV491" s="13" t="s">
        <v>86</v>
      </c>
      <c r="AW491" s="13" t="s">
        <v>32</v>
      </c>
      <c r="AX491" s="13" t="s">
        <v>76</v>
      </c>
      <c r="AY491" s="157" t="s">
        <v>210</v>
      </c>
    </row>
    <row r="492" spans="2:65" s="14" customFormat="1">
      <c r="B492" s="163"/>
      <c r="D492" s="146" t="s">
        <v>221</v>
      </c>
      <c r="E492" s="164" t="s">
        <v>1</v>
      </c>
      <c r="F492" s="165" t="s">
        <v>224</v>
      </c>
      <c r="H492" s="166">
        <v>8.202</v>
      </c>
      <c r="I492" s="167"/>
      <c r="L492" s="163"/>
      <c r="M492" s="168"/>
      <c r="T492" s="169"/>
      <c r="AT492" s="164" t="s">
        <v>221</v>
      </c>
      <c r="AU492" s="164" t="s">
        <v>86</v>
      </c>
      <c r="AV492" s="14" t="s">
        <v>217</v>
      </c>
      <c r="AW492" s="14" t="s">
        <v>32</v>
      </c>
      <c r="AX492" s="14" t="s">
        <v>84</v>
      </c>
      <c r="AY492" s="164" t="s">
        <v>210</v>
      </c>
    </row>
    <row r="493" spans="2:65" s="11" customFormat="1" ht="22.9" customHeight="1">
      <c r="B493" s="121"/>
      <c r="D493" s="122" t="s">
        <v>75</v>
      </c>
      <c r="E493" s="131" t="s">
        <v>758</v>
      </c>
      <c r="F493" s="131" t="s">
        <v>759</v>
      </c>
      <c r="I493" s="124"/>
      <c r="J493" s="132">
        <f>BK493</f>
        <v>0</v>
      </c>
      <c r="L493" s="121"/>
      <c r="M493" s="126"/>
      <c r="P493" s="127">
        <f>SUM(P494:P495)</f>
        <v>0</v>
      </c>
      <c r="R493" s="127">
        <f>SUM(R494:R495)</f>
        <v>0</v>
      </c>
      <c r="T493" s="128">
        <f>SUM(T494:T495)</f>
        <v>0</v>
      </c>
      <c r="AR493" s="122" t="s">
        <v>84</v>
      </c>
      <c r="AT493" s="129" t="s">
        <v>75</v>
      </c>
      <c r="AU493" s="129" t="s">
        <v>84</v>
      </c>
      <c r="AY493" s="122" t="s">
        <v>210</v>
      </c>
      <c r="BK493" s="130">
        <f>SUM(BK494:BK495)</f>
        <v>0</v>
      </c>
    </row>
    <row r="494" spans="2:65" s="1" customFormat="1" ht="44.25" customHeight="1">
      <c r="B494" s="32"/>
      <c r="C494" s="133" t="s">
        <v>995</v>
      </c>
      <c r="D494" s="133" t="s">
        <v>212</v>
      </c>
      <c r="E494" s="134" t="s">
        <v>760</v>
      </c>
      <c r="F494" s="135" t="s">
        <v>2066</v>
      </c>
      <c r="G494" s="136" t="s">
        <v>330</v>
      </c>
      <c r="H494" s="137">
        <v>328.834</v>
      </c>
      <c r="I494" s="138"/>
      <c r="J494" s="139">
        <f>ROUND(I494*H494,2)</f>
        <v>0</v>
      </c>
      <c r="K494" s="135" t="s">
        <v>1</v>
      </c>
      <c r="L494" s="32"/>
      <c r="M494" s="140" t="s">
        <v>1</v>
      </c>
      <c r="N494" s="141" t="s">
        <v>41</v>
      </c>
      <c r="P494" s="142">
        <f>O494*H494</f>
        <v>0</v>
      </c>
      <c r="Q494" s="142">
        <v>0</v>
      </c>
      <c r="R494" s="142">
        <f>Q494*H494</f>
        <v>0</v>
      </c>
      <c r="S494" s="142">
        <v>0</v>
      </c>
      <c r="T494" s="143">
        <f>S494*H494</f>
        <v>0</v>
      </c>
      <c r="AR494" s="144" t="s">
        <v>217</v>
      </c>
      <c r="AT494" s="144" t="s">
        <v>212</v>
      </c>
      <c r="AU494" s="144" t="s">
        <v>86</v>
      </c>
      <c r="AY494" s="17" t="s">
        <v>210</v>
      </c>
      <c r="BE494" s="145">
        <f>IF(N494="základní",J494,0)</f>
        <v>0</v>
      </c>
      <c r="BF494" s="145">
        <f>IF(N494="snížená",J494,0)</f>
        <v>0</v>
      </c>
      <c r="BG494" s="145">
        <f>IF(N494="zákl. přenesená",J494,0)</f>
        <v>0</v>
      </c>
      <c r="BH494" s="145">
        <f>IF(N494="sníž. přenesená",J494,0)</f>
        <v>0</v>
      </c>
      <c r="BI494" s="145">
        <f>IF(N494="nulová",J494,0)</f>
        <v>0</v>
      </c>
      <c r="BJ494" s="17" t="s">
        <v>84</v>
      </c>
      <c r="BK494" s="145">
        <f>ROUND(I494*H494,2)</f>
        <v>0</v>
      </c>
      <c r="BL494" s="17" t="s">
        <v>217</v>
      </c>
      <c r="BM494" s="144" t="s">
        <v>2998</v>
      </c>
    </row>
    <row r="495" spans="2:65" s="1" customFormat="1" ht="49.15" customHeight="1">
      <c r="B495" s="32"/>
      <c r="C495" s="133" t="s">
        <v>997</v>
      </c>
      <c r="D495" s="133" t="s">
        <v>212</v>
      </c>
      <c r="E495" s="134" t="s">
        <v>2069</v>
      </c>
      <c r="F495" s="135" t="s">
        <v>2070</v>
      </c>
      <c r="G495" s="136" t="s">
        <v>330</v>
      </c>
      <c r="H495" s="137">
        <v>145.44800000000001</v>
      </c>
      <c r="I495" s="138"/>
      <c r="J495" s="139">
        <f>ROUND(I495*H495,2)</f>
        <v>0</v>
      </c>
      <c r="K495" s="135" t="s">
        <v>1</v>
      </c>
      <c r="L495" s="32"/>
      <c r="M495" s="140" t="s">
        <v>1</v>
      </c>
      <c r="N495" s="141" t="s">
        <v>41</v>
      </c>
      <c r="P495" s="142">
        <f>O495*H495</f>
        <v>0</v>
      </c>
      <c r="Q495" s="142">
        <v>0</v>
      </c>
      <c r="R495" s="142">
        <f>Q495*H495</f>
        <v>0</v>
      </c>
      <c r="S495" s="142">
        <v>0</v>
      </c>
      <c r="T495" s="143">
        <f>S495*H495</f>
        <v>0</v>
      </c>
      <c r="AR495" s="144" t="s">
        <v>217</v>
      </c>
      <c r="AT495" s="144" t="s">
        <v>212</v>
      </c>
      <c r="AU495" s="144" t="s">
        <v>86</v>
      </c>
      <c r="AY495" s="17" t="s">
        <v>210</v>
      </c>
      <c r="BE495" s="145">
        <f>IF(N495="základní",J495,0)</f>
        <v>0</v>
      </c>
      <c r="BF495" s="145">
        <f>IF(N495="snížená",J495,0)</f>
        <v>0</v>
      </c>
      <c r="BG495" s="145">
        <f>IF(N495="zákl. přenesená",J495,0)</f>
        <v>0</v>
      </c>
      <c r="BH495" s="145">
        <f>IF(N495="sníž. přenesená",J495,0)</f>
        <v>0</v>
      </c>
      <c r="BI495" s="145">
        <f>IF(N495="nulová",J495,0)</f>
        <v>0</v>
      </c>
      <c r="BJ495" s="17" t="s">
        <v>84</v>
      </c>
      <c r="BK495" s="145">
        <f>ROUND(I495*H495,2)</f>
        <v>0</v>
      </c>
      <c r="BL495" s="17" t="s">
        <v>217</v>
      </c>
      <c r="BM495" s="144" t="s">
        <v>2999</v>
      </c>
    </row>
    <row r="496" spans="2:65" s="11" customFormat="1" ht="25.9" customHeight="1">
      <c r="B496" s="121"/>
      <c r="D496" s="122" t="s">
        <v>75</v>
      </c>
      <c r="E496" s="123" t="s">
        <v>763</v>
      </c>
      <c r="F496" s="123" t="s">
        <v>764</v>
      </c>
      <c r="I496" s="124"/>
      <c r="J496" s="125">
        <f>BK496</f>
        <v>0</v>
      </c>
      <c r="L496" s="121"/>
      <c r="M496" s="126"/>
      <c r="P496" s="127">
        <f>P497+P503+P505</f>
        <v>0</v>
      </c>
      <c r="R496" s="127">
        <f>R497+R503+R505</f>
        <v>0</v>
      </c>
      <c r="T496" s="128">
        <f>T497+T503+T505</f>
        <v>0</v>
      </c>
      <c r="AR496" s="122" t="s">
        <v>245</v>
      </c>
      <c r="AT496" s="129" t="s">
        <v>75</v>
      </c>
      <c r="AU496" s="129" t="s">
        <v>76</v>
      </c>
      <c r="AY496" s="122" t="s">
        <v>210</v>
      </c>
      <c r="BK496" s="130">
        <f>BK497+BK503+BK505</f>
        <v>0</v>
      </c>
    </row>
    <row r="497" spans="2:65" s="11" customFormat="1" ht="22.9" customHeight="1">
      <c r="B497" s="121"/>
      <c r="D497" s="122" t="s">
        <v>75</v>
      </c>
      <c r="E497" s="131" t="s">
        <v>765</v>
      </c>
      <c r="F497" s="131" t="s">
        <v>2072</v>
      </c>
      <c r="I497" s="124"/>
      <c r="J497" s="132">
        <f>BK497</f>
        <v>0</v>
      </c>
      <c r="L497" s="121"/>
      <c r="M497" s="126"/>
      <c r="P497" s="127">
        <f>SUM(P498:P502)</f>
        <v>0</v>
      </c>
      <c r="R497" s="127">
        <f>SUM(R498:R502)</f>
        <v>0</v>
      </c>
      <c r="T497" s="128">
        <f>SUM(T498:T502)</f>
        <v>0</v>
      </c>
      <c r="AR497" s="122" t="s">
        <v>245</v>
      </c>
      <c r="AT497" s="129" t="s">
        <v>75</v>
      </c>
      <c r="AU497" s="129" t="s">
        <v>84</v>
      </c>
      <c r="AY497" s="122" t="s">
        <v>210</v>
      </c>
      <c r="BK497" s="130">
        <f>SUM(BK498:BK502)</f>
        <v>0</v>
      </c>
    </row>
    <row r="498" spans="2:65" s="1" customFormat="1" ht="24.25" customHeight="1">
      <c r="B498" s="32"/>
      <c r="C498" s="133" t="s">
        <v>1001</v>
      </c>
      <c r="D498" s="133" t="s">
        <v>212</v>
      </c>
      <c r="E498" s="134" t="s">
        <v>2074</v>
      </c>
      <c r="F498" s="135" t="s">
        <v>2075</v>
      </c>
      <c r="G498" s="136" t="s">
        <v>2076</v>
      </c>
      <c r="H498" s="137">
        <v>1</v>
      </c>
      <c r="I498" s="138"/>
      <c r="J498" s="139">
        <f>ROUND(I498*H498,2)</f>
        <v>0</v>
      </c>
      <c r="K498" s="135" t="s">
        <v>1</v>
      </c>
      <c r="L498" s="32"/>
      <c r="M498" s="140" t="s">
        <v>1</v>
      </c>
      <c r="N498" s="141" t="s">
        <v>41</v>
      </c>
      <c r="P498" s="142">
        <f>O498*H498</f>
        <v>0</v>
      </c>
      <c r="Q498" s="142">
        <v>0</v>
      </c>
      <c r="R498" s="142">
        <f>Q498*H498</f>
        <v>0</v>
      </c>
      <c r="S498" s="142">
        <v>0</v>
      </c>
      <c r="T498" s="143">
        <f>S498*H498</f>
        <v>0</v>
      </c>
      <c r="AR498" s="144" t="s">
        <v>770</v>
      </c>
      <c r="AT498" s="144" t="s">
        <v>212</v>
      </c>
      <c r="AU498" s="144" t="s">
        <v>86</v>
      </c>
      <c r="AY498" s="17" t="s">
        <v>210</v>
      </c>
      <c r="BE498" s="145">
        <f>IF(N498="základní",J498,0)</f>
        <v>0</v>
      </c>
      <c r="BF498" s="145">
        <f>IF(N498="snížená",J498,0)</f>
        <v>0</v>
      </c>
      <c r="BG498" s="145">
        <f>IF(N498="zákl. přenesená",J498,0)</f>
        <v>0</v>
      </c>
      <c r="BH498" s="145">
        <f>IF(N498="sníž. přenesená",J498,0)</f>
        <v>0</v>
      </c>
      <c r="BI498" s="145">
        <f>IF(N498="nulová",J498,0)</f>
        <v>0</v>
      </c>
      <c r="BJ498" s="17" t="s">
        <v>84</v>
      </c>
      <c r="BK498" s="145">
        <f>ROUND(I498*H498,2)</f>
        <v>0</v>
      </c>
      <c r="BL498" s="17" t="s">
        <v>770</v>
      </c>
      <c r="BM498" s="144" t="s">
        <v>3000</v>
      </c>
    </row>
    <row r="499" spans="2:65" s="1" customFormat="1" ht="16.5" customHeight="1">
      <c r="B499" s="32"/>
      <c r="C499" s="133" t="s">
        <v>1003</v>
      </c>
      <c r="D499" s="133" t="s">
        <v>212</v>
      </c>
      <c r="E499" s="134" t="s">
        <v>768</v>
      </c>
      <c r="F499" s="135" t="s">
        <v>2079</v>
      </c>
      <c r="G499" s="136" t="s">
        <v>2076</v>
      </c>
      <c r="H499" s="137">
        <v>1</v>
      </c>
      <c r="I499" s="138"/>
      <c r="J499" s="139">
        <f>ROUND(I499*H499,2)</f>
        <v>0</v>
      </c>
      <c r="K499" s="135" t="s">
        <v>1</v>
      </c>
      <c r="L499" s="32"/>
      <c r="M499" s="140" t="s">
        <v>1</v>
      </c>
      <c r="N499" s="141" t="s">
        <v>41</v>
      </c>
      <c r="P499" s="142">
        <f>O499*H499</f>
        <v>0</v>
      </c>
      <c r="Q499" s="142">
        <v>0</v>
      </c>
      <c r="R499" s="142">
        <f>Q499*H499</f>
        <v>0</v>
      </c>
      <c r="S499" s="142">
        <v>0</v>
      </c>
      <c r="T499" s="143">
        <f>S499*H499</f>
        <v>0</v>
      </c>
      <c r="AR499" s="144" t="s">
        <v>770</v>
      </c>
      <c r="AT499" s="144" t="s">
        <v>212</v>
      </c>
      <c r="AU499" s="144" t="s">
        <v>86</v>
      </c>
      <c r="AY499" s="17" t="s">
        <v>210</v>
      </c>
      <c r="BE499" s="145">
        <f>IF(N499="základní",J499,0)</f>
        <v>0</v>
      </c>
      <c r="BF499" s="145">
        <f>IF(N499="snížená",J499,0)</f>
        <v>0</v>
      </c>
      <c r="BG499" s="145">
        <f>IF(N499="zákl. přenesená",J499,0)</f>
        <v>0</v>
      </c>
      <c r="BH499" s="145">
        <f>IF(N499="sníž. přenesená",J499,0)</f>
        <v>0</v>
      </c>
      <c r="BI499" s="145">
        <f>IF(N499="nulová",J499,0)</f>
        <v>0</v>
      </c>
      <c r="BJ499" s="17" t="s">
        <v>84</v>
      </c>
      <c r="BK499" s="145">
        <f>ROUND(I499*H499,2)</f>
        <v>0</v>
      </c>
      <c r="BL499" s="17" t="s">
        <v>770</v>
      </c>
      <c r="BM499" s="144" t="s">
        <v>3001</v>
      </c>
    </row>
    <row r="500" spans="2:65" s="1" customFormat="1" ht="16.5" customHeight="1">
      <c r="B500" s="32"/>
      <c r="C500" s="133" t="s">
        <v>1005</v>
      </c>
      <c r="D500" s="133" t="s">
        <v>212</v>
      </c>
      <c r="E500" s="134" t="s">
        <v>773</v>
      </c>
      <c r="F500" s="135" t="s">
        <v>2082</v>
      </c>
      <c r="G500" s="136" t="s">
        <v>2076</v>
      </c>
      <c r="H500" s="137">
        <v>1</v>
      </c>
      <c r="I500" s="138"/>
      <c r="J500" s="139">
        <f>ROUND(I500*H500,2)</f>
        <v>0</v>
      </c>
      <c r="K500" s="135" t="s">
        <v>1</v>
      </c>
      <c r="L500" s="32"/>
      <c r="M500" s="140" t="s">
        <v>1</v>
      </c>
      <c r="N500" s="141" t="s">
        <v>41</v>
      </c>
      <c r="P500" s="142">
        <f>O500*H500</f>
        <v>0</v>
      </c>
      <c r="Q500" s="142">
        <v>0</v>
      </c>
      <c r="R500" s="142">
        <f>Q500*H500</f>
        <v>0</v>
      </c>
      <c r="S500" s="142">
        <v>0</v>
      </c>
      <c r="T500" s="143">
        <f>S500*H500</f>
        <v>0</v>
      </c>
      <c r="AR500" s="144" t="s">
        <v>770</v>
      </c>
      <c r="AT500" s="144" t="s">
        <v>212</v>
      </c>
      <c r="AU500" s="144" t="s">
        <v>86</v>
      </c>
      <c r="AY500" s="17" t="s">
        <v>210</v>
      </c>
      <c r="BE500" s="145">
        <f>IF(N500="základní",J500,0)</f>
        <v>0</v>
      </c>
      <c r="BF500" s="145">
        <f>IF(N500="snížená",J500,0)</f>
        <v>0</v>
      </c>
      <c r="BG500" s="145">
        <f>IF(N500="zákl. přenesená",J500,0)</f>
        <v>0</v>
      </c>
      <c r="BH500" s="145">
        <f>IF(N500="sníž. přenesená",J500,0)</f>
        <v>0</v>
      </c>
      <c r="BI500" s="145">
        <f>IF(N500="nulová",J500,0)</f>
        <v>0</v>
      </c>
      <c r="BJ500" s="17" t="s">
        <v>84</v>
      </c>
      <c r="BK500" s="145">
        <f>ROUND(I500*H500,2)</f>
        <v>0</v>
      </c>
      <c r="BL500" s="17" t="s">
        <v>770</v>
      </c>
      <c r="BM500" s="144" t="s">
        <v>3002</v>
      </c>
    </row>
    <row r="501" spans="2:65" s="1" customFormat="1" ht="16.5" customHeight="1">
      <c r="B501" s="32"/>
      <c r="C501" s="133" t="s">
        <v>1007</v>
      </c>
      <c r="D501" s="133" t="s">
        <v>212</v>
      </c>
      <c r="E501" s="134" t="s">
        <v>778</v>
      </c>
      <c r="F501" s="135" t="s">
        <v>2084</v>
      </c>
      <c r="G501" s="136" t="s">
        <v>2076</v>
      </c>
      <c r="H501" s="137">
        <v>1</v>
      </c>
      <c r="I501" s="138"/>
      <c r="J501" s="139">
        <f>ROUND(I501*H501,2)</f>
        <v>0</v>
      </c>
      <c r="K501" s="135" t="s">
        <v>1</v>
      </c>
      <c r="L501" s="32"/>
      <c r="M501" s="140" t="s">
        <v>1</v>
      </c>
      <c r="N501" s="141" t="s">
        <v>41</v>
      </c>
      <c r="P501" s="142">
        <f>O501*H501</f>
        <v>0</v>
      </c>
      <c r="Q501" s="142">
        <v>0</v>
      </c>
      <c r="R501" s="142">
        <f>Q501*H501</f>
        <v>0</v>
      </c>
      <c r="S501" s="142">
        <v>0</v>
      </c>
      <c r="T501" s="143">
        <f>S501*H501</f>
        <v>0</v>
      </c>
      <c r="AR501" s="144" t="s">
        <v>770</v>
      </c>
      <c r="AT501" s="144" t="s">
        <v>212</v>
      </c>
      <c r="AU501" s="144" t="s">
        <v>86</v>
      </c>
      <c r="AY501" s="17" t="s">
        <v>210</v>
      </c>
      <c r="BE501" s="145">
        <f>IF(N501="základní",J501,0)</f>
        <v>0</v>
      </c>
      <c r="BF501" s="145">
        <f>IF(N501="snížená",J501,0)</f>
        <v>0</v>
      </c>
      <c r="BG501" s="145">
        <f>IF(N501="zákl. přenesená",J501,0)</f>
        <v>0</v>
      </c>
      <c r="BH501" s="145">
        <f>IF(N501="sníž. přenesená",J501,0)</f>
        <v>0</v>
      </c>
      <c r="BI501" s="145">
        <f>IF(N501="nulová",J501,0)</f>
        <v>0</v>
      </c>
      <c r="BJ501" s="17" t="s">
        <v>84</v>
      </c>
      <c r="BK501" s="145">
        <f>ROUND(I501*H501,2)</f>
        <v>0</v>
      </c>
      <c r="BL501" s="17" t="s">
        <v>770</v>
      </c>
      <c r="BM501" s="144" t="s">
        <v>3003</v>
      </c>
    </row>
    <row r="502" spans="2:65" s="1" customFormat="1" ht="16.5" customHeight="1">
      <c r="B502" s="32"/>
      <c r="C502" s="133" t="s">
        <v>1009</v>
      </c>
      <c r="D502" s="133" t="s">
        <v>212</v>
      </c>
      <c r="E502" s="134" t="s">
        <v>783</v>
      </c>
      <c r="F502" s="135" t="s">
        <v>784</v>
      </c>
      <c r="G502" s="136" t="s">
        <v>2076</v>
      </c>
      <c r="H502" s="137">
        <v>1</v>
      </c>
      <c r="I502" s="138"/>
      <c r="J502" s="139">
        <f>ROUND(I502*H502,2)</f>
        <v>0</v>
      </c>
      <c r="K502" s="135" t="s">
        <v>1</v>
      </c>
      <c r="L502" s="32"/>
      <c r="M502" s="140" t="s">
        <v>1</v>
      </c>
      <c r="N502" s="141" t="s">
        <v>41</v>
      </c>
      <c r="P502" s="142">
        <f>O502*H502</f>
        <v>0</v>
      </c>
      <c r="Q502" s="142">
        <v>0</v>
      </c>
      <c r="R502" s="142">
        <f>Q502*H502</f>
        <v>0</v>
      </c>
      <c r="S502" s="142">
        <v>0</v>
      </c>
      <c r="T502" s="143">
        <f>S502*H502</f>
        <v>0</v>
      </c>
      <c r="AR502" s="144" t="s">
        <v>770</v>
      </c>
      <c r="AT502" s="144" t="s">
        <v>212</v>
      </c>
      <c r="AU502" s="144" t="s">
        <v>86</v>
      </c>
      <c r="AY502" s="17" t="s">
        <v>210</v>
      </c>
      <c r="BE502" s="145">
        <f>IF(N502="základní",J502,0)</f>
        <v>0</v>
      </c>
      <c r="BF502" s="145">
        <f>IF(N502="snížená",J502,0)</f>
        <v>0</v>
      </c>
      <c r="BG502" s="145">
        <f>IF(N502="zákl. přenesená",J502,0)</f>
        <v>0</v>
      </c>
      <c r="BH502" s="145">
        <f>IF(N502="sníž. přenesená",J502,0)</f>
        <v>0</v>
      </c>
      <c r="BI502" s="145">
        <f>IF(N502="nulová",J502,0)</f>
        <v>0</v>
      </c>
      <c r="BJ502" s="17" t="s">
        <v>84</v>
      </c>
      <c r="BK502" s="145">
        <f>ROUND(I502*H502,2)</f>
        <v>0</v>
      </c>
      <c r="BL502" s="17" t="s">
        <v>770</v>
      </c>
      <c r="BM502" s="144" t="s">
        <v>3004</v>
      </c>
    </row>
    <row r="503" spans="2:65" s="11" customFormat="1" ht="22.9" customHeight="1">
      <c r="B503" s="121"/>
      <c r="D503" s="122" t="s">
        <v>75</v>
      </c>
      <c r="E503" s="131" t="s">
        <v>786</v>
      </c>
      <c r="F503" s="131" t="s">
        <v>787</v>
      </c>
      <c r="I503" s="124"/>
      <c r="J503" s="132">
        <f>BK503</f>
        <v>0</v>
      </c>
      <c r="L503" s="121"/>
      <c r="M503" s="126"/>
      <c r="P503" s="127">
        <f>P504</f>
        <v>0</v>
      </c>
      <c r="R503" s="127">
        <f>R504</f>
        <v>0</v>
      </c>
      <c r="T503" s="128">
        <f>T504</f>
        <v>0</v>
      </c>
      <c r="AR503" s="122" t="s">
        <v>245</v>
      </c>
      <c r="AT503" s="129" t="s">
        <v>75</v>
      </c>
      <c r="AU503" s="129" t="s">
        <v>84</v>
      </c>
      <c r="AY503" s="122" t="s">
        <v>210</v>
      </c>
      <c r="BK503" s="130">
        <f>BK504</f>
        <v>0</v>
      </c>
    </row>
    <row r="504" spans="2:65" s="1" customFormat="1" ht="16.5" customHeight="1">
      <c r="B504" s="32"/>
      <c r="C504" s="133" t="s">
        <v>1949</v>
      </c>
      <c r="D504" s="133" t="s">
        <v>212</v>
      </c>
      <c r="E504" s="134" t="s">
        <v>789</v>
      </c>
      <c r="F504" s="135" t="s">
        <v>787</v>
      </c>
      <c r="G504" s="136" t="s">
        <v>2076</v>
      </c>
      <c r="H504" s="137">
        <v>1</v>
      </c>
      <c r="I504" s="138"/>
      <c r="J504" s="139">
        <f>ROUND(I504*H504,2)</f>
        <v>0</v>
      </c>
      <c r="K504" s="135" t="s">
        <v>1</v>
      </c>
      <c r="L504" s="32"/>
      <c r="M504" s="140" t="s">
        <v>1</v>
      </c>
      <c r="N504" s="141" t="s">
        <v>41</v>
      </c>
      <c r="P504" s="142">
        <f>O504*H504</f>
        <v>0</v>
      </c>
      <c r="Q504" s="142">
        <v>0</v>
      </c>
      <c r="R504" s="142">
        <f>Q504*H504</f>
        <v>0</v>
      </c>
      <c r="S504" s="142">
        <v>0</v>
      </c>
      <c r="T504" s="143">
        <f>S504*H504</f>
        <v>0</v>
      </c>
      <c r="AR504" s="144" t="s">
        <v>770</v>
      </c>
      <c r="AT504" s="144" t="s">
        <v>212</v>
      </c>
      <c r="AU504" s="144" t="s">
        <v>86</v>
      </c>
      <c r="AY504" s="17" t="s">
        <v>210</v>
      </c>
      <c r="BE504" s="145">
        <f>IF(N504="základní",J504,0)</f>
        <v>0</v>
      </c>
      <c r="BF504" s="145">
        <f>IF(N504="snížená",J504,0)</f>
        <v>0</v>
      </c>
      <c r="BG504" s="145">
        <f>IF(N504="zákl. přenesená",J504,0)</f>
        <v>0</v>
      </c>
      <c r="BH504" s="145">
        <f>IF(N504="sníž. přenesená",J504,0)</f>
        <v>0</v>
      </c>
      <c r="BI504" s="145">
        <f>IF(N504="nulová",J504,0)</f>
        <v>0</v>
      </c>
      <c r="BJ504" s="17" t="s">
        <v>84</v>
      </c>
      <c r="BK504" s="145">
        <f>ROUND(I504*H504,2)</f>
        <v>0</v>
      </c>
      <c r="BL504" s="17" t="s">
        <v>770</v>
      </c>
      <c r="BM504" s="144" t="s">
        <v>3005</v>
      </c>
    </row>
    <row r="505" spans="2:65" s="11" customFormat="1" ht="22.9" customHeight="1">
      <c r="B505" s="121"/>
      <c r="D505" s="122" t="s">
        <v>75</v>
      </c>
      <c r="E505" s="131" t="s">
        <v>805</v>
      </c>
      <c r="F505" s="131" t="s">
        <v>806</v>
      </c>
      <c r="I505" s="124"/>
      <c r="J505" s="132">
        <f>BK505</f>
        <v>0</v>
      </c>
      <c r="L505" s="121"/>
      <c r="M505" s="126"/>
      <c r="P505" s="127">
        <f>P506</f>
        <v>0</v>
      </c>
      <c r="R505" s="127">
        <f>R506</f>
        <v>0</v>
      </c>
      <c r="T505" s="128">
        <f>T506</f>
        <v>0</v>
      </c>
      <c r="AR505" s="122" t="s">
        <v>245</v>
      </c>
      <c r="AT505" s="129" t="s">
        <v>75</v>
      </c>
      <c r="AU505" s="129" t="s">
        <v>84</v>
      </c>
      <c r="AY505" s="122" t="s">
        <v>210</v>
      </c>
      <c r="BK505" s="130">
        <f>BK506</f>
        <v>0</v>
      </c>
    </row>
    <row r="506" spans="2:65" s="1" customFormat="1" ht="16.5" customHeight="1">
      <c r="B506" s="32"/>
      <c r="C506" s="133" t="s">
        <v>1953</v>
      </c>
      <c r="D506" s="133" t="s">
        <v>212</v>
      </c>
      <c r="E506" s="134" t="s">
        <v>2091</v>
      </c>
      <c r="F506" s="135" t="s">
        <v>2092</v>
      </c>
      <c r="G506" s="136" t="s">
        <v>2076</v>
      </c>
      <c r="H506" s="137">
        <v>1</v>
      </c>
      <c r="I506" s="138"/>
      <c r="J506" s="139">
        <f>ROUND(I506*H506,2)</f>
        <v>0</v>
      </c>
      <c r="K506" s="135" t="s">
        <v>1</v>
      </c>
      <c r="L506" s="32"/>
      <c r="M506" s="180" t="s">
        <v>1</v>
      </c>
      <c r="N506" s="181" t="s">
        <v>41</v>
      </c>
      <c r="O506" s="182"/>
      <c r="P506" s="183">
        <f>O506*H506</f>
        <v>0</v>
      </c>
      <c r="Q506" s="183">
        <v>0</v>
      </c>
      <c r="R506" s="183">
        <f>Q506*H506</f>
        <v>0</v>
      </c>
      <c r="S506" s="183">
        <v>0</v>
      </c>
      <c r="T506" s="184">
        <f>S506*H506</f>
        <v>0</v>
      </c>
      <c r="AR506" s="144" t="s">
        <v>770</v>
      </c>
      <c r="AT506" s="144" t="s">
        <v>212</v>
      </c>
      <c r="AU506" s="144" t="s">
        <v>86</v>
      </c>
      <c r="AY506" s="17" t="s">
        <v>210</v>
      </c>
      <c r="BE506" s="145">
        <f>IF(N506="základní",J506,0)</f>
        <v>0</v>
      </c>
      <c r="BF506" s="145">
        <f>IF(N506="snížená",J506,0)</f>
        <v>0</v>
      </c>
      <c r="BG506" s="145">
        <f>IF(N506="zákl. přenesená",J506,0)</f>
        <v>0</v>
      </c>
      <c r="BH506" s="145">
        <f>IF(N506="sníž. přenesená",J506,0)</f>
        <v>0</v>
      </c>
      <c r="BI506" s="145">
        <f>IF(N506="nulová",J506,0)</f>
        <v>0</v>
      </c>
      <c r="BJ506" s="17" t="s">
        <v>84</v>
      </c>
      <c r="BK506" s="145">
        <f>ROUND(I506*H506,2)</f>
        <v>0</v>
      </c>
      <c r="BL506" s="17" t="s">
        <v>770</v>
      </c>
      <c r="BM506" s="144" t="s">
        <v>3006</v>
      </c>
    </row>
    <row r="507" spans="2:65" s="1" customFormat="1" ht="7" customHeight="1">
      <c r="B507" s="44"/>
      <c r="C507" s="45"/>
      <c r="D507" s="45"/>
      <c r="E507" s="45"/>
      <c r="F507" s="45"/>
      <c r="G507" s="45"/>
      <c r="H507" s="45"/>
      <c r="I507" s="45"/>
      <c r="J507" s="45"/>
      <c r="K507" s="45"/>
      <c r="L507" s="32"/>
    </row>
  </sheetData>
  <sheetProtection algorithmName="SHA-512" hashValue="ilpcTe/LfEaks+Go/E0aGOvFdBY+GCVwHcSenH8WWzBGdgQ0XDaNerfwZF5iQjKjX52qjyU7q/6pOAH7IjwcZw==" saltValue="0BpMcLs9zpYRH4TXKUVAQgUEhD1rSudDTePhqytq62pTK29v13tK4Zj1P2pRy/LoFqMveHMxapLgTgsZi/A+EA==" spinCount="100000" sheet="1" objects="1" scenarios="1" formatColumns="0" formatRows="0" autoFilter="0"/>
  <autoFilter ref="C130:K506" xr:uid="{00000000-0009-0000-0000-00000C000000}"/>
  <mergeCells count="9">
    <mergeCell ref="E87:H87"/>
    <mergeCell ref="E121:H121"/>
    <mergeCell ref="E123:H12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437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122</v>
      </c>
      <c r="AZ2" s="88" t="s">
        <v>1389</v>
      </c>
      <c r="BA2" s="88" t="s">
        <v>1390</v>
      </c>
      <c r="BB2" s="88" t="s">
        <v>215</v>
      </c>
      <c r="BC2" s="88" t="s">
        <v>3007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1392</v>
      </c>
      <c r="BA3" s="88" t="s">
        <v>1393</v>
      </c>
      <c r="BB3" s="88" t="s">
        <v>215</v>
      </c>
      <c r="BC3" s="88" t="s">
        <v>3008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1395</v>
      </c>
      <c r="BA4" s="88" t="s">
        <v>1395</v>
      </c>
      <c r="BB4" s="88" t="s">
        <v>215</v>
      </c>
      <c r="BC4" s="88" t="s">
        <v>3009</v>
      </c>
      <c r="BD4" s="88" t="s">
        <v>86</v>
      </c>
    </row>
    <row r="5" spans="2:56" ht="7" customHeight="1">
      <c r="B5" s="20"/>
      <c r="L5" s="20"/>
      <c r="AZ5" s="88" t="s">
        <v>1397</v>
      </c>
      <c r="BA5" s="88" t="s">
        <v>1398</v>
      </c>
      <c r="BB5" s="88" t="s">
        <v>155</v>
      </c>
      <c r="BC5" s="88" t="s">
        <v>3010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1400</v>
      </c>
      <c r="BA6" s="88" t="s">
        <v>1400</v>
      </c>
      <c r="BB6" s="88" t="s">
        <v>155</v>
      </c>
      <c r="BC6" s="88" t="s">
        <v>3011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1402</v>
      </c>
      <c r="BA7" s="88" t="s">
        <v>1403</v>
      </c>
      <c r="BB7" s="88" t="s">
        <v>155</v>
      </c>
      <c r="BC7" s="88" t="s">
        <v>3012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164</v>
      </c>
      <c r="BA8" s="88" t="s">
        <v>164</v>
      </c>
      <c r="BB8" s="88" t="s">
        <v>155</v>
      </c>
      <c r="BC8" s="88" t="s">
        <v>3013</v>
      </c>
      <c r="BD8" s="88" t="s">
        <v>86</v>
      </c>
    </row>
    <row r="9" spans="2:56" s="1" customFormat="1" ht="16.5" customHeight="1">
      <c r="B9" s="32"/>
      <c r="E9" s="253" t="s">
        <v>3014</v>
      </c>
      <c r="F9" s="256"/>
      <c r="G9" s="256"/>
      <c r="H9" s="256"/>
      <c r="L9" s="32"/>
      <c r="AZ9" s="88" t="s">
        <v>167</v>
      </c>
      <c r="BA9" s="88" t="s">
        <v>167</v>
      </c>
      <c r="BB9" s="88" t="s">
        <v>155</v>
      </c>
      <c r="BC9" s="88" t="s">
        <v>3015</v>
      </c>
      <c r="BD9" s="88" t="s">
        <v>86</v>
      </c>
    </row>
    <row r="10" spans="2:56" s="1" customFormat="1">
      <c r="B10" s="32"/>
      <c r="L10" s="32"/>
      <c r="AZ10" s="88" t="s">
        <v>1408</v>
      </c>
      <c r="BA10" s="88" t="s">
        <v>1409</v>
      </c>
      <c r="BB10" s="88" t="s">
        <v>155</v>
      </c>
      <c r="BC10" s="88" t="s">
        <v>3016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1411</v>
      </c>
      <c r="BA11" s="88" t="s">
        <v>1412</v>
      </c>
      <c r="BB11" s="88" t="s">
        <v>155</v>
      </c>
      <c r="BC11" s="88" t="s">
        <v>3017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1417</v>
      </c>
      <c r="BA12" s="88" t="s">
        <v>1418</v>
      </c>
      <c r="BB12" s="88" t="s">
        <v>155</v>
      </c>
      <c r="BC12" s="88" t="s">
        <v>3018</v>
      </c>
      <c r="BD12" s="88" t="s">
        <v>86</v>
      </c>
    </row>
    <row r="13" spans="2:56" s="1" customFormat="1" ht="10.9" customHeight="1">
      <c r="B13" s="32"/>
      <c r="L13" s="32"/>
      <c r="AZ13" s="88" t="s">
        <v>2106</v>
      </c>
      <c r="BA13" s="88" t="s">
        <v>3019</v>
      </c>
      <c r="BB13" s="88" t="s">
        <v>155</v>
      </c>
      <c r="BC13" s="88" t="s">
        <v>3020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ROUND(J131,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ROUND((SUM(BE131:BE436)),  2)</f>
        <v>0</v>
      </c>
      <c r="I33" s="93">
        <v>0.21</v>
      </c>
      <c r="J33" s="92">
        <f>ROUND(((SUM(BE131:BE436))*I33),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ROUND((SUM(BF131:BF436)),  2)</f>
        <v>0</v>
      </c>
      <c r="I34" s="93">
        <v>0.12</v>
      </c>
      <c r="J34" s="92">
        <f>ROUND(((SUM(BF131:BF436))*I34),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ROUND((SUM(BG131:BG436)),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ROUND((SUM(BH131:BH436)),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ROUND((SUM(BI131:BI436)),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SO302a_II - Splašková kanalizace - 2.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J131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J132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J133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J330</f>
        <v>0</v>
      </c>
      <c r="L99" s="109"/>
    </row>
    <row r="100" spans="2:12" s="9" customFormat="1" ht="19.899999999999999" customHeight="1">
      <c r="B100" s="109"/>
      <c r="D100" s="110" t="s">
        <v>822</v>
      </c>
      <c r="E100" s="111"/>
      <c r="F100" s="111"/>
      <c r="G100" s="111"/>
      <c r="H100" s="111"/>
      <c r="I100" s="111"/>
      <c r="J100" s="112">
        <f>J332</f>
        <v>0</v>
      </c>
      <c r="L100" s="109"/>
    </row>
    <row r="101" spans="2:12" s="9" customFormat="1" ht="19.899999999999999" customHeight="1">
      <c r="B101" s="109"/>
      <c r="D101" s="110" t="s">
        <v>185</v>
      </c>
      <c r="E101" s="111"/>
      <c r="F101" s="111"/>
      <c r="G101" s="111"/>
      <c r="H101" s="111"/>
      <c r="I101" s="111"/>
      <c r="J101" s="112">
        <f>J334</f>
        <v>0</v>
      </c>
      <c r="L101" s="109"/>
    </row>
    <row r="102" spans="2:12" s="9" customFormat="1" ht="19.899999999999999" customHeight="1">
      <c r="B102" s="109"/>
      <c r="D102" s="110" t="s">
        <v>186</v>
      </c>
      <c r="E102" s="111"/>
      <c r="F102" s="111"/>
      <c r="G102" s="111"/>
      <c r="H102" s="111"/>
      <c r="I102" s="111"/>
      <c r="J102" s="112">
        <f>J353</f>
        <v>0</v>
      </c>
      <c r="L102" s="109"/>
    </row>
    <row r="103" spans="2:12" s="9" customFormat="1" ht="19.899999999999999" customHeight="1">
      <c r="B103" s="109"/>
      <c r="D103" s="110" t="s">
        <v>1423</v>
      </c>
      <c r="E103" s="111"/>
      <c r="F103" s="111"/>
      <c r="G103" s="111"/>
      <c r="H103" s="111"/>
      <c r="I103" s="111"/>
      <c r="J103" s="112">
        <f>J364</f>
        <v>0</v>
      </c>
      <c r="L103" s="109"/>
    </row>
    <row r="104" spans="2:12" s="9" customFormat="1" ht="19.899999999999999" customHeight="1">
      <c r="B104" s="109"/>
      <c r="D104" s="110" t="s">
        <v>188</v>
      </c>
      <c r="E104" s="111"/>
      <c r="F104" s="111"/>
      <c r="G104" s="111"/>
      <c r="H104" s="111"/>
      <c r="I104" s="111"/>
      <c r="J104" s="112">
        <f>J413</f>
        <v>0</v>
      </c>
      <c r="L104" s="109"/>
    </row>
    <row r="105" spans="2:12" s="9" customFormat="1" ht="14.9" customHeight="1">
      <c r="B105" s="109"/>
      <c r="D105" s="110" t="s">
        <v>1424</v>
      </c>
      <c r="E105" s="111"/>
      <c r="F105" s="111"/>
      <c r="G105" s="111"/>
      <c r="H105" s="111"/>
      <c r="I105" s="111"/>
      <c r="J105" s="112">
        <f>J414</f>
        <v>0</v>
      </c>
      <c r="L105" s="109"/>
    </row>
    <row r="106" spans="2:12" s="9" customFormat="1" ht="19.899999999999999" customHeight="1">
      <c r="B106" s="109"/>
      <c r="D106" s="110" t="s">
        <v>189</v>
      </c>
      <c r="E106" s="111"/>
      <c r="F106" s="111"/>
      <c r="G106" s="111"/>
      <c r="H106" s="111"/>
      <c r="I106" s="111"/>
      <c r="J106" s="112">
        <f>J417</f>
        <v>0</v>
      </c>
      <c r="L106" s="109"/>
    </row>
    <row r="107" spans="2:12" s="9" customFormat="1" ht="19.899999999999999" customHeight="1">
      <c r="B107" s="109"/>
      <c r="D107" s="110" t="s">
        <v>190</v>
      </c>
      <c r="E107" s="111"/>
      <c r="F107" s="111"/>
      <c r="G107" s="111"/>
      <c r="H107" s="111"/>
      <c r="I107" s="111"/>
      <c r="J107" s="112">
        <f>J423</f>
        <v>0</v>
      </c>
      <c r="L107" s="109"/>
    </row>
    <row r="108" spans="2:12" s="8" customFormat="1" ht="25" customHeight="1">
      <c r="B108" s="105"/>
      <c r="D108" s="106" t="s">
        <v>191</v>
      </c>
      <c r="E108" s="107"/>
      <c r="F108" s="107"/>
      <c r="G108" s="107"/>
      <c r="H108" s="107"/>
      <c r="I108" s="107"/>
      <c r="J108" s="108">
        <f>J426</f>
        <v>0</v>
      </c>
      <c r="L108" s="105"/>
    </row>
    <row r="109" spans="2:12" s="9" customFormat="1" ht="19.899999999999999" customHeight="1">
      <c r="B109" s="109"/>
      <c r="D109" s="110" t="s">
        <v>1425</v>
      </c>
      <c r="E109" s="111"/>
      <c r="F109" s="111"/>
      <c r="G109" s="111"/>
      <c r="H109" s="111"/>
      <c r="I109" s="111"/>
      <c r="J109" s="112">
        <f>J427</f>
        <v>0</v>
      </c>
      <c r="L109" s="109"/>
    </row>
    <row r="110" spans="2:12" s="9" customFormat="1" ht="19.899999999999999" customHeight="1">
      <c r="B110" s="109"/>
      <c r="D110" s="110" t="s">
        <v>193</v>
      </c>
      <c r="E110" s="111"/>
      <c r="F110" s="111"/>
      <c r="G110" s="111"/>
      <c r="H110" s="111"/>
      <c r="I110" s="111"/>
      <c r="J110" s="112">
        <f>J433</f>
        <v>0</v>
      </c>
      <c r="L110" s="109"/>
    </row>
    <row r="111" spans="2:12" s="9" customFormat="1" ht="19.899999999999999" customHeight="1">
      <c r="B111" s="109"/>
      <c r="D111" s="110" t="s">
        <v>194</v>
      </c>
      <c r="E111" s="111"/>
      <c r="F111" s="111"/>
      <c r="G111" s="111"/>
      <c r="H111" s="111"/>
      <c r="I111" s="111"/>
      <c r="J111" s="112">
        <f>J435</f>
        <v>0</v>
      </c>
      <c r="L111" s="109"/>
    </row>
    <row r="112" spans="2:12" s="1" customFormat="1" ht="21.75" customHeight="1">
      <c r="B112" s="32"/>
      <c r="L112" s="32"/>
    </row>
    <row r="113" spans="2:12" s="1" customFormat="1" ht="7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7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5" customHeight="1">
      <c r="B118" s="32"/>
      <c r="C118" s="21" t="s">
        <v>195</v>
      </c>
      <c r="L118" s="32"/>
    </row>
    <row r="119" spans="2:12" s="1" customFormat="1" ht="7" customHeight="1">
      <c r="B119" s="32"/>
      <c r="L119" s="32"/>
    </row>
    <row r="120" spans="2:12" s="1" customFormat="1" ht="12" customHeight="1">
      <c r="B120" s="32"/>
      <c r="C120" s="27" t="s">
        <v>16</v>
      </c>
      <c r="L120" s="32"/>
    </row>
    <row r="121" spans="2:12" s="1" customFormat="1" ht="16.5" customHeight="1">
      <c r="B121" s="32"/>
      <c r="E121" s="257" t="str">
        <f>E7</f>
        <v>II/184 PRŮTAH CHUDENICE, REKONSTRUKCE</v>
      </c>
      <c r="F121" s="258"/>
      <c r="G121" s="258"/>
      <c r="H121" s="258"/>
      <c r="L121" s="32"/>
    </row>
    <row r="122" spans="2:12" s="1" customFormat="1" ht="12" customHeight="1">
      <c r="B122" s="32"/>
      <c r="C122" s="27" t="s">
        <v>173</v>
      </c>
      <c r="L122" s="32"/>
    </row>
    <row r="123" spans="2:12" s="1" customFormat="1" ht="16.5" customHeight="1">
      <c r="B123" s="32"/>
      <c r="E123" s="253" t="str">
        <f>E9</f>
        <v>SO302a_II - Splašková kanalizace - 2. etapa</v>
      </c>
      <c r="F123" s="256"/>
      <c r="G123" s="256"/>
      <c r="H123" s="256"/>
      <c r="L123" s="32"/>
    </row>
    <row r="124" spans="2:12" s="1" customFormat="1" ht="7" customHeight="1">
      <c r="B124" s="32"/>
      <c r="L124" s="32"/>
    </row>
    <row r="125" spans="2:12" s="1" customFormat="1" ht="12" customHeight="1">
      <c r="B125" s="32"/>
      <c r="C125" s="27" t="s">
        <v>20</v>
      </c>
      <c r="F125" s="25" t="str">
        <f>F12</f>
        <v xml:space="preserve"> </v>
      </c>
      <c r="I125" s="27" t="s">
        <v>22</v>
      </c>
      <c r="J125" s="52" t="str">
        <f>IF(J12="","",J12)</f>
        <v>7. 11. 2025</v>
      </c>
      <c r="L125" s="32"/>
    </row>
    <row r="126" spans="2:12" s="1" customFormat="1" ht="7" customHeight="1">
      <c r="B126" s="32"/>
      <c r="L126" s="32"/>
    </row>
    <row r="127" spans="2:12" s="1" customFormat="1" ht="15.25" customHeight="1">
      <c r="B127" s="32"/>
      <c r="C127" s="27" t="s">
        <v>24</v>
      </c>
      <c r="F127" s="25" t="str">
        <f>E15</f>
        <v>SÚS PK a Městys Chudenice</v>
      </c>
      <c r="I127" s="27" t="s">
        <v>30</v>
      </c>
      <c r="J127" s="30" t="str">
        <f>E21</f>
        <v>VAK SERVIS s.r.o.</v>
      </c>
      <c r="L127" s="32"/>
    </row>
    <row r="128" spans="2:12" s="1" customFormat="1" ht="15.25" customHeight="1">
      <c r="B128" s="32"/>
      <c r="C128" s="27" t="s">
        <v>28</v>
      </c>
      <c r="F128" s="25" t="str">
        <f>IF(E18="","",E18)</f>
        <v>Vyplň údaj</v>
      </c>
      <c r="I128" s="27" t="s">
        <v>33</v>
      </c>
      <c r="J128" s="30" t="str">
        <f>E24</f>
        <v xml:space="preserve"> </v>
      </c>
      <c r="L128" s="32"/>
    </row>
    <row r="129" spans="2:65" s="1" customFormat="1" ht="10.4" customHeight="1">
      <c r="B129" s="32"/>
      <c r="L129" s="32"/>
    </row>
    <row r="130" spans="2:65" s="10" customFormat="1" ht="29.25" customHeight="1">
      <c r="B130" s="113"/>
      <c r="C130" s="114" t="s">
        <v>196</v>
      </c>
      <c r="D130" s="115" t="s">
        <v>61</v>
      </c>
      <c r="E130" s="115" t="s">
        <v>57</v>
      </c>
      <c r="F130" s="115" t="s">
        <v>58</v>
      </c>
      <c r="G130" s="115" t="s">
        <v>197</v>
      </c>
      <c r="H130" s="115" t="s">
        <v>198</v>
      </c>
      <c r="I130" s="115" t="s">
        <v>199</v>
      </c>
      <c r="J130" s="115" t="s">
        <v>179</v>
      </c>
      <c r="K130" s="116" t="s">
        <v>200</v>
      </c>
      <c r="L130" s="113"/>
      <c r="M130" s="59" t="s">
        <v>1</v>
      </c>
      <c r="N130" s="60" t="s">
        <v>40</v>
      </c>
      <c r="O130" s="60" t="s">
        <v>201</v>
      </c>
      <c r="P130" s="60" t="s">
        <v>202</v>
      </c>
      <c r="Q130" s="60" t="s">
        <v>203</v>
      </c>
      <c r="R130" s="60" t="s">
        <v>204</v>
      </c>
      <c r="S130" s="60" t="s">
        <v>205</v>
      </c>
      <c r="T130" s="61" t="s">
        <v>206</v>
      </c>
    </row>
    <row r="131" spans="2:65" s="1" customFormat="1" ht="22.9" customHeight="1">
      <c r="B131" s="32"/>
      <c r="C131" s="64" t="s">
        <v>207</v>
      </c>
      <c r="J131" s="117">
        <f>BK131</f>
        <v>0</v>
      </c>
      <c r="L131" s="32"/>
      <c r="M131" s="62"/>
      <c r="N131" s="53"/>
      <c r="O131" s="53"/>
      <c r="P131" s="118">
        <f>P132+P426</f>
        <v>0</v>
      </c>
      <c r="Q131" s="53"/>
      <c r="R131" s="118">
        <f>R132+R426</f>
        <v>3940.0082515600002</v>
      </c>
      <c r="S131" s="53"/>
      <c r="T131" s="119">
        <f>T132+T426</f>
        <v>505.64111999999994</v>
      </c>
      <c r="AT131" s="17" t="s">
        <v>75</v>
      </c>
      <c r="AU131" s="17" t="s">
        <v>181</v>
      </c>
      <c r="BK131" s="120">
        <f>BK132+BK426</f>
        <v>0</v>
      </c>
    </row>
    <row r="132" spans="2:65" s="11" customFormat="1" ht="25.9" customHeight="1">
      <c r="B132" s="121"/>
      <c r="D132" s="122" t="s">
        <v>75</v>
      </c>
      <c r="E132" s="123" t="s">
        <v>208</v>
      </c>
      <c r="F132" s="123" t="s">
        <v>209</v>
      </c>
      <c r="I132" s="124"/>
      <c r="J132" s="125">
        <f>BK132</f>
        <v>0</v>
      </c>
      <c r="L132" s="121"/>
      <c r="M132" s="126"/>
      <c r="P132" s="127">
        <f>P133+P330+P332+P334+P353+P364+P413+P417+P423</f>
        <v>0</v>
      </c>
      <c r="R132" s="127">
        <f>R133+R330+R332+R334+R353+R364+R413+R417+R423</f>
        <v>3940.0082515600002</v>
      </c>
      <c r="T132" s="128">
        <f>T133+T330+T332+T334+T353+T364+T413+T417+T423</f>
        <v>505.64111999999994</v>
      </c>
      <c r="AR132" s="122" t="s">
        <v>84</v>
      </c>
      <c r="AT132" s="129" t="s">
        <v>75</v>
      </c>
      <c r="AU132" s="129" t="s">
        <v>76</v>
      </c>
      <c r="AY132" s="122" t="s">
        <v>210</v>
      </c>
      <c r="BK132" s="130">
        <f>BK133+BK330+BK332+BK334+BK353+BK364+BK413+BK417+BK423</f>
        <v>0</v>
      </c>
    </row>
    <row r="133" spans="2:65" s="11" customFormat="1" ht="22.9" customHeight="1">
      <c r="B133" s="121"/>
      <c r="D133" s="122" t="s">
        <v>75</v>
      </c>
      <c r="E133" s="131" t="s">
        <v>84</v>
      </c>
      <c r="F133" s="131" t="s">
        <v>211</v>
      </c>
      <c r="I133" s="124"/>
      <c r="J133" s="132">
        <f>BK133</f>
        <v>0</v>
      </c>
      <c r="L133" s="121"/>
      <c r="M133" s="126"/>
      <c r="P133" s="127">
        <f>SUM(P134:P329)</f>
        <v>0</v>
      </c>
      <c r="R133" s="127">
        <f>SUM(R134:R329)</f>
        <v>3656.8655886000001</v>
      </c>
      <c r="T133" s="128">
        <f>SUM(T134:T329)</f>
        <v>505.64111999999994</v>
      </c>
      <c r="AR133" s="122" t="s">
        <v>84</v>
      </c>
      <c r="AT133" s="129" t="s">
        <v>75</v>
      </c>
      <c r="AU133" s="129" t="s">
        <v>84</v>
      </c>
      <c r="AY133" s="122" t="s">
        <v>210</v>
      </c>
      <c r="BK133" s="130">
        <f>SUM(BK134:BK329)</f>
        <v>0</v>
      </c>
    </row>
    <row r="134" spans="2:65" s="1" customFormat="1" ht="66.75" customHeight="1">
      <c r="B134" s="32"/>
      <c r="C134" s="133" t="s">
        <v>84</v>
      </c>
      <c r="D134" s="133" t="s">
        <v>212</v>
      </c>
      <c r="E134" s="134" t="s">
        <v>1451</v>
      </c>
      <c r="F134" s="135" t="s">
        <v>1452</v>
      </c>
      <c r="G134" s="136" t="s">
        <v>215</v>
      </c>
      <c r="H134" s="137">
        <v>7.56</v>
      </c>
      <c r="I134" s="138"/>
      <c r="J134" s="139">
        <f>ROUND(I134*H134,2)</f>
        <v>0</v>
      </c>
      <c r="K134" s="135" t="s">
        <v>1</v>
      </c>
      <c r="L134" s="32"/>
      <c r="M134" s="140" t="s">
        <v>1</v>
      </c>
      <c r="N134" s="141" t="s">
        <v>41</v>
      </c>
      <c r="P134" s="142">
        <f>O134*H134</f>
        <v>0</v>
      </c>
      <c r="Q134" s="142">
        <v>0</v>
      </c>
      <c r="R134" s="142">
        <f>Q134*H134</f>
        <v>0</v>
      </c>
      <c r="S134" s="142">
        <v>0.22</v>
      </c>
      <c r="T134" s="143">
        <f>S134*H134</f>
        <v>1.6632</v>
      </c>
      <c r="AR134" s="144" t="s">
        <v>217</v>
      </c>
      <c r="AT134" s="144" t="s">
        <v>212</v>
      </c>
      <c r="AU134" s="144" t="s">
        <v>86</v>
      </c>
      <c r="AY134" s="17" t="s">
        <v>210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7" t="s">
        <v>84</v>
      </c>
      <c r="BK134" s="145">
        <f>ROUND(I134*H134,2)</f>
        <v>0</v>
      </c>
      <c r="BL134" s="17" t="s">
        <v>217</v>
      </c>
      <c r="BM134" s="144" t="s">
        <v>3021</v>
      </c>
    </row>
    <row r="135" spans="2:65" s="13" customFormat="1">
      <c r="B135" s="156"/>
      <c r="D135" s="146" t="s">
        <v>221</v>
      </c>
      <c r="E135" s="157" t="s">
        <v>1</v>
      </c>
      <c r="F135" s="158" t="s">
        <v>1389</v>
      </c>
      <c r="H135" s="159">
        <v>7.56</v>
      </c>
      <c r="I135" s="160"/>
      <c r="L135" s="156"/>
      <c r="M135" s="161"/>
      <c r="T135" s="162"/>
      <c r="AT135" s="157" t="s">
        <v>221</v>
      </c>
      <c r="AU135" s="157" t="s">
        <v>86</v>
      </c>
      <c r="AV135" s="13" t="s">
        <v>86</v>
      </c>
      <c r="AW135" s="13" t="s">
        <v>32</v>
      </c>
      <c r="AX135" s="13" t="s">
        <v>84</v>
      </c>
      <c r="AY135" s="157" t="s">
        <v>210</v>
      </c>
    </row>
    <row r="136" spans="2:65" s="1" customFormat="1" ht="66.75" customHeight="1">
      <c r="B136" s="32"/>
      <c r="C136" s="133" t="s">
        <v>86</v>
      </c>
      <c r="D136" s="133" t="s">
        <v>212</v>
      </c>
      <c r="E136" s="134" t="s">
        <v>1454</v>
      </c>
      <c r="F136" s="135" t="s">
        <v>1455</v>
      </c>
      <c r="G136" s="136" t="s">
        <v>215</v>
      </c>
      <c r="H136" s="137">
        <v>867.3</v>
      </c>
      <c r="I136" s="138"/>
      <c r="J136" s="139">
        <f>ROUND(I136*H136,2)</f>
        <v>0</v>
      </c>
      <c r="K136" s="135" t="s">
        <v>1</v>
      </c>
      <c r="L136" s="32"/>
      <c r="M136" s="140" t="s">
        <v>1</v>
      </c>
      <c r="N136" s="141" t="s">
        <v>41</v>
      </c>
      <c r="P136" s="142">
        <f>O136*H136</f>
        <v>0</v>
      </c>
      <c r="Q136" s="142">
        <v>0</v>
      </c>
      <c r="R136" s="142">
        <f>Q136*H136</f>
        <v>0</v>
      </c>
      <c r="S136" s="142">
        <v>0.57999999999999996</v>
      </c>
      <c r="T136" s="143">
        <f>S136*H136</f>
        <v>503.03399999999993</v>
      </c>
      <c r="AR136" s="144" t="s">
        <v>217</v>
      </c>
      <c r="AT136" s="144" t="s">
        <v>212</v>
      </c>
      <c r="AU136" s="144" t="s">
        <v>86</v>
      </c>
      <c r="AY136" s="17" t="s">
        <v>210</v>
      </c>
      <c r="BE136" s="145">
        <f>IF(N136="základní",J136,0)</f>
        <v>0</v>
      </c>
      <c r="BF136" s="145">
        <f>IF(N136="snížená",J136,0)</f>
        <v>0</v>
      </c>
      <c r="BG136" s="145">
        <f>IF(N136="zákl. přenesená",J136,0)</f>
        <v>0</v>
      </c>
      <c r="BH136" s="145">
        <f>IF(N136="sníž. přenesená",J136,0)</f>
        <v>0</v>
      </c>
      <c r="BI136" s="145">
        <f>IF(N136="nulová",J136,0)</f>
        <v>0</v>
      </c>
      <c r="BJ136" s="17" t="s">
        <v>84</v>
      </c>
      <c r="BK136" s="145">
        <f>ROUND(I136*H136,2)</f>
        <v>0</v>
      </c>
      <c r="BL136" s="17" t="s">
        <v>217</v>
      </c>
      <c r="BM136" s="144" t="s">
        <v>3022</v>
      </c>
    </row>
    <row r="137" spans="2:65" s="12" customFormat="1">
      <c r="B137" s="150"/>
      <c r="D137" s="146" t="s">
        <v>221</v>
      </c>
      <c r="E137" s="151" t="s">
        <v>1</v>
      </c>
      <c r="F137" s="152" t="s">
        <v>1457</v>
      </c>
      <c r="H137" s="151" t="s">
        <v>1</v>
      </c>
      <c r="I137" s="153"/>
      <c r="L137" s="150"/>
      <c r="M137" s="154"/>
      <c r="T137" s="155"/>
      <c r="AT137" s="151" t="s">
        <v>221</v>
      </c>
      <c r="AU137" s="151" t="s">
        <v>86</v>
      </c>
      <c r="AV137" s="12" t="s">
        <v>84</v>
      </c>
      <c r="AW137" s="12" t="s">
        <v>32</v>
      </c>
      <c r="AX137" s="12" t="s">
        <v>76</v>
      </c>
      <c r="AY137" s="151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3023</v>
      </c>
      <c r="H138" s="159">
        <v>5.32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3" customFormat="1">
      <c r="B139" s="156"/>
      <c r="D139" s="146" t="s">
        <v>221</v>
      </c>
      <c r="E139" s="157" t="s">
        <v>1</v>
      </c>
      <c r="F139" s="158" t="s">
        <v>3024</v>
      </c>
      <c r="H139" s="159">
        <v>2.2400000000000002</v>
      </c>
      <c r="I139" s="160"/>
      <c r="L139" s="156"/>
      <c r="M139" s="161"/>
      <c r="T139" s="162"/>
      <c r="AT139" s="157" t="s">
        <v>221</v>
      </c>
      <c r="AU139" s="157" t="s">
        <v>86</v>
      </c>
      <c r="AV139" s="13" t="s">
        <v>86</v>
      </c>
      <c r="AW139" s="13" t="s">
        <v>32</v>
      </c>
      <c r="AX139" s="13" t="s">
        <v>76</v>
      </c>
      <c r="AY139" s="157" t="s">
        <v>210</v>
      </c>
    </row>
    <row r="140" spans="2:65" s="15" customFormat="1">
      <c r="B140" s="185"/>
      <c r="D140" s="146" t="s">
        <v>221</v>
      </c>
      <c r="E140" s="186" t="s">
        <v>1389</v>
      </c>
      <c r="F140" s="187" t="s">
        <v>1460</v>
      </c>
      <c r="H140" s="188">
        <v>7.56</v>
      </c>
      <c r="I140" s="189"/>
      <c r="L140" s="185"/>
      <c r="M140" s="190"/>
      <c r="T140" s="191"/>
      <c r="AT140" s="186" t="s">
        <v>221</v>
      </c>
      <c r="AU140" s="186" t="s">
        <v>86</v>
      </c>
      <c r="AV140" s="15" t="s">
        <v>231</v>
      </c>
      <c r="AW140" s="15" t="s">
        <v>32</v>
      </c>
      <c r="AX140" s="15" t="s">
        <v>76</v>
      </c>
      <c r="AY140" s="186" t="s">
        <v>210</v>
      </c>
    </row>
    <row r="141" spans="2:65" s="12" customFormat="1">
      <c r="B141" s="150"/>
      <c r="D141" s="146" t="s">
        <v>221</v>
      </c>
      <c r="E141" s="151" t="s">
        <v>1</v>
      </c>
      <c r="F141" s="152" t="s">
        <v>1461</v>
      </c>
      <c r="H141" s="151" t="s">
        <v>1</v>
      </c>
      <c r="I141" s="153"/>
      <c r="L141" s="150"/>
      <c r="M141" s="154"/>
      <c r="T141" s="155"/>
      <c r="AT141" s="151" t="s">
        <v>221</v>
      </c>
      <c r="AU141" s="151" t="s">
        <v>86</v>
      </c>
      <c r="AV141" s="12" t="s">
        <v>84</v>
      </c>
      <c r="AW141" s="12" t="s">
        <v>32</v>
      </c>
      <c r="AX141" s="12" t="s">
        <v>76</v>
      </c>
      <c r="AY141" s="151" t="s">
        <v>210</v>
      </c>
    </row>
    <row r="142" spans="2:65" s="13" customFormat="1">
      <c r="B142" s="156"/>
      <c r="D142" s="146" t="s">
        <v>221</v>
      </c>
      <c r="E142" s="157" t="s">
        <v>1</v>
      </c>
      <c r="F142" s="158" t="s">
        <v>3025</v>
      </c>
      <c r="H142" s="159">
        <v>5.32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76</v>
      </c>
      <c r="AY142" s="157" t="s">
        <v>210</v>
      </c>
    </row>
    <row r="143" spans="2:65" s="13" customFormat="1">
      <c r="B143" s="156"/>
      <c r="D143" s="146" t="s">
        <v>221</v>
      </c>
      <c r="E143" s="157" t="s">
        <v>1</v>
      </c>
      <c r="F143" s="158" t="s">
        <v>3026</v>
      </c>
      <c r="H143" s="159">
        <v>99</v>
      </c>
      <c r="I143" s="160"/>
      <c r="L143" s="156"/>
      <c r="M143" s="161"/>
      <c r="T143" s="162"/>
      <c r="AT143" s="157" t="s">
        <v>221</v>
      </c>
      <c r="AU143" s="157" t="s">
        <v>86</v>
      </c>
      <c r="AV143" s="13" t="s">
        <v>86</v>
      </c>
      <c r="AW143" s="13" t="s">
        <v>32</v>
      </c>
      <c r="AX143" s="13" t="s">
        <v>76</v>
      </c>
      <c r="AY143" s="157" t="s">
        <v>210</v>
      </c>
    </row>
    <row r="144" spans="2:65" s="13" customFormat="1">
      <c r="B144" s="156"/>
      <c r="D144" s="146" t="s">
        <v>221</v>
      </c>
      <c r="E144" s="157" t="s">
        <v>1</v>
      </c>
      <c r="F144" s="158" t="s">
        <v>3027</v>
      </c>
      <c r="H144" s="159">
        <v>271.88</v>
      </c>
      <c r="I144" s="160"/>
      <c r="L144" s="156"/>
      <c r="M144" s="161"/>
      <c r="T144" s="162"/>
      <c r="AT144" s="157" t="s">
        <v>221</v>
      </c>
      <c r="AU144" s="157" t="s">
        <v>86</v>
      </c>
      <c r="AV144" s="13" t="s">
        <v>86</v>
      </c>
      <c r="AW144" s="13" t="s">
        <v>32</v>
      </c>
      <c r="AX144" s="13" t="s">
        <v>76</v>
      </c>
      <c r="AY144" s="157" t="s">
        <v>210</v>
      </c>
    </row>
    <row r="145" spans="2:65" s="13" customFormat="1">
      <c r="B145" s="156"/>
      <c r="D145" s="146" t="s">
        <v>221</v>
      </c>
      <c r="E145" s="157" t="s">
        <v>1</v>
      </c>
      <c r="F145" s="158" t="s">
        <v>3028</v>
      </c>
      <c r="H145" s="159">
        <v>155</v>
      </c>
      <c r="I145" s="160"/>
      <c r="L145" s="156"/>
      <c r="M145" s="161"/>
      <c r="T145" s="162"/>
      <c r="AT145" s="157" t="s">
        <v>221</v>
      </c>
      <c r="AU145" s="157" t="s">
        <v>86</v>
      </c>
      <c r="AV145" s="13" t="s">
        <v>86</v>
      </c>
      <c r="AW145" s="13" t="s">
        <v>32</v>
      </c>
      <c r="AX145" s="13" t="s">
        <v>76</v>
      </c>
      <c r="AY145" s="157" t="s">
        <v>210</v>
      </c>
    </row>
    <row r="146" spans="2:65" s="13" customFormat="1">
      <c r="B146" s="156"/>
      <c r="D146" s="146" t="s">
        <v>221</v>
      </c>
      <c r="E146" s="157" t="s">
        <v>1</v>
      </c>
      <c r="F146" s="158" t="s">
        <v>3029</v>
      </c>
      <c r="H146" s="159">
        <v>68.319999999999993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76</v>
      </c>
      <c r="AY146" s="157" t="s">
        <v>210</v>
      </c>
    </row>
    <row r="147" spans="2:65" s="13" customFormat="1">
      <c r="B147" s="156"/>
      <c r="D147" s="146" t="s">
        <v>221</v>
      </c>
      <c r="E147" s="157" t="s">
        <v>1</v>
      </c>
      <c r="F147" s="158" t="s">
        <v>3030</v>
      </c>
      <c r="H147" s="159">
        <v>215</v>
      </c>
      <c r="I147" s="160"/>
      <c r="L147" s="156"/>
      <c r="M147" s="161"/>
      <c r="T147" s="162"/>
      <c r="AT147" s="157" t="s">
        <v>221</v>
      </c>
      <c r="AU147" s="157" t="s">
        <v>86</v>
      </c>
      <c r="AV147" s="13" t="s">
        <v>86</v>
      </c>
      <c r="AW147" s="13" t="s">
        <v>32</v>
      </c>
      <c r="AX147" s="13" t="s">
        <v>76</v>
      </c>
      <c r="AY147" s="157" t="s">
        <v>210</v>
      </c>
    </row>
    <row r="148" spans="2:65" s="13" customFormat="1">
      <c r="B148" s="156"/>
      <c r="D148" s="146" t="s">
        <v>221</v>
      </c>
      <c r="E148" s="157" t="s">
        <v>1</v>
      </c>
      <c r="F148" s="158" t="s">
        <v>3031</v>
      </c>
      <c r="H148" s="159">
        <v>3.92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65" s="13" customFormat="1">
      <c r="B149" s="156"/>
      <c r="D149" s="146" t="s">
        <v>221</v>
      </c>
      <c r="E149" s="157" t="s">
        <v>1</v>
      </c>
      <c r="F149" s="158" t="s">
        <v>3032</v>
      </c>
      <c r="H149" s="159">
        <v>5.18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3033</v>
      </c>
      <c r="H150" s="159">
        <v>20.16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3" customFormat="1">
      <c r="B151" s="156"/>
      <c r="D151" s="146" t="s">
        <v>221</v>
      </c>
      <c r="E151" s="157" t="s">
        <v>1</v>
      </c>
      <c r="F151" s="158" t="s">
        <v>3034</v>
      </c>
      <c r="H151" s="159">
        <v>12.18</v>
      </c>
      <c r="I151" s="160"/>
      <c r="L151" s="156"/>
      <c r="M151" s="161"/>
      <c r="T151" s="162"/>
      <c r="AT151" s="157" t="s">
        <v>221</v>
      </c>
      <c r="AU151" s="157" t="s">
        <v>86</v>
      </c>
      <c r="AV151" s="13" t="s">
        <v>86</v>
      </c>
      <c r="AW151" s="13" t="s">
        <v>32</v>
      </c>
      <c r="AX151" s="13" t="s">
        <v>76</v>
      </c>
      <c r="AY151" s="157" t="s">
        <v>210</v>
      </c>
    </row>
    <row r="152" spans="2:65" s="13" customFormat="1">
      <c r="B152" s="156"/>
      <c r="D152" s="146" t="s">
        <v>221</v>
      </c>
      <c r="E152" s="157" t="s">
        <v>1</v>
      </c>
      <c r="F152" s="158" t="s">
        <v>3035</v>
      </c>
      <c r="H152" s="159">
        <v>3.78</v>
      </c>
      <c r="I152" s="160"/>
      <c r="L152" s="156"/>
      <c r="M152" s="161"/>
      <c r="T152" s="162"/>
      <c r="AT152" s="157" t="s">
        <v>221</v>
      </c>
      <c r="AU152" s="157" t="s">
        <v>86</v>
      </c>
      <c r="AV152" s="13" t="s">
        <v>86</v>
      </c>
      <c r="AW152" s="13" t="s">
        <v>32</v>
      </c>
      <c r="AX152" s="13" t="s">
        <v>76</v>
      </c>
      <c r="AY152" s="157" t="s">
        <v>210</v>
      </c>
    </row>
    <row r="153" spans="2:65" s="15" customFormat="1">
      <c r="B153" s="185"/>
      <c r="D153" s="146" t="s">
        <v>221</v>
      </c>
      <c r="E153" s="186" t="s">
        <v>1472</v>
      </c>
      <c r="F153" s="187" t="s">
        <v>1460</v>
      </c>
      <c r="H153" s="188">
        <v>859.74</v>
      </c>
      <c r="I153" s="189"/>
      <c r="L153" s="185"/>
      <c r="M153" s="190"/>
      <c r="T153" s="191"/>
      <c r="AT153" s="186" t="s">
        <v>221</v>
      </c>
      <c r="AU153" s="186" t="s">
        <v>86</v>
      </c>
      <c r="AV153" s="15" t="s">
        <v>231</v>
      </c>
      <c r="AW153" s="15" t="s">
        <v>32</v>
      </c>
      <c r="AX153" s="15" t="s">
        <v>76</v>
      </c>
      <c r="AY153" s="186" t="s">
        <v>210</v>
      </c>
    </row>
    <row r="154" spans="2:65" s="14" customFormat="1">
      <c r="B154" s="163"/>
      <c r="D154" s="146" t="s">
        <v>221</v>
      </c>
      <c r="E154" s="164" t="s">
        <v>1473</v>
      </c>
      <c r="F154" s="165" t="s">
        <v>224</v>
      </c>
      <c r="H154" s="166">
        <v>867.3</v>
      </c>
      <c r="I154" s="167"/>
      <c r="L154" s="163"/>
      <c r="M154" s="168"/>
      <c r="T154" s="169"/>
      <c r="AT154" s="164" t="s">
        <v>221</v>
      </c>
      <c r="AU154" s="164" t="s">
        <v>86</v>
      </c>
      <c r="AV154" s="14" t="s">
        <v>217</v>
      </c>
      <c r="AW154" s="14" t="s">
        <v>32</v>
      </c>
      <c r="AX154" s="14" t="s">
        <v>84</v>
      </c>
      <c r="AY154" s="164" t="s">
        <v>210</v>
      </c>
    </row>
    <row r="155" spans="2:65" s="1" customFormat="1" ht="44.25" customHeight="1">
      <c r="B155" s="32"/>
      <c r="C155" s="133" t="s">
        <v>231</v>
      </c>
      <c r="D155" s="133" t="s">
        <v>212</v>
      </c>
      <c r="E155" s="134" t="s">
        <v>1477</v>
      </c>
      <c r="F155" s="135" t="s">
        <v>1478</v>
      </c>
      <c r="G155" s="136" t="s">
        <v>215</v>
      </c>
      <c r="H155" s="137">
        <v>10.26</v>
      </c>
      <c r="I155" s="138"/>
      <c r="J155" s="139">
        <f>ROUND(I155*H155,2)</f>
        <v>0</v>
      </c>
      <c r="K155" s="135" t="s">
        <v>1</v>
      </c>
      <c r="L155" s="32"/>
      <c r="M155" s="140" t="s">
        <v>1</v>
      </c>
      <c r="N155" s="141" t="s">
        <v>41</v>
      </c>
      <c r="P155" s="142">
        <f>O155*H155</f>
        <v>0</v>
      </c>
      <c r="Q155" s="142">
        <v>1.0000000000000001E-5</v>
      </c>
      <c r="R155" s="142">
        <f>Q155*H155</f>
        <v>1.026E-4</v>
      </c>
      <c r="S155" s="142">
        <v>9.1999999999999998E-2</v>
      </c>
      <c r="T155" s="143">
        <f>S155*H155</f>
        <v>0.94391999999999998</v>
      </c>
      <c r="AR155" s="144" t="s">
        <v>217</v>
      </c>
      <c r="AT155" s="144" t="s">
        <v>212</v>
      </c>
      <c r="AU155" s="144" t="s">
        <v>86</v>
      </c>
      <c r="AY155" s="17" t="s">
        <v>210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7" t="s">
        <v>84</v>
      </c>
      <c r="BK155" s="145">
        <f>ROUND(I155*H155,2)</f>
        <v>0</v>
      </c>
      <c r="BL155" s="17" t="s">
        <v>217</v>
      </c>
      <c r="BM155" s="144" t="s">
        <v>3036</v>
      </c>
    </row>
    <row r="156" spans="2:65" s="12" customFormat="1">
      <c r="B156" s="150"/>
      <c r="D156" s="146" t="s">
        <v>221</v>
      </c>
      <c r="E156" s="151" t="s">
        <v>1</v>
      </c>
      <c r="F156" s="152" t="s">
        <v>1457</v>
      </c>
      <c r="H156" s="151" t="s">
        <v>1</v>
      </c>
      <c r="I156" s="153"/>
      <c r="L156" s="150"/>
      <c r="M156" s="154"/>
      <c r="T156" s="155"/>
      <c r="AT156" s="151" t="s">
        <v>221</v>
      </c>
      <c r="AU156" s="151" t="s">
        <v>86</v>
      </c>
      <c r="AV156" s="12" t="s">
        <v>84</v>
      </c>
      <c r="AW156" s="12" t="s">
        <v>32</v>
      </c>
      <c r="AX156" s="12" t="s">
        <v>76</v>
      </c>
      <c r="AY156" s="151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3037</v>
      </c>
      <c r="H157" s="159">
        <v>7.22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3038</v>
      </c>
      <c r="H158" s="159">
        <v>3.04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4" customFormat="1">
      <c r="B159" s="163"/>
      <c r="D159" s="146" t="s">
        <v>221</v>
      </c>
      <c r="E159" s="164" t="s">
        <v>1392</v>
      </c>
      <c r="F159" s="165" t="s">
        <v>224</v>
      </c>
      <c r="H159" s="166">
        <v>10.26</v>
      </c>
      <c r="I159" s="167"/>
      <c r="L159" s="163"/>
      <c r="M159" s="168"/>
      <c r="T159" s="169"/>
      <c r="AT159" s="164" t="s">
        <v>221</v>
      </c>
      <c r="AU159" s="164" t="s">
        <v>86</v>
      </c>
      <c r="AV159" s="14" t="s">
        <v>217</v>
      </c>
      <c r="AW159" s="14" t="s">
        <v>32</v>
      </c>
      <c r="AX159" s="14" t="s">
        <v>84</v>
      </c>
      <c r="AY159" s="164" t="s">
        <v>210</v>
      </c>
    </row>
    <row r="160" spans="2:65" s="1" customFormat="1" ht="24.25" customHeight="1">
      <c r="B160" s="32"/>
      <c r="C160" s="133" t="s">
        <v>217</v>
      </c>
      <c r="D160" s="133" t="s">
        <v>212</v>
      </c>
      <c r="E160" s="134" t="s">
        <v>1485</v>
      </c>
      <c r="F160" s="135" t="s">
        <v>1486</v>
      </c>
      <c r="G160" s="136" t="s">
        <v>1487</v>
      </c>
      <c r="H160" s="137">
        <v>216</v>
      </c>
      <c r="I160" s="138"/>
      <c r="J160" s="139">
        <f>ROUND(I160*H160,2)</f>
        <v>0</v>
      </c>
      <c r="K160" s="135" t="s">
        <v>1</v>
      </c>
      <c r="L160" s="32"/>
      <c r="M160" s="140" t="s">
        <v>1</v>
      </c>
      <c r="N160" s="141" t="s">
        <v>41</v>
      </c>
      <c r="P160" s="142">
        <f>O160*H160</f>
        <v>0</v>
      </c>
      <c r="Q160" s="142">
        <v>3.0000000000000001E-5</v>
      </c>
      <c r="R160" s="142">
        <f>Q160*H160</f>
        <v>6.4800000000000005E-3</v>
      </c>
      <c r="S160" s="142">
        <v>0</v>
      </c>
      <c r="T160" s="143">
        <f>S160*H160</f>
        <v>0</v>
      </c>
      <c r="AR160" s="144" t="s">
        <v>217</v>
      </c>
      <c r="AT160" s="144" t="s">
        <v>212</v>
      </c>
      <c r="AU160" s="144" t="s">
        <v>86</v>
      </c>
      <c r="AY160" s="17" t="s">
        <v>210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7" t="s">
        <v>84</v>
      </c>
      <c r="BK160" s="145">
        <f>ROUND(I160*H160,2)</f>
        <v>0</v>
      </c>
      <c r="BL160" s="17" t="s">
        <v>217</v>
      </c>
      <c r="BM160" s="144" t="s">
        <v>3039</v>
      </c>
    </row>
    <row r="161" spans="2:65" s="13" customFormat="1">
      <c r="B161" s="156"/>
      <c r="D161" s="146" t="s">
        <v>221</v>
      </c>
      <c r="E161" s="157" t="s">
        <v>1</v>
      </c>
      <c r="F161" s="158" t="s">
        <v>3040</v>
      </c>
      <c r="H161" s="159">
        <v>216</v>
      </c>
      <c r="I161" s="160"/>
      <c r="L161" s="156"/>
      <c r="M161" s="161"/>
      <c r="T161" s="162"/>
      <c r="AT161" s="157" t="s">
        <v>221</v>
      </c>
      <c r="AU161" s="157" t="s">
        <v>86</v>
      </c>
      <c r="AV161" s="13" t="s">
        <v>86</v>
      </c>
      <c r="AW161" s="13" t="s">
        <v>32</v>
      </c>
      <c r="AX161" s="13" t="s">
        <v>84</v>
      </c>
      <c r="AY161" s="157" t="s">
        <v>210</v>
      </c>
    </row>
    <row r="162" spans="2:65" s="1" customFormat="1" ht="37.9" customHeight="1">
      <c r="B162" s="32"/>
      <c r="C162" s="133" t="s">
        <v>245</v>
      </c>
      <c r="D162" s="133" t="s">
        <v>212</v>
      </c>
      <c r="E162" s="134" t="s">
        <v>1490</v>
      </c>
      <c r="F162" s="135" t="s">
        <v>1491</v>
      </c>
      <c r="G162" s="136" t="s">
        <v>1492</v>
      </c>
      <c r="H162" s="137">
        <v>54</v>
      </c>
      <c r="I162" s="138"/>
      <c r="J162" s="139">
        <f>ROUND(I162*H162,2)</f>
        <v>0</v>
      </c>
      <c r="K162" s="135" t="s">
        <v>1</v>
      </c>
      <c r="L162" s="32"/>
      <c r="M162" s="140" t="s">
        <v>1</v>
      </c>
      <c r="N162" s="141" t="s">
        <v>41</v>
      </c>
      <c r="P162" s="142">
        <f>O162*H162</f>
        <v>0</v>
      </c>
      <c r="Q162" s="142">
        <v>0</v>
      </c>
      <c r="R162" s="142">
        <f>Q162*H162</f>
        <v>0</v>
      </c>
      <c r="S162" s="142">
        <v>0</v>
      </c>
      <c r="T162" s="143">
        <f>S162*H162</f>
        <v>0</v>
      </c>
      <c r="AR162" s="144" t="s">
        <v>217</v>
      </c>
      <c r="AT162" s="144" t="s">
        <v>212</v>
      </c>
      <c r="AU162" s="144" t="s">
        <v>86</v>
      </c>
      <c r="AY162" s="17" t="s">
        <v>210</v>
      </c>
      <c r="BE162" s="145">
        <f>IF(N162="základní",J162,0)</f>
        <v>0</v>
      </c>
      <c r="BF162" s="145">
        <f>IF(N162="snížená",J162,0)</f>
        <v>0</v>
      </c>
      <c r="BG162" s="145">
        <f>IF(N162="zákl. přenesená",J162,0)</f>
        <v>0</v>
      </c>
      <c r="BH162" s="145">
        <f>IF(N162="sníž. přenesená",J162,0)</f>
        <v>0</v>
      </c>
      <c r="BI162" s="145">
        <f>IF(N162="nulová",J162,0)</f>
        <v>0</v>
      </c>
      <c r="BJ162" s="17" t="s">
        <v>84</v>
      </c>
      <c r="BK162" s="145">
        <f>ROUND(I162*H162,2)</f>
        <v>0</v>
      </c>
      <c r="BL162" s="17" t="s">
        <v>217</v>
      </c>
      <c r="BM162" s="144" t="s">
        <v>3041</v>
      </c>
    </row>
    <row r="163" spans="2:65" s="1" customFormat="1" ht="90" customHeight="1">
      <c r="B163" s="32"/>
      <c r="C163" s="133" t="s">
        <v>251</v>
      </c>
      <c r="D163" s="133" t="s">
        <v>212</v>
      </c>
      <c r="E163" s="134" t="s">
        <v>2131</v>
      </c>
      <c r="F163" s="135" t="s">
        <v>2132</v>
      </c>
      <c r="G163" s="136" t="s">
        <v>240</v>
      </c>
      <c r="H163" s="137">
        <v>74.2</v>
      </c>
      <c r="I163" s="138"/>
      <c r="J163" s="139">
        <f>ROUND(I163*H163,2)</f>
        <v>0</v>
      </c>
      <c r="K163" s="135" t="s">
        <v>1</v>
      </c>
      <c r="L163" s="32"/>
      <c r="M163" s="140" t="s">
        <v>1</v>
      </c>
      <c r="N163" s="141" t="s">
        <v>41</v>
      </c>
      <c r="P163" s="142">
        <f>O163*H163</f>
        <v>0</v>
      </c>
      <c r="Q163" s="142">
        <v>8.6800000000000002E-3</v>
      </c>
      <c r="R163" s="142">
        <f>Q163*H163</f>
        <v>0.64405600000000007</v>
      </c>
      <c r="S163" s="142">
        <v>0</v>
      </c>
      <c r="T163" s="143">
        <f>S163*H163</f>
        <v>0</v>
      </c>
      <c r="AR163" s="144" t="s">
        <v>217</v>
      </c>
      <c r="AT163" s="144" t="s">
        <v>212</v>
      </c>
      <c r="AU163" s="144" t="s">
        <v>86</v>
      </c>
      <c r="AY163" s="17" t="s">
        <v>210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7" t="s">
        <v>84</v>
      </c>
      <c r="BK163" s="145">
        <f>ROUND(I163*H163,2)</f>
        <v>0</v>
      </c>
      <c r="BL163" s="17" t="s">
        <v>217</v>
      </c>
      <c r="BM163" s="144" t="s">
        <v>3042</v>
      </c>
    </row>
    <row r="164" spans="2:65" s="13" customFormat="1">
      <c r="B164" s="156"/>
      <c r="D164" s="146" t="s">
        <v>221</v>
      </c>
      <c r="E164" s="157" t="s">
        <v>1</v>
      </c>
      <c r="F164" s="158" t="s">
        <v>3043</v>
      </c>
      <c r="H164" s="159">
        <v>4.2</v>
      </c>
      <c r="I164" s="160"/>
      <c r="L164" s="156"/>
      <c r="M164" s="161"/>
      <c r="T164" s="162"/>
      <c r="AT164" s="157" t="s">
        <v>221</v>
      </c>
      <c r="AU164" s="157" t="s">
        <v>86</v>
      </c>
      <c r="AV164" s="13" t="s">
        <v>86</v>
      </c>
      <c r="AW164" s="13" t="s">
        <v>32</v>
      </c>
      <c r="AX164" s="13" t="s">
        <v>76</v>
      </c>
      <c r="AY164" s="157" t="s">
        <v>210</v>
      </c>
    </row>
    <row r="165" spans="2:65" s="13" customFormat="1">
      <c r="B165" s="156"/>
      <c r="D165" s="146" t="s">
        <v>221</v>
      </c>
      <c r="E165" s="157" t="s">
        <v>1</v>
      </c>
      <c r="F165" s="158" t="s">
        <v>3044</v>
      </c>
      <c r="H165" s="159">
        <v>70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76</v>
      </c>
      <c r="AY165" s="157" t="s">
        <v>210</v>
      </c>
    </row>
    <row r="166" spans="2:65" s="14" customFormat="1">
      <c r="B166" s="163"/>
      <c r="D166" s="146" t="s">
        <v>221</v>
      </c>
      <c r="E166" s="164" t="s">
        <v>1</v>
      </c>
      <c r="F166" s="165" t="s">
        <v>224</v>
      </c>
      <c r="H166" s="166">
        <v>74.2</v>
      </c>
      <c r="I166" s="167"/>
      <c r="L166" s="163"/>
      <c r="M166" s="168"/>
      <c r="T166" s="169"/>
      <c r="AT166" s="164" t="s">
        <v>221</v>
      </c>
      <c r="AU166" s="164" t="s">
        <v>86</v>
      </c>
      <c r="AV166" s="14" t="s">
        <v>217</v>
      </c>
      <c r="AW166" s="14" t="s">
        <v>32</v>
      </c>
      <c r="AX166" s="14" t="s">
        <v>84</v>
      </c>
      <c r="AY166" s="164" t="s">
        <v>210</v>
      </c>
    </row>
    <row r="167" spans="2:65" s="1" customFormat="1" ht="90" customHeight="1">
      <c r="B167" s="32"/>
      <c r="C167" s="133" t="s">
        <v>257</v>
      </c>
      <c r="D167" s="133" t="s">
        <v>212</v>
      </c>
      <c r="E167" s="134" t="s">
        <v>309</v>
      </c>
      <c r="F167" s="135" t="s">
        <v>310</v>
      </c>
      <c r="G167" s="136" t="s">
        <v>240</v>
      </c>
      <c r="H167" s="137">
        <v>115.4</v>
      </c>
      <c r="I167" s="138"/>
      <c r="J167" s="139">
        <f>ROUND(I167*H167,2)</f>
        <v>0</v>
      </c>
      <c r="K167" s="135" t="s">
        <v>1</v>
      </c>
      <c r="L167" s="32"/>
      <c r="M167" s="140" t="s">
        <v>1</v>
      </c>
      <c r="N167" s="141" t="s">
        <v>41</v>
      </c>
      <c r="P167" s="142">
        <f>O167*H167</f>
        <v>0</v>
      </c>
      <c r="Q167" s="142">
        <v>3.6900000000000002E-2</v>
      </c>
      <c r="R167" s="142">
        <f>Q167*H167</f>
        <v>4.2582600000000008</v>
      </c>
      <c r="S167" s="142">
        <v>0</v>
      </c>
      <c r="T167" s="143">
        <f>S167*H167</f>
        <v>0</v>
      </c>
      <c r="AR167" s="144" t="s">
        <v>217</v>
      </c>
      <c r="AT167" s="144" t="s">
        <v>212</v>
      </c>
      <c r="AU167" s="144" t="s">
        <v>86</v>
      </c>
      <c r="AY167" s="17" t="s">
        <v>210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7" t="s">
        <v>84</v>
      </c>
      <c r="BK167" s="145">
        <f>ROUND(I167*H167,2)</f>
        <v>0</v>
      </c>
      <c r="BL167" s="17" t="s">
        <v>217</v>
      </c>
      <c r="BM167" s="144" t="s">
        <v>3045</v>
      </c>
    </row>
    <row r="168" spans="2:65" s="13" customFormat="1">
      <c r="B168" s="156"/>
      <c r="D168" s="146" t="s">
        <v>221</v>
      </c>
      <c r="E168" s="157" t="s">
        <v>1</v>
      </c>
      <c r="F168" s="158" t="s">
        <v>3046</v>
      </c>
      <c r="H168" s="159">
        <v>7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76</v>
      </c>
      <c r="AY168" s="157" t="s">
        <v>210</v>
      </c>
    </row>
    <row r="169" spans="2:65" s="13" customFormat="1">
      <c r="B169" s="156"/>
      <c r="D169" s="146" t="s">
        <v>221</v>
      </c>
      <c r="E169" s="157" t="s">
        <v>1</v>
      </c>
      <c r="F169" s="158" t="s">
        <v>3047</v>
      </c>
      <c r="H169" s="159">
        <v>12.6</v>
      </c>
      <c r="I169" s="160"/>
      <c r="L169" s="156"/>
      <c r="M169" s="161"/>
      <c r="T169" s="162"/>
      <c r="AT169" s="157" t="s">
        <v>221</v>
      </c>
      <c r="AU169" s="157" t="s">
        <v>86</v>
      </c>
      <c r="AV169" s="13" t="s">
        <v>86</v>
      </c>
      <c r="AW169" s="13" t="s">
        <v>32</v>
      </c>
      <c r="AX169" s="13" t="s">
        <v>76</v>
      </c>
      <c r="AY169" s="157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2139</v>
      </c>
      <c r="H170" s="159">
        <v>9.8000000000000007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3" customFormat="1">
      <c r="B171" s="156"/>
      <c r="D171" s="146" t="s">
        <v>221</v>
      </c>
      <c r="E171" s="157" t="s">
        <v>1</v>
      </c>
      <c r="F171" s="158" t="s">
        <v>3048</v>
      </c>
      <c r="H171" s="159">
        <v>86</v>
      </c>
      <c r="I171" s="160"/>
      <c r="L171" s="156"/>
      <c r="M171" s="161"/>
      <c r="T171" s="162"/>
      <c r="AT171" s="157" t="s">
        <v>221</v>
      </c>
      <c r="AU171" s="157" t="s">
        <v>86</v>
      </c>
      <c r="AV171" s="13" t="s">
        <v>86</v>
      </c>
      <c r="AW171" s="13" t="s">
        <v>32</v>
      </c>
      <c r="AX171" s="13" t="s">
        <v>76</v>
      </c>
      <c r="AY171" s="157" t="s">
        <v>210</v>
      </c>
    </row>
    <row r="172" spans="2:65" s="14" customFormat="1">
      <c r="B172" s="163"/>
      <c r="D172" s="146" t="s">
        <v>221</v>
      </c>
      <c r="E172" s="164" t="s">
        <v>1</v>
      </c>
      <c r="F172" s="165" t="s">
        <v>224</v>
      </c>
      <c r="H172" s="166">
        <v>115.4</v>
      </c>
      <c r="I172" s="167"/>
      <c r="L172" s="163"/>
      <c r="M172" s="168"/>
      <c r="T172" s="169"/>
      <c r="AT172" s="164" t="s">
        <v>221</v>
      </c>
      <c r="AU172" s="164" t="s">
        <v>86</v>
      </c>
      <c r="AV172" s="14" t="s">
        <v>217</v>
      </c>
      <c r="AW172" s="14" t="s">
        <v>32</v>
      </c>
      <c r="AX172" s="14" t="s">
        <v>84</v>
      </c>
      <c r="AY172" s="164" t="s">
        <v>210</v>
      </c>
    </row>
    <row r="173" spans="2:65" s="1" customFormat="1" ht="101.25" customHeight="1">
      <c r="B173" s="32"/>
      <c r="C173" s="133" t="s">
        <v>263</v>
      </c>
      <c r="D173" s="133" t="s">
        <v>212</v>
      </c>
      <c r="E173" s="134" t="s">
        <v>1502</v>
      </c>
      <c r="F173" s="135" t="s">
        <v>1503</v>
      </c>
      <c r="G173" s="136" t="s">
        <v>240</v>
      </c>
      <c r="H173" s="137">
        <v>101.1</v>
      </c>
      <c r="I173" s="138"/>
      <c r="J173" s="139">
        <f>ROUND(I173*H173,2)</f>
        <v>0</v>
      </c>
      <c r="K173" s="135" t="s">
        <v>1</v>
      </c>
      <c r="L173" s="32"/>
      <c r="M173" s="140" t="s">
        <v>1</v>
      </c>
      <c r="N173" s="141" t="s">
        <v>41</v>
      </c>
      <c r="P173" s="142">
        <f>O173*H173</f>
        <v>0</v>
      </c>
      <c r="Q173" s="142">
        <v>1.269E-2</v>
      </c>
      <c r="R173" s="142">
        <f>Q173*H173</f>
        <v>1.282959</v>
      </c>
      <c r="S173" s="142">
        <v>0</v>
      </c>
      <c r="T173" s="143">
        <f>S173*H173</f>
        <v>0</v>
      </c>
      <c r="AR173" s="144" t="s">
        <v>217</v>
      </c>
      <c r="AT173" s="144" t="s">
        <v>212</v>
      </c>
      <c r="AU173" s="144" t="s">
        <v>86</v>
      </c>
      <c r="AY173" s="17" t="s">
        <v>210</v>
      </c>
      <c r="BE173" s="145">
        <f>IF(N173="základní",J173,0)</f>
        <v>0</v>
      </c>
      <c r="BF173" s="145">
        <f>IF(N173="snížená",J173,0)</f>
        <v>0</v>
      </c>
      <c r="BG173" s="145">
        <f>IF(N173="zákl. přenesená",J173,0)</f>
        <v>0</v>
      </c>
      <c r="BH173" s="145">
        <f>IF(N173="sníž. přenesená",J173,0)</f>
        <v>0</v>
      </c>
      <c r="BI173" s="145">
        <f>IF(N173="nulová",J173,0)</f>
        <v>0</v>
      </c>
      <c r="BJ173" s="17" t="s">
        <v>84</v>
      </c>
      <c r="BK173" s="145">
        <f>ROUND(I173*H173,2)</f>
        <v>0</v>
      </c>
      <c r="BL173" s="17" t="s">
        <v>217</v>
      </c>
      <c r="BM173" s="144" t="s">
        <v>3049</v>
      </c>
    </row>
    <row r="174" spans="2:65" s="13" customFormat="1">
      <c r="B174" s="156"/>
      <c r="D174" s="146" t="s">
        <v>221</v>
      </c>
      <c r="E174" s="157" t="s">
        <v>1</v>
      </c>
      <c r="F174" s="158" t="s">
        <v>3050</v>
      </c>
      <c r="H174" s="159">
        <v>1.4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76</v>
      </c>
      <c r="AY174" s="157" t="s">
        <v>210</v>
      </c>
    </row>
    <row r="175" spans="2:65" s="13" customFormat="1">
      <c r="B175" s="156"/>
      <c r="D175" s="146" t="s">
        <v>221</v>
      </c>
      <c r="E175" s="157" t="s">
        <v>1</v>
      </c>
      <c r="F175" s="158" t="s">
        <v>3051</v>
      </c>
      <c r="H175" s="159">
        <v>8.4</v>
      </c>
      <c r="I175" s="160"/>
      <c r="L175" s="156"/>
      <c r="M175" s="161"/>
      <c r="T175" s="162"/>
      <c r="AT175" s="157" t="s">
        <v>221</v>
      </c>
      <c r="AU175" s="157" t="s">
        <v>86</v>
      </c>
      <c r="AV175" s="13" t="s">
        <v>86</v>
      </c>
      <c r="AW175" s="13" t="s">
        <v>32</v>
      </c>
      <c r="AX175" s="13" t="s">
        <v>76</v>
      </c>
      <c r="AY175" s="157" t="s">
        <v>210</v>
      </c>
    </row>
    <row r="176" spans="2:65" s="13" customFormat="1">
      <c r="B176" s="156"/>
      <c r="D176" s="146" t="s">
        <v>221</v>
      </c>
      <c r="E176" s="157" t="s">
        <v>1</v>
      </c>
      <c r="F176" s="158" t="s">
        <v>3052</v>
      </c>
      <c r="H176" s="159">
        <v>8.4</v>
      </c>
      <c r="I176" s="160"/>
      <c r="L176" s="156"/>
      <c r="M176" s="161"/>
      <c r="T176" s="162"/>
      <c r="AT176" s="157" t="s">
        <v>221</v>
      </c>
      <c r="AU176" s="157" t="s">
        <v>86</v>
      </c>
      <c r="AV176" s="13" t="s">
        <v>86</v>
      </c>
      <c r="AW176" s="13" t="s">
        <v>32</v>
      </c>
      <c r="AX176" s="13" t="s">
        <v>76</v>
      </c>
      <c r="AY176" s="157" t="s">
        <v>210</v>
      </c>
    </row>
    <row r="177" spans="2:65" s="13" customFormat="1">
      <c r="B177" s="156"/>
      <c r="D177" s="146" t="s">
        <v>221</v>
      </c>
      <c r="E177" s="157" t="s">
        <v>1</v>
      </c>
      <c r="F177" s="158" t="s">
        <v>3053</v>
      </c>
      <c r="H177" s="159">
        <v>1.4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76</v>
      </c>
      <c r="AY177" s="157" t="s">
        <v>210</v>
      </c>
    </row>
    <row r="178" spans="2:65" s="13" customFormat="1">
      <c r="B178" s="156"/>
      <c r="D178" s="146" t="s">
        <v>221</v>
      </c>
      <c r="E178" s="157" t="s">
        <v>1</v>
      </c>
      <c r="F178" s="158" t="s">
        <v>3054</v>
      </c>
      <c r="H178" s="159">
        <v>75.5</v>
      </c>
      <c r="I178" s="160"/>
      <c r="L178" s="156"/>
      <c r="M178" s="161"/>
      <c r="T178" s="162"/>
      <c r="AT178" s="157" t="s">
        <v>221</v>
      </c>
      <c r="AU178" s="157" t="s">
        <v>86</v>
      </c>
      <c r="AV178" s="13" t="s">
        <v>86</v>
      </c>
      <c r="AW178" s="13" t="s">
        <v>32</v>
      </c>
      <c r="AX178" s="13" t="s">
        <v>76</v>
      </c>
      <c r="AY178" s="157" t="s">
        <v>210</v>
      </c>
    </row>
    <row r="179" spans="2:65" s="13" customFormat="1">
      <c r="B179" s="156"/>
      <c r="D179" s="146" t="s">
        <v>221</v>
      </c>
      <c r="E179" s="157" t="s">
        <v>1</v>
      </c>
      <c r="F179" s="158" t="s">
        <v>3055</v>
      </c>
      <c r="H179" s="159">
        <v>6</v>
      </c>
      <c r="I179" s="160"/>
      <c r="L179" s="156"/>
      <c r="M179" s="161"/>
      <c r="T179" s="162"/>
      <c r="AT179" s="157" t="s">
        <v>221</v>
      </c>
      <c r="AU179" s="157" t="s">
        <v>86</v>
      </c>
      <c r="AV179" s="13" t="s">
        <v>86</v>
      </c>
      <c r="AW179" s="13" t="s">
        <v>32</v>
      </c>
      <c r="AX179" s="13" t="s">
        <v>76</v>
      </c>
      <c r="AY179" s="157" t="s">
        <v>210</v>
      </c>
    </row>
    <row r="180" spans="2:65" s="14" customFormat="1">
      <c r="B180" s="163"/>
      <c r="D180" s="146" t="s">
        <v>221</v>
      </c>
      <c r="E180" s="164" t="s">
        <v>1</v>
      </c>
      <c r="F180" s="165" t="s">
        <v>224</v>
      </c>
      <c r="H180" s="166">
        <v>101.1</v>
      </c>
      <c r="I180" s="167"/>
      <c r="L180" s="163"/>
      <c r="M180" s="168"/>
      <c r="T180" s="169"/>
      <c r="AT180" s="164" t="s">
        <v>221</v>
      </c>
      <c r="AU180" s="164" t="s">
        <v>86</v>
      </c>
      <c r="AV180" s="14" t="s">
        <v>217</v>
      </c>
      <c r="AW180" s="14" t="s">
        <v>32</v>
      </c>
      <c r="AX180" s="14" t="s">
        <v>84</v>
      </c>
      <c r="AY180" s="164" t="s">
        <v>210</v>
      </c>
    </row>
    <row r="181" spans="2:65" s="1" customFormat="1" ht="90" customHeight="1">
      <c r="B181" s="32"/>
      <c r="C181" s="133" t="s">
        <v>269</v>
      </c>
      <c r="D181" s="133" t="s">
        <v>212</v>
      </c>
      <c r="E181" s="134" t="s">
        <v>1510</v>
      </c>
      <c r="F181" s="135" t="s">
        <v>1511</v>
      </c>
      <c r="G181" s="136" t="s">
        <v>240</v>
      </c>
      <c r="H181" s="137">
        <v>20.399999999999999</v>
      </c>
      <c r="I181" s="138"/>
      <c r="J181" s="139">
        <f>ROUND(I181*H181,2)</f>
        <v>0</v>
      </c>
      <c r="K181" s="135" t="s">
        <v>1</v>
      </c>
      <c r="L181" s="32"/>
      <c r="M181" s="140" t="s">
        <v>1</v>
      </c>
      <c r="N181" s="141" t="s">
        <v>41</v>
      </c>
      <c r="P181" s="142">
        <f>O181*H181</f>
        <v>0</v>
      </c>
      <c r="Q181" s="142">
        <v>3.6900000000000002E-2</v>
      </c>
      <c r="R181" s="142">
        <f>Q181*H181</f>
        <v>0.75275999999999998</v>
      </c>
      <c r="S181" s="142">
        <v>0</v>
      </c>
      <c r="T181" s="143">
        <f>S181*H181</f>
        <v>0</v>
      </c>
      <c r="AR181" s="144" t="s">
        <v>217</v>
      </c>
      <c r="AT181" s="144" t="s">
        <v>212</v>
      </c>
      <c r="AU181" s="144" t="s">
        <v>86</v>
      </c>
      <c r="AY181" s="17" t="s">
        <v>210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7" t="s">
        <v>84</v>
      </c>
      <c r="BK181" s="145">
        <f>ROUND(I181*H181,2)</f>
        <v>0</v>
      </c>
      <c r="BL181" s="17" t="s">
        <v>217</v>
      </c>
      <c r="BM181" s="144" t="s">
        <v>3056</v>
      </c>
    </row>
    <row r="182" spans="2:65" s="13" customFormat="1">
      <c r="B182" s="156"/>
      <c r="D182" s="146" t="s">
        <v>221</v>
      </c>
      <c r="E182" s="157" t="s">
        <v>1</v>
      </c>
      <c r="F182" s="158" t="s">
        <v>3057</v>
      </c>
      <c r="H182" s="159">
        <v>12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3058</v>
      </c>
      <c r="H183" s="159">
        <v>8.4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76</v>
      </c>
      <c r="AY183" s="157" t="s">
        <v>210</v>
      </c>
    </row>
    <row r="184" spans="2:65" s="14" customFormat="1">
      <c r="B184" s="163"/>
      <c r="D184" s="146" t="s">
        <v>221</v>
      </c>
      <c r="E184" s="164" t="s">
        <v>1</v>
      </c>
      <c r="F184" s="165" t="s">
        <v>224</v>
      </c>
      <c r="H184" s="166">
        <v>20.399999999999999</v>
      </c>
      <c r="I184" s="167"/>
      <c r="L184" s="163"/>
      <c r="M184" s="168"/>
      <c r="T184" s="169"/>
      <c r="AT184" s="164" t="s">
        <v>221</v>
      </c>
      <c r="AU184" s="164" t="s">
        <v>86</v>
      </c>
      <c r="AV184" s="14" t="s">
        <v>217</v>
      </c>
      <c r="AW184" s="14" t="s">
        <v>32</v>
      </c>
      <c r="AX184" s="14" t="s">
        <v>84</v>
      </c>
      <c r="AY184" s="164" t="s">
        <v>210</v>
      </c>
    </row>
    <row r="185" spans="2:65" s="1" customFormat="1" ht="24.25" customHeight="1">
      <c r="B185" s="32"/>
      <c r="C185" s="133" t="s">
        <v>276</v>
      </c>
      <c r="D185" s="133" t="s">
        <v>212</v>
      </c>
      <c r="E185" s="134" t="s">
        <v>1516</v>
      </c>
      <c r="F185" s="135" t="s">
        <v>1517</v>
      </c>
      <c r="G185" s="136" t="s">
        <v>215</v>
      </c>
      <c r="H185" s="137">
        <v>20.271999999999998</v>
      </c>
      <c r="I185" s="138"/>
      <c r="J185" s="139">
        <f>ROUND(I185*H185,2)</f>
        <v>0</v>
      </c>
      <c r="K185" s="135" t="s">
        <v>1</v>
      </c>
      <c r="L185" s="32"/>
      <c r="M185" s="140" t="s">
        <v>1</v>
      </c>
      <c r="N185" s="141" t="s">
        <v>41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217</v>
      </c>
      <c r="AT185" s="144" t="s">
        <v>212</v>
      </c>
      <c r="AU185" s="144" t="s">
        <v>86</v>
      </c>
      <c r="AY185" s="17" t="s">
        <v>210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7" t="s">
        <v>84</v>
      </c>
      <c r="BK185" s="145">
        <f>ROUND(I185*H185,2)</f>
        <v>0</v>
      </c>
      <c r="BL185" s="17" t="s">
        <v>217</v>
      </c>
      <c r="BM185" s="144" t="s">
        <v>3059</v>
      </c>
    </row>
    <row r="186" spans="2:65" s="13" customFormat="1">
      <c r="B186" s="156"/>
      <c r="D186" s="146" t="s">
        <v>221</v>
      </c>
      <c r="E186" s="157" t="s">
        <v>1</v>
      </c>
      <c r="F186" s="158" t="s">
        <v>3060</v>
      </c>
      <c r="H186" s="159">
        <v>20.271999999999998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4" customFormat="1">
      <c r="B187" s="163"/>
      <c r="D187" s="146" t="s">
        <v>221</v>
      </c>
      <c r="E187" s="164" t="s">
        <v>1395</v>
      </c>
      <c r="F187" s="165" t="s">
        <v>224</v>
      </c>
      <c r="H187" s="166">
        <v>20.271999999999998</v>
      </c>
      <c r="I187" s="167"/>
      <c r="L187" s="163"/>
      <c r="M187" s="168"/>
      <c r="T187" s="169"/>
      <c r="AT187" s="164" t="s">
        <v>221</v>
      </c>
      <c r="AU187" s="164" t="s">
        <v>86</v>
      </c>
      <c r="AV187" s="14" t="s">
        <v>217</v>
      </c>
      <c r="AW187" s="14" t="s">
        <v>32</v>
      </c>
      <c r="AX187" s="14" t="s">
        <v>84</v>
      </c>
      <c r="AY187" s="164" t="s">
        <v>210</v>
      </c>
    </row>
    <row r="188" spans="2:65" s="1" customFormat="1" ht="55.5" customHeight="1">
      <c r="B188" s="32"/>
      <c r="C188" s="133" t="s">
        <v>286</v>
      </c>
      <c r="D188" s="133" t="s">
        <v>212</v>
      </c>
      <c r="E188" s="134" t="s">
        <v>1523</v>
      </c>
      <c r="F188" s="135" t="s">
        <v>1524</v>
      </c>
      <c r="G188" s="136" t="s">
        <v>155</v>
      </c>
      <c r="H188" s="137">
        <v>948.87800000000004</v>
      </c>
      <c r="I188" s="138"/>
      <c r="J188" s="139">
        <f>ROUND(I188*H188,2)</f>
        <v>0</v>
      </c>
      <c r="K188" s="135" t="s">
        <v>1</v>
      </c>
      <c r="L188" s="32"/>
      <c r="M188" s="140" t="s">
        <v>1</v>
      </c>
      <c r="N188" s="141" t="s">
        <v>41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217</v>
      </c>
      <c r="AT188" s="144" t="s">
        <v>212</v>
      </c>
      <c r="AU188" s="144" t="s">
        <v>86</v>
      </c>
      <c r="AY188" s="17" t="s">
        <v>210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7" t="s">
        <v>84</v>
      </c>
      <c r="BK188" s="145">
        <f>ROUND(I188*H188,2)</f>
        <v>0</v>
      </c>
      <c r="BL188" s="17" t="s">
        <v>217</v>
      </c>
      <c r="BM188" s="144" t="s">
        <v>3061</v>
      </c>
    </row>
    <row r="189" spans="2:65" s="12" customFormat="1">
      <c r="B189" s="150"/>
      <c r="D189" s="146" t="s">
        <v>221</v>
      </c>
      <c r="E189" s="151" t="s">
        <v>1</v>
      </c>
      <c r="F189" s="152" t="s">
        <v>1457</v>
      </c>
      <c r="H189" s="151" t="s">
        <v>1</v>
      </c>
      <c r="I189" s="153"/>
      <c r="L189" s="150"/>
      <c r="M189" s="154"/>
      <c r="T189" s="155"/>
      <c r="AT189" s="151" t="s">
        <v>221</v>
      </c>
      <c r="AU189" s="151" t="s">
        <v>86</v>
      </c>
      <c r="AV189" s="12" t="s">
        <v>84</v>
      </c>
      <c r="AW189" s="12" t="s">
        <v>32</v>
      </c>
      <c r="AX189" s="12" t="s">
        <v>76</v>
      </c>
      <c r="AY189" s="151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3062</v>
      </c>
      <c r="H190" s="159">
        <v>11.704000000000001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3" customFormat="1">
      <c r="B191" s="156"/>
      <c r="D191" s="146" t="s">
        <v>221</v>
      </c>
      <c r="E191" s="157" t="s">
        <v>1</v>
      </c>
      <c r="F191" s="158" t="s">
        <v>3063</v>
      </c>
      <c r="H191" s="159">
        <v>3.8079999999999998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65" s="15" customFormat="1">
      <c r="B192" s="185"/>
      <c r="D192" s="146" t="s">
        <v>221</v>
      </c>
      <c r="E192" s="186" t="s">
        <v>1</v>
      </c>
      <c r="F192" s="187" t="s">
        <v>1460</v>
      </c>
      <c r="H192" s="188">
        <v>15.512</v>
      </c>
      <c r="I192" s="189"/>
      <c r="L192" s="185"/>
      <c r="M192" s="190"/>
      <c r="T192" s="191"/>
      <c r="AT192" s="186" t="s">
        <v>221</v>
      </c>
      <c r="AU192" s="186" t="s">
        <v>86</v>
      </c>
      <c r="AV192" s="15" t="s">
        <v>231</v>
      </c>
      <c r="AW192" s="15" t="s">
        <v>32</v>
      </c>
      <c r="AX192" s="15" t="s">
        <v>76</v>
      </c>
      <c r="AY192" s="186" t="s">
        <v>210</v>
      </c>
    </row>
    <row r="193" spans="2:51" s="12" customFormat="1">
      <c r="B193" s="150"/>
      <c r="D193" s="146" t="s">
        <v>221</v>
      </c>
      <c r="E193" s="151" t="s">
        <v>1</v>
      </c>
      <c r="F193" s="152" t="s">
        <v>1461</v>
      </c>
      <c r="H193" s="151" t="s">
        <v>1</v>
      </c>
      <c r="I193" s="153"/>
      <c r="L193" s="150"/>
      <c r="M193" s="154"/>
      <c r="T193" s="155"/>
      <c r="AT193" s="151" t="s">
        <v>221</v>
      </c>
      <c r="AU193" s="151" t="s">
        <v>86</v>
      </c>
      <c r="AV193" s="12" t="s">
        <v>84</v>
      </c>
      <c r="AW193" s="12" t="s">
        <v>32</v>
      </c>
      <c r="AX193" s="12" t="s">
        <v>76</v>
      </c>
      <c r="AY193" s="151" t="s">
        <v>210</v>
      </c>
    </row>
    <row r="194" spans="2:51" s="12" customFormat="1">
      <c r="B194" s="150"/>
      <c r="D194" s="146" t="s">
        <v>221</v>
      </c>
      <c r="E194" s="151" t="s">
        <v>1</v>
      </c>
      <c r="F194" s="152" t="s">
        <v>3064</v>
      </c>
      <c r="H194" s="151" t="s">
        <v>1</v>
      </c>
      <c r="I194" s="153"/>
      <c r="L194" s="150"/>
      <c r="M194" s="154"/>
      <c r="T194" s="155"/>
      <c r="AT194" s="151" t="s">
        <v>221</v>
      </c>
      <c r="AU194" s="151" t="s">
        <v>86</v>
      </c>
      <c r="AV194" s="12" t="s">
        <v>84</v>
      </c>
      <c r="AW194" s="12" t="s">
        <v>32</v>
      </c>
      <c r="AX194" s="12" t="s">
        <v>76</v>
      </c>
      <c r="AY194" s="151" t="s">
        <v>210</v>
      </c>
    </row>
    <row r="195" spans="2:51" s="13" customFormat="1">
      <c r="B195" s="156"/>
      <c r="D195" s="146" t="s">
        <v>221</v>
      </c>
      <c r="E195" s="157" t="s">
        <v>1</v>
      </c>
      <c r="F195" s="158" t="s">
        <v>3065</v>
      </c>
      <c r="H195" s="159">
        <v>207.9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51" s="13" customFormat="1">
      <c r="B196" s="156"/>
      <c r="D196" s="146" t="s">
        <v>221</v>
      </c>
      <c r="E196" s="157" t="s">
        <v>1</v>
      </c>
      <c r="F196" s="158" t="s">
        <v>3066</v>
      </c>
      <c r="H196" s="159">
        <v>543.76</v>
      </c>
      <c r="I196" s="160"/>
      <c r="L196" s="156"/>
      <c r="M196" s="161"/>
      <c r="T196" s="162"/>
      <c r="AT196" s="157" t="s">
        <v>221</v>
      </c>
      <c r="AU196" s="157" t="s">
        <v>86</v>
      </c>
      <c r="AV196" s="13" t="s">
        <v>86</v>
      </c>
      <c r="AW196" s="13" t="s">
        <v>32</v>
      </c>
      <c r="AX196" s="13" t="s">
        <v>76</v>
      </c>
      <c r="AY196" s="157" t="s">
        <v>210</v>
      </c>
    </row>
    <row r="197" spans="2:51" s="13" customFormat="1">
      <c r="B197" s="156"/>
      <c r="D197" s="146" t="s">
        <v>221</v>
      </c>
      <c r="E197" s="157" t="s">
        <v>1</v>
      </c>
      <c r="F197" s="158" t="s">
        <v>3067</v>
      </c>
      <c r="H197" s="159">
        <v>310</v>
      </c>
      <c r="I197" s="160"/>
      <c r="L197" s="156"/>
      <c r="M197" s="161"/>
      <c r="T197" s="162"/>
      <c r="AT197" s="157" t="s">
        <v>221</v>
      </c>
      <c r="AU197" s="157" t="s">
        <v>86</v>
      </c>
      <c r="AV197" s="13" t="s">
        <v>86</v>
      </c>
      <c r="AW197" s="13" t="s">
        <v>32</v>
      </c>
      <c r="AX197" s="13" t="s">
        <v>76</v>
      </c>
      <c r="AY197" s="157" t="s">
        <v>210</v>
      </c>
    </row>
    <row r="198" spans="2:51" s="13" customFormat="1">
      <c r="B198" s="156"/>
      <c r="D198" s="146" t="s">
        <v>221</v>
      </c>
      <c r="E198" s="157" t="s">
        <v>1</v>
      </c>
      <c r="F198" s="158" t="s">
        <v>3068</v>
      </c>
      <c r="H198" s="159">
        <v>136.63999999999999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76</v>
      </c>
      <c r="AY198" s="157" t="s">
        <v>210</v>
      </c>
    </row>
    <row r="199" spans="2:51" s="13" customFormat="1">
      <c r="B199" s="156"/>
      <c r="D199" s="146" t="s">
        <v>221</v>
      </c>
      <c r="E199" s="157" t="s">
        <v>1</v>
      </c>
      <c r="F199" s="158" t="s">
        <v>3069</v>
      </c>
      <c r="H199" s="159">
        <v>430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76</v>
      </c>
      <c r="AY199" s="157" t="s">
        <v>210</v>
      </c>
    </row>
    <row r="200" spans="2:51" s="13" customFormat="1">
      <c r="B200" s="156"/>
      <c r="D200" s="146" t="s">
        <v>221</v>
      </c>
      <c r="E200" s="157" t="s">
        <v>1</v>
      </c>
      <c r="F200" s="158" t="s">
        <v>3070</v>
      </c>
      <c r="H200" s="159">
        <v>11.97</v>
      </c>
      <c r="I200" s="160"/>
      <c r="L200" s="156"/>
      <c r="M200" s="161"/>
      <c r="T200" s="162"/>
      <c r="AT200" s="157" t="s">
        <v>221</v>
      </c>
      <c r="AU200" s="157" t="s">
        <v>86</v>
      </c>
      <c r="AV200" s="13" t="s">
        <v>86</v>
      </c>
      <c r="AW200" s="13" t="s">
        <v>32</v>
      </c>
      <c r="AX200" s="13" t="s">
        <v>76</v>
      </c>
      <c r="AY200" s="157" t="s">
        <v>210</v>
      </c>
    </row>
    <row r="201" spans="2:51" s="13" customFormat="1">
      <c r="B201" s="156"/>
      <c r="D201" s="146" t="s">
        <v>221</v>
      </c>
      <c r="E201" s="157" t="s">
        <v>1</v>
      </c>
      <c r="F201" s="158" t="s">
        <v>3071</v>
      </c>
      <c r="H201" s="159">
        <v>12.138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51" s="13" customFormat="1">
      <c r="B202" s="156"/>
      <c r="D202" s="146" t="s">
        <v>221</v>
      </c>
      <c r="E202" s="157" t="s">
        <v>1</v>
      </c>
      <c r="F202" s="158" t="s">
        <v>3072</v>
      </c>
      <c r="H202" s="159">
        <v>13.832000000000001</v>
      </c>
      <c r="I202" s="160"/>
      <c r="L202" s="156"/>
      <c r="M202" s="161"/>
      <c r="T202" s="162"/>
      <c r="AT202" s="157" t="s">
        <v>221</v>
      </c>
      <c r="AU202" s="157" t="s">
        <v>86</v>
      </c>
      <c r="AV202" s="13" t="s">
        <v>86</v>
      </c>
      <c r="AW202" s="13" t="s">
        <v>32</v>
      </c>
      <c r="AX202" s="13" t="s">
        <v>76</v>
      </c>
      <c r="AY202" s="157" t="s">
        <v>210</v>
      </c>
    </row>
    <row r="203" spans="2:51" s="13" customFormat="1">
      <c r="B203" s="156"/>
      <c r="D203" s="146" t="s">
        <v>221</v>
      </c>
      <c r="E203" s="157" t="s">
        <v>1</v>
      </c>
      <c r="F203" s="158" t="s">
        <v>3073</v>
      </c>
      <c r="H203" s="159">
        <v>17.248000000000001</v>
      </c>
      <c r="I203" s="160"/>
      <c r="L203" s="156"/>
      <c r="M203" s="161"/>
      <c r="T203" s="162"/>
      <c r="AT203" s="157" t="s">
        <v>221</v>
      </c>
      <c r="AU203" s="157" t="s">
        <v>86</v>
      </c>
      <c r="AV203" s="13" t="s">
        <v>86</v>
      </c>
      <c r="AW203" s="13" t="s">
        <v>32</v>
      </c>
      <c r="AX203" s="13" t="s">
        <v>76</v>
      </c>
      <c r="AY203" s="157" t="s">
        <v>210</v>
      </c>
    </row>
    <row r="204" spans="2:51" s="13" customFormat="1">
      <c r="B204" s="156"/>
      <c r="D204" s="146" t="s">
        <v>221</v>
      </c>
      <c r="E204" s="157" t="s">
        <v>1</v>
      </c>
      <c r="F204" s="158" t="s">
        <v>3074</v>
      </c>
      <c r="H204" s="159">
        <v>15.946</v>
      </c>
      <c r="I204" s="160"/>
      <c r="L204" s="156"/>
      <c r="M204" s="161"/>
      <c r="T204" s="162"/>
      <c r="AT204" s="157" t="s">
        <v>221</v>
      </c>
      <c r="AU204" s="157" t="s">
        <v>86</v>
      </c>
      <c r="AV204" s="13" t="s">
        <v>86</v>
      </c>
      <c r="AW204" s="13" t="s">
        <v>32</v>
      </c>
      <c r="AX204" s="13" t="s">
        <v>76</v>
      </c>
      <c r="AY204" s="157" t="s">
        <v>210</v>
      </c>
    </row>
    <row r="205" spans="2:51" s="15" customFormat="1">
      <c r="B205" s="185"/>
      <c r="D205" s="146" t="s">
        <v>221</v>
      </c>
      <c r="E205" s="186" t="s">
        <v>1</v>
      </c>
      <c r="F205" s="187" t="s">
        <v>1460</v>
      </c>
      <c r="H205" s="188">
        <v>1699.434</v>
      </c>
      <c r="I205" s="189"/>
      <c r="L205" s="185"/>
      <c r="M205" s="190"/>
      <c r="T205" s="191"/>
      <c r="AT205" s="186" t="s">
        <v>221</v>
      </c>
      <c r="AU205" s="186" t="s">
        <v>86</v>
      </c>
      <c r="AV205" s="15" t="s">
        <v>231</v>
      </c>
      <c r="AW205" s="15" t="s">
        <v>32</v>
      </c>
      <c r="AX205" s="15" t="s">
        <v>76</v>
      </c>
      <c r="AY205" s="186" t="s">
        <v>210</v>
      </c>
    </row>
    <row r="206" spans="2:51" s="12" customFormat="1">
      <c r="B206" s="150"/>
      <c r="D206" s="146" t="s">
        <v>221</v>
      </c>
      <c r="E206" s="151" t="s">
        <v>1</v>
      </c>
      <c r="F206" s="152" t="s">
        <v>3075</v>
      </c>
      <c r="H206" s="151" t="s">
        <v>1</v>
      </c>
      <c r="I206" s="153"/>
      <c r="L206" s="150"/>
      <c r="M206" s="154"/>
      <c r="T206" s="155"/>
      <c r="AT206" s="151" t="s">
        <v>221</v>
      </c>
      <c r="AU206" s="151" t="s">
        <v>86</v>
      </c>
      <c r="AV206" s="12" t="s">
        <v>84</v>
      </c>
      <c r="AW206" s="12" t="s">
        <v>32</v>
      </c>
      <c r="AX206" s="12" t="s">
        <v>76</v>
      </c>
      <c r="AY206" s="151" t="s">
        <v>210</v>
      </c>
    </row>
    <row r="207" spans="2:51" s="13" customFormat="1">
      <c r="B207" s="156"/>
      <c r="D207" s="146" t="s">
        <v>221</v>
      </c>
      <c r="E207" s="157" t="s">
        <v>1</v>
      </c>
      <c r="F207" s="158" t="s">
        <v>3076</v>
      </c>
      <c r="H207" s="159">
        <v>11.55</v>
      </c>
      <c r="I207" s="160"/>
      <c r="L207" s="156"/>
      <c r="M207" s="161"/>
      <c r="T207" s="162"/>
      <c r="AT207" s="157" t="s">
        <v>221</v>
      </c>
      <c r="AU207" s="157" t="s">
        <v>86</v>
      </c>
      <c r="AV207" s="13" t="s">
        <v>86</v>
      </c>
      <c r="AW207" s="13" t="s">
        <v>32</v>
      </c>
      <c r="AX207" s="13" t="s">
        <v>76</v>
      </c>
      <c r="AY207" s="157" t="s">
        <v>210</v>
      </c>
    </row>
    <row r="208" spans="2:51" s="13" customFormat="1">
      <c r="B208" s="156"/>
      <c r="D208" s="146" t="s">
        <v>221</v>
      </c>
      <c r="E208" s="157" t="s">
        <v>1</v>
      </c>
      <c r="F208" s="158" t="s">
        <v>3077</v>
      </c>
      <c r="H208" s="159">
        <v>8.6940000000000008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76</v>
      </c>
      <c r="AY208" s="157" t="s">
        <v>210</v>
      </c>
    </row>
    <row r="209" spans="2:51" s="13" customFormat="1">
      <c r="B209" s="156"/>
      <c r="D209" s="146" t="s">
        <v>221</v>
      </c>
      <c r="E209" s="157" t="s">
        <v>1</v>
      </c>
      <c r="F209" s="158" t="s">
        <v>3078</v>
      </c>
      <c r="H209" s="159">
        <v>21.756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76</v>
      </c>
      <c r="AY209" s="157" t="s">
        <v>210</v>
      </c>
    </row>
    <row r="210" spans="2:51" s="15" customFormat="1">
      <c r="B210" s="185"/>
      <c r="D210" s="146" t="s">
        <v>221</v>
      </c>
      <c r="E210" s="186" t="s">
        <v>1</v>
      </c>
      <c r="F210" s="187" t="s">
        <v>1460</v>
      </c>
      <c r="H210" s="188">
        <v>42</v>
      </c>
      <c r="I210" s="189"/>
      <c r="L210" s="185"/>
      <c r="M210" s="190"/>
      <c r="T210" s="191"/>
      <c r="AT210" s="186" t="s">
        <v>221</v>
      </c>
      <c r="AU210" s="186" t="s">
        <v>86</v>
      </c>
      <c r="AV210" s="15" t="s">
        <v>231</v>
      </c>
      <c r="AW210" s="15" t="s">
        <v>32</v>
      </c>
      <c r="AX210" s="15" t="s">
        <v>76</v>
      </c>
      <c r="AY210" s="186" t="s">
        <v>210</v>
      </c>
    </row>
    <row r="211" spans="2:51" s="12" customFormat="1">
      <c r="B211" s="150"/>
      <c r="D211" s="146" t="s">
        <v>221</v>
      </c>
      <c r="E211" s="151" t="s">
        <v>1</v>
      </c>
      <c r="F211" s="152" t="s">
        <v>1541</v>
      </c>
      <c r="H211" s="151" t="s">
        <v>1</v>
      </c>
      <c r="I211" s="153"/>
      <c r="L211" s="150"/>
      <c r="M211" s="154"/>
      <c r="T211" s="155"/>
      <c r="AT211" s="151" t="s">
        <v>221</v>
      </c>
      <c r="AU211" s="151" t="s">
        <v>86</v>
      </c>
      <c r="AV211" s="12" t="s">
        <v>84</v>
      </c>
      <c r="AW211" s="12" t="s">
        <v>32</v>
      </c>
      <c r="AX211" s="12" t="s">
        <v>76</v>
      </c>
      <c r="AY211" s="151" t="s">
        <v>210</v>
      </c>
    </row>
    <row r="212" spans="2:51" s="13" customFormat="1">
      <c r="B212" s="156"/>
      <c r="D212" s="146" t="s">
        <v>221</v>
      </c>
      <c r="E212" s="157" t="s">
        <v>1</v>
      </c>
      <c r="F212" s="158" t="s">
        <v>3079</v>
      </c>
      <c r="H212" s="159">
        <v>44.597999999999999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76</v>
      </c>
      <c r="AY212" s="157" t="s">
        <v>210</v>
      </c>
    </row>
    <row r="213" spans="2:51" s="15" customFormat="1">
      <c r="B213" s="185"/>
      <c r="D213" s="146" t="s">
        <v>221</v>
      </c>
      <c r="E213" s="186" t="s">
        <v>1</v>
      </c>
      <c r="F213" s="187" t="s">
        <v>1460</v>
      </c>
      <c r="H213" s="188">
        <v>44.597999999999999</v>
      </c>
      <c r="I213" s="189"/>
      <c r="L213" s="185"/>
      <c r="M213" s="190"/>
      <c r="T213" s="191"/>
      <c r="AT213" s="186" t="s">
        <v>221</v>
      </c>
      <c r="AU213" s="186" t="s">
        <v>86</v>
      </c>
      <c r="AV213" s="15" t="s">
        <v>231</v>
      </c>
      <c r="AW213" s="15" t="s">
        <v>32</v>
      </c>
      <c r="AX213" s="15" t="s">
        <v>76</v>
      </c>
      <c r="AY213" s="186" t="s">
        <v>210</v>
      </c>
    </row>
    <row r="214" spans="2:51" s="12" customFormat="1">
      <c r="B214" s="150"/>
      <c r="D214" s="146" t="s">
        <v>221</v>
      </c>
      <c r="E214" s="151" t="s">
        <v>1</v>
      </c>
      <c r="F214" s="152" t="s">
        <v>1546</v>
      </c>
      <c r="H214" s="151" t="s">
        <v>1</v>
      </c>
      <c r="I214" s="153"/>
      <c r="L214" s="150"/>
      <c r="M214" s="154"/>
      <c r="T214" s="155"/>
      <c r="AT214" s="151" t="s">
        <v>221</v>
      </c>
      <c r="AU214" s="151" t="s">
        <v>86</v>
      </c>
      <c r="AV214" s="12" t="s">
        <v>84</v>
      </c>
      <c r="AW214" s="12" t="s">
        <v>32</v>
      </c>
      <c r="AX214" s="12" t="s">
        <v>76</v>
      </c>
      <c r="AY214" s="151" t="s">
        <v>210</v>
      </c>
    </row>
    <row r="215" spans="2:51" s="13" customFormat="1">
      <c r="B215" s="156"/>
      <c r="D215" s="146" t="s">
        <v>221</v>
      </c>
      <c r="E215" s="157" t="s">
        <v>1</v>
      </c>
      <c r="F215" s="158" t="s">
        <v>3080</v>
      </c>
      <c r="H215" s="159">
        <v>19.25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51" s="13" customFormat="1">
      <c r="B216" s="156"/>
      <c r="D216" s="146" t="s">
        <v>221</v>
      </c>
      <c r="E216" s="157" t="s">
        <v>1</v>
      </c>
      <c r="F216" s="158" t="s">
        <v>3081</v>
      </c>
      <c r="H216" s="159">
        <v>22.512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32</v>
      </c>
      <c r="AX216" s="13" t="s">
        <v>76</v>
      </c>
      <c r="AY216" s="157" t="s">
        <v>210</v>
      </c>
    </row>
    <row r="217" spans="2:51" s="13" customFormat="1">
      <c r="B217" s="156"/>
      <c r="D217" s="146" t="s">
        <v>221</v>
      </c>
      <c r="E217" s="157" t="s">
        <v>1</v>
      </c>
      <c r="F217" s="158" t="s">
        <v>3082</v>
      </c>
      <c r="H217" s="159">
        <v>1.61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51" s="13" customFormat="1">
      <c r="B218" s="156"/>
      <c r="D218" s="146" t="s">
        <v>221</v>
      </c>
      <c r="E218" s="157" t="s">
        <v>1</v>
      </c>
      <c r="F218" s="158" t="s">
        <v>3083</v>
      </c>
      <c r="H218" s="159">
        <v>1.1759999999999999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51" s="13" customFormat="1">
      <c r="B219" s="156"/>
      <c r="D219" s="146" t="s">
        <v>221</v>
      </c>
      <c r="E219" s="157" t="s">
        <v>1</v>
      </c>
      <c r="F219" s="158" t="s">
        <v>3084</v>
      </c>
      <c r="H219" s="159">
        <v>46.664999999999999</v>
      </c>
      <c r="I219" s="160"/>
      <c r="L219" s="156"/>
      <c r="M219" s="161"/>
      <c r="T219" s="162"/>
      <c r="AT219" s="157" t="s">
        <v>221</v>
      </c>
      <c r="AU219" s="157" t="s">
        <v>86</v>
      </c>
      <c r="AV219" s="13" t="s">
        <v>86</v>
      </c>
      <c r="AW219" s="13" t="s">
        <v>32</v>
      </c>
      <c r="AX219" s="13" t="s">
        <v>76</v>
      </c>
      <c r="AY219" s="157" t="s">
        <v>210</v>
      </c>
    </row>
    <row r="220" spans="2:51" s="13" customFormat="1">
      <c r="B220" s="156"/>
      <c r="D220" s="146" t="s">
        <v>221</v>
      </c>
      <c r="E220" s="157" t="s">
        <v>1</v>
      </c>
      <c r="F220" s="158" t="s">
        <v>3085</v>
      </c>
      <c r="H220" s="159">
        <v>4.9980000000000002</v>
      </c>
      <c r="I220" s="160"/>
      <c r="L220" s="156"/>
      <c r="M220" s="161"/>
      <c r="T220" s="162"/>
      <c r="AT220" s="157" t="s">
        <v>221</v>
      </c>
      <c r="AU220" s="157" t="s">
        <v>86</v>
      </c>
      <c r="AV220" s="13" t="s">
        <v>86</v>
      </c>
      <c r="AW220" s="13" t="s">
        <v>32</v>
      </c>
      <c r="AX220" s="13" t="s">
        <v>76</v>
      </c>
      <c r="AY220" s="157" t="s">
        <v>210</v>
      </c>
    </row>
    <row r="221" spans="2:51" s="15" customFormat="1">
      <c r="B221" s="185"/>
      <c r="D221" s="146" t="s">
        <v>221</v>
      </c>
      <c r="E221" s="186" t="s">
        <v>1</v>
      </c>
      <c r="F221" s="187" t="s">
        <v>1460</v>
      </c>
      <c r="H221" s="188">
        <v>96.210999999999999</v>
      </c>
      <c r="I221" s="189"/>
      <c r="L221" s="185"/>
      <c r="M221" s="190"/>
      <c r="T221" s="191"/>
      <c r="AT221" s="186" t="s">
        <v>221</v>
      </c>
      <c r="AU221" s="186" t="s">
        <v>86</v>
      </c>
      <c r="AV221" s="15" t="s">
        <v>231</v>
      </c>
      <c r="AW221" s="15" t="s">
        <v>32</v>
      </c>
      <c r="AX221" s="15" t="s">
        <v>76</v>
      </c>
      <c r="AY221" s="186" t="s">
        <v>210</v>
      </c>
    </row>
    <row r="222" spans="2:51" s="14" customFormat="1">
      <c r="B222" s="163"/>
      <c r="D222" s="146" t="s">
        <v>221</v>
      </c>
      <c r="E222" s="164" t="s">
        <v>1397</v>
      </c>
      <c r="F222" s="165" t="s">
        <v>224</v>
      </c>
      <c r="H222" s="166">
        <v>1897.7550000000001</v>
      </c>
      <c r="I222" s="167"/>
      <c r="L222" s="163"/>
      <c r="M222" s="168"/>
      <c r="T222" s="169"/>
      <c r="AT222" s="164" t="s">
        <v>221</v>
      </c>
      <c r="AU222" s="164" t="s">
        <v>86</v>
      </c>
      <c r="AV222" s="14" t="s">
        <v>217</v>
      </c>
      <c r="AW222" s="14" t="s">
        <v>32</v>
      </c>
      <c r="AX222" s="14" t="s">
        <v>76</v>
      </c>
      <c r="AY222" s="164" t="s">
        <v>210</v>
      </c>
    </row>
    <row r="223" spans="2:51" s="12" customFormat="1">
      <c r="B223" s="150"/>
      <c r="D223" s="146" t="s">
        <v>221</v>
      </c>
      <c r="E223" s="151" t="s">
        <v>1</v>
      </c>
      <c r="F223" s="152" t="s">
        <v>1548</v>
      </c>
      <c r="H223" s="151" t="s">
        <v>1</v>
      </c>
      <c r="I223" s="153"/>
      <c r="L223" s="150"/>
      <c r="M223" s="154"/>
      <c r="T223" s="155"/>
      <c r="AT223" s="151" t="s">
        <v>221</v>
      </c>
      <c r="AU223" s="151" t="s">
        <v>86</v>
      </c>
      <c r="AV223" s="12" t="s">
        <v>84</v>
      </c>
      <c r="AW223" s="12" t="s">
        <v>32</v>
      </c>
      <c r="AX223" s="12" t="s">
        <v>76</v>
      </c>
      <c r="AY223" s="151" t="s">
        <v>210</v>
      </c>
    </row>
    <row r="224" spans="2:51" s="13" customFormat="1">
      <c r="B224" s="156"/>
      <c r="D224" s="146" t="s">
        <v>221</v>
      </c>
      <c r="E224" s="157" t="s">
        <v>1</v>
      </c>
      <c r="F224" s="158" t="s">
        <v>1549</v>
      </c>
      <c r="H224" s="159">
        <v>948.87800000000004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84</v>
      </c>
      <c r="AY224" s="157" t="s">
        <v>210</v>
      </c>
    </row>
    <row r="225" spans="2:65" s="1" customFormat="1" ht="55.5" customHeight="1">
      <c r="B225" s="32"/>
      <c r="C225" s="133" t="s">
        <v>8</v>
      </c>
      <c r="D225" s="133" t="s">
        <v>212</v>
      </c>
      <c r="E225" s="134" t="s">
        <v>1550</v>
      </c>
      <c r="F225" s="135" t="s">
        <v>1551</v>
      </c>
      <c r="G225" s="136" t="s">
        <v>155</v>
      </c>
      <c r="H225" s="137">
        <v>948.87800000000004</v>
      </c>
      <c r="I225" s="138"/>
      <c r="J225" s="139">
        <f>ROUND(I225*H225,2)</f>
        <v>0</v>
      </c>
      <c r="K225" s="135" t="s">
        <v>1</v>
      </c>
      <c r="L225" s="32"/>
      <c r="M225" s="140" t="s">
        <v>1</v>
      </c>
      <c r="N225" s="141" t="s">
        <v>41</v>
      </c>
      <c r="P225" s="142">
        <f>O225*H225</f>
        <v>0</v>
      </c>
      <c r="Q225" s="142">
        <v>0</v>
      </c>
      <c r="R225" s="142">
        <f>Q225*H225</f>
        <v>0</v>
      </c>
      <c r="S225" s="142">
        <v>0</v>
      </c>
      <c r="T225" s="143">
        <f>S225*H225</f>
        <v>0</v>
      </c>
      <c r="AR225" s="144" t="s">
        <v>217</v>
      </c>
      <c r="AT225" s="144" t="s">
        <v>212</v>
      </c>
      <c r="AU225" s="144" t="s">
        <v>86</v>
      </c>
      <c r="AY225" s="17" t="s">
        <v>210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7" t="s">
        <v>84</v>
      </c>
      <c r="BK225" s="145">
        <f>ROUND(I225*H225,2)</f>
        <v>0</v>
      </c>
      <c r="BL225" s="17" t="s">
        <v>217</v>
      </c>
      <c r="BM225" s="144" t="s">
        <v>3086</v>
      </c>
    </row>
    <row r="226" spans="2:65" s="12" customFormat="1">
      <c r="B226" s="150"/>
      <c r="D226" s="146" t="s">
        <v>221</v>
      </c>
      <c r="E226" s="151" t="s">
        <v>1</v>
      </c>
      <c r="F226" s="152" t="s">
        <v>1553</v>
      </c>
      <c r="H226" s="151" t="s">
        <v>1</v>
      </c>
      <c r="I226" s="153"/>
      <c r="L226" s="150"/>
      <c r="M226" s="154"/>
      <c r="T226" s="155"/>
      <c r="AT226" s="151" t="s">
        <v>221</v>
      </c>
      <c r="AU226" s="151" t="s">
        <v>86</v>
      </c>
      <c r="AV226" s="12" t="s">
        <v>84</v>
      </c>
      <c r="AW226" s="12" t="s">
        <v>32</v>
      </c>
      <c r="AX226" s="12" t="s">
        <v>76</v>
      </c>
      <c r="AY226" s="151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1549</v>
      </c>
      <c r="H227" s="159">
        <v>948.87800000000004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84</v>
      </c>
      <c r="AY227" s="157" t="s">
        <v>210</v>
      </c>
    </row>
    <row r="228" spans="2:65" s="1" customFormat="1" ht="37.9" customHeight="1">
      <c r="B228" s="32"/>
      <c r="C228" s="133" t="s">
        <v>250</v>
      </c>
      <c r="D228" s="133" t="s">
        <v>212</v>
      </c>
      <c r="E228" s="134" t="s">
        <v>302</v>
      </c>
      <c r="F228" s="135" t="s">
        <v>303</v>
      </c>
      <c r="G228" s="136" t="s">
        <v>155</v>
      </c>
      <c r="H228" s="137">
        <v>424.85</v>
      </c>
      <c r="I228" s="138"/>
      <c r="J228" s="139">
        <f>ROUND(I228*H228,2)</f>
        <v>0</v>
      </c>
      <c r="K228" s="135" t="s">
        <v>1</v>
      </c>
      <c r="L228" s="32"/>
      <c r="M228" s="140" t="s">
        <v>1</v>
      </c>
      <c r="N228" s="141" t="s">
        <v>41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217</v>
      </c>
      <c r="AT228" s="144" t="s">
        <v>212</v>
      </c>
      <c r="AU228" s="144" t="s">
        <v>86</v>
      </c>
      <c r="AY228" s="17" t="s">
        <v>210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7" t="s">
        <v>84</v>
      </c>
      <c r="BK228" s="145">
        <f>ROUND(I228*H228,2)</f>
        <v>0</v>
      </c>
      <c r="BL228" s="17" t="s">
        <v>217</v>
      </c>
      <c r="BM228" s="144" t="s">
        <v>3087</v>
      </c>
    </row>
    <row r="229" spans="2:65" s="13" customFormat="1">
      <c r="B229" s="156"/>
      <c r="D229" s="146" t="s">
        <v>221</v>
      </c>
      <c r="E229" s="157" t="s">
        <v>1</v>
      </c>
      <c r="F229" s="158" t="s">
        <v>3088</v>
      </c>
      <c r="H229" s="159">
        <v>234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76</v>
      </c>
      <c r="AY229" s="157" t="s">
        <v>210</v>
      </c>
    </row>
    <row r="230" spans="2:65" s="13" customFormat="1">
      <c r="B230" s="156"/>
      <c r="D230" s="146" t="s">
        <v>221</v>
      </c>
      <c r="E230" s="157" t="s">
        <v>1</v>
      </c>
      <c r="F230" s="158" t="s">
        <v>3089</v>
      </c>
      <c r="H230" s="159">
        <v>122.25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65" s="13" customFormat="1">
      <c r="B231" s="156"/>
      <c r="D231" s="146" t="s">
        <v>221</v>
      </c>
      <c r="E231" s="157" t="s">
        <v>1</v>
      </c>
      <c r="F231" s="158" t="s">
        <v>3090</v>
      </c>
      <c r="H231" s="159">
        <v>68.599999999999994</v>
      </c>
      <c r="I231" s="160"/>
      <c r="L231" s="156"/>
      <c r="M231" s="161"/>
      <c r="T231" s="162"/>
      <c r="AT231" s="157" t="s">
        <v>221</v>
      </c>
      <c r="AU231" s="157" t="s">
        <v>86</v>
      </c>
      <c r="AV231" s="13" t="s">
        <v>86</v>
      </c>
      <c r="AW231" s="13" t="s">
        <v>32</v>
      </c>
      <c r="AX231" s="13" t="s">
        <v>76</v>
      </c>
      <c r="AY231" s="157" t="s">
        <v>210</v>
      </c>
    </row>
    <row r="232" spans="2:65" s="14" customFormat="1">
      <c r="B232" s="163"/>
      <c r="D232" s="146" t="s">
        <v>221</v>
      </c>
      <c r="E232" s="164" t="s">
        <v>1</v>
      </c>
      <c r="F232" s="165" t="s">
        <v>224</v>
      </c>
      <c r="H232" s="166">
        <v>424.85</v>
      </c>
      <c r="I232" s="167"/>
      <c r="L232" s="163"/>
      <c r="M232" s="168"/>
      <c r="T232" s="169"/>
      <c r="AT232" s="164" t="s">
        <v>221</v>
      </c>
      <c r="AU232" s="164" t="s">
        <v>86</v>
      </c>
      <c r="AV232" s="14" t="s">
        <v>217</v>
      </c>
      <c r="AW232" s="14" t="s">
        <v>32</v>
      </c>
      <c r="AX232" s="14" t="s">
        <v>84</v>
      </c>
      <c r="AY232" s="164" t="s">
        <v>210</v>
      </c>
    </row>
    <row r="233" spans="2:65" s="1" customFormat="1" ht="37.9" customHeight="1">
      <c r="B233" s="32"/>
      <c r="C233" s="133" t="s">
        <v>301</v>
      </c>
      <c r="D233" s="133" t="s">
        <v>212</v>
      </c>
      <c r="E233" s="134" t="s">
        <v>1559</v>
      </c>
      <c r="F233" s="135" t="s">
        <v>1560</v>
      </c>
      <c r="G233" s="136" t="s">
        <v>215</v>
      </c>
      <c r="H233" s="137">
        <v>2769.6</v>
      </c>
      <c r="I233" s="138"/>
      <c r="J233" s="139">
        <f>ROUND(I233*H233,2)</f>
        <v>0</v>
      </c>
      <c r="K233" s="135" t="s">
        <v>1</v>
      </c>
      <c r="L233" s="32"/>
      <c r="M233" s="140" t="s">
        <v>1</v>
      </c>
      <c r="N233" s="141" t="s">
        <v>41</v>
      </c>
      <c r="P233" s="142">
        <f>O233*H233</f>
        <v>0</v>
      </c>
      <c r="Q233" s="142">
        <v>8.4000000000000003E-4</v>
      </c>
      <c r="R233" s="142">
        <f>Q233*H233</f>
        <v>2.3264640000000001</v>
      </c>
      <c r="S233" s="142">
        <v>0</v>
      </c>
      <c r="T233" s="143">
        <f>S233*H233</f>
        <v>0</v>
      </c>
      <c r="AR233" s="144" t="s">
        <v>217</v>
      </c>
      <c r="AT233" s="144" t="s">
        <v>212</v>
      </c>
      <c r="AU233" s="144" t="s">
        <v>86</v>
      </c>
      <c r="AY233" s="17" t="s">
        <v>210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7" t="s">
        <v>84</v>
      </c>
      <c r="BK233" s="145">
        <f>ROUND(I233*H233,2)</f>
        <v>0</v>
      </c>
      <c r="BL233" s="17" t="s">
        <v>217</v>
      </c>
      <c r="BM233" s="144" t="s">
        <v>3091</v>
      </c>
    </row>
    <row r="234" spans="2:65" s="13" customFormat="1">
      <c r="B234" s="156"/>
      <c r="D234" s="146" t="s">
        <v>221</v>
      </c>
      <c r="E234" s="157" t="s">
        <v>1</v>
      </c>
      <c r="F234" s="158" t="s">
        <v>3092</v>
      </c>
      <c r="H234" s="159">
        <v>19</v>
      </c>
      <c r="I234" s="160"/>
      <c r="L234" s="156"/>
      <c r="M234" s="161"/>
      <c r="T234" s="162"/>
      <c r="AT234" s="157" t="s">
        <v>221</v>
      </c>
      <c r="AU234" s="157" t="s">
        <v>86</v>
      </c>
      <c r="AV234" s="13" t="s">
        <v>86</v>
      </c>
      <c r="AW234" s="13" t="s">
        <v>32</v>
      </c>
      <c r="AX234" s="13" t="s">
        <v>76</v>
      </c>
      <c r="AY234" s="157" t="s">
        <v>210</v>
      </c>
    </row>
    <row r="235" spans="2:65" s="13" customFormat="1">
      <c r="B235" s="156"/>
      <c r="D235" s="146" t="s">
        <v>221</v>
      </c>
      <c r="E235" s="157" t="s">
        <v>1</v>
      </c>
      <c r="F235" s="158" t="s">
        <v>3093</v>
      </c>
      <c r="H235" s="159">
        <v>247.5</v>
      </c>
      <c r="I235" s="160"/>
      <c r="L235" s="156"/>
      <c r="M235" s="161"/>
      <c r="T235" s="162"/>
      <c r="AT235" s="157" t="s">
        <v>221</v>
      </c>
      <c r="AU235" s="157" t="s">
        <v>86</v>
      </c>
      <c r="AV235" s="13" t="s">
        <v>86</v>
      </c>
      <c r="AW235" s="13" t="s">
        <v>32</v>
      </c>
      <c r="AX235" s="13" t="s">
        <v>76</v>
      </c>
      <c r="AY235" s="157" t="s">
        <v>210</v>
      </c>
    </row>
    <row r="236" spans="2:65" s="13" customFormat="1">
      <c r="B236" s="156"/>
      <c r="D236" s="146" t="s">
        <v>221</v>
      </c>
      <c r="E236" s="157" t="s">
        <v>1</v>
      </c>
      <c r="F236" s="158" t="s">
        <v>3094</v>
      </c>
      <c r="H236" s="159">
        <v>974.4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76</v>
      </c>
      <c r="AY236" s="157" t="s">
        <v>210</v>
      </c>
    </row>
    <row r="237" spans="2:65" s="13" customFormat="1">
      <c r="B237" s="156"/>
      <c r="D237" s="146" t="s">
        <v>221</v>
      </c>
      <c r="E237" s="157" t="s">
        <v>1</v>
      </c>
      <c r="F237" s="158" t="s">
        <v>3095</v>
      </c>
      <c r="H237" s="159">
        <v>372</v>
      </c>
      <c r="I237" s="160"/>
      <c r="L237" s="156"/>
      <c r="M237" s="161"/>
      <c r="T237" s="162"/>
      <c r="AT237" s="157" t="s">
        <v>221</v>
      </c>
      <c r="AU237" s="157" t="s">
        <v>86</v>
      </c>
      <c r="AV237" s="13" t="s">
        <v>86</v>
      </c>
      <c r="AW237" s="13" t="s">
        <v>32</v>
      </c>
      <c r="AX237" s="13" t="s">
        <v>76</v>
      </c>
      <c r="AY237" s="157" t="s">
        <v>210</v>
      </c>
    </row>
    <row r="238" spans="2:65" s="13" customFormat="1">
      <c r="B238" s="156"/>
      <c r="D238" s="146" t="s">
        <v>221</v>
      </c>
      <c r="E238" s="157" t="s">
        <v>1</v>
      </c>
      <c r="F238" s="158" t="s">
        <v>3096</v>
      </c>
      <c r="H238" s="159">
        <v>266.39999999999998</v>
      </c>
      <c r="I238" s="160"/>
      <c r="L238" s="156"/>
      <c r="M238" s="161"/>
      <c r="T238" s="162"/>
      <c r="AT238" s="157" t="s">
        <v>221</v>
      </c>
      <c r="AU238" s="157" t="s">
        <v>86</v>
      </c>
      <c r="AV238" s="13" t="s">
        <v>86</v>
      </c>
      <c r="AW238" s="13" t="s">
        <v>32</v>
      </c>
      <c r="AX238" s="13" t="s">
        <v>76</v>
      </c>
      <c r="AY238" s="157" t="s">
        <v>210</v>
      </c>
    </row>
    <row r="239" spans="2:65" s="13" customFormat="1">
      <c r="B239" s="156"/>
      <c r="D239" s="146" t="s">
        <v>221</v>
      </c>
      <c r="E239" s="157" t="s">
        <v>1</v>
      </c>
      <c r="F239" s="158" t="s">
        <v>3097</v>
      </c>
      <c r="H239" s="159">
        <v>516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65" s="13" customFormat="1">
      <c r="B240" s="156"/>
      <c r="D240" s="146" t="s">
        <v>221</v>
      </c>
      <c r="E240" s="157" t="s">
        <v>1</v>
      </c>
      <c r="F240" s="158" t="s">
        <v>3098</v>
      </c>
      <c r="H240" s="159">
        <v>27.6</v>
      </c>
      <c r="I240" s="160"/>
      <c r="L240" s="156"/>
      <c r="M240" s="161"/>
      <c r="T240" s="162"/>
      <c r="AT240" s="157" t="s">
        <v>221</v>
      </c>
      <c r="AU240" s="157" t="s">
        <v>86</v>
      </c>
      <c r="AV240" s="13" t="s">
        <v>86</v>
      </c>
      <c r="AW240" s="13" t="s">
        <v>32</v>
      </c>
      <c r="AX240" s="13" t="s">
        <v>76</v>
      </c>
      <c r="AY240" s="157" t="s">
        <v>210</v>
      </c>
    </row>
    <row r="241" spans="2:65" s="13" customFormat="1">
      <c r="B241" s="156"/>
      <c r="D241" s="146" t="s">
        <v>221</v>
      </c>
      <c r="E241" s="157" t="s">
        <v>1</v>
      </c>
      <c r="F241" s="158" t="s">
        <v>3099</v>
      </c>
      <c r="H241" s="159">
        <v>48.3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76</v>
      </c>
      <c r="AY241" s="157" t="s">
        <v>210</v>
      </c>
    </row>
    <row r="242" spans="2:65" s="13" customFormat="1">
      <c r="B242" s="156"/>
      <c r="D242" s="146" t="s">
        <v>221</v>
      </c>
      <c r="E242" s="157" t="s">
        <v>1</v>
      </c>
      <c r="F242" s="158" t="s">
        <v>3100</v>
      </c>
      <c r="H242" s="159">
        <v>66.239999999999995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65" s="13" customFormat="1">
      <c r="B243" s="156"/>
      <c r="D243" s="146" t="s">
        <v>221</v>
      </c>
      <c r="E243" s="157" t="s">
        <v>1</v>
      </c>
      <c r="F243" s="158" t="s">
        <v>3101</v>
      </c>
      <c r="H243" s="159">
        <v>206.96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65" s="13" customFormat="1">
      <c r="B244" s="156"/>
      <c r="D244" s="146" t="s">
        <v>221</v>
      </c>
      <c r="E244" s="157" t="s">
        <v>1</v>
      </c>
      <c r="F244" s="158" t="s">
        <v>3102</v>
      </c>
      <c r="H244" s="159">
        <v>25.2</v>
      </c>
      <c r="I244" s="160"/>
      <c r="L244" s="156"/>
      <c r="M244" s="161"/>
      <c r="T244" s="162"/>
      <c r="AT244" s="157" t="s">
        <v>221</v>
      </c>
      <c r="AU244" s="157" t="s">
        <v>86</v>
      </c>
      <c r="AV244" s="13" t="s">
        <v>86</v>
      </c>
      <c r="AW244" s="13" t="s">
        <v>32</v>
      </c>
      <c r="AX244" s="13" t="s">
        <v>76</v>
      </c>
      <c r="AY244" s="157" t="s">
        <v>210</v>
      </c>
    </row>
    <row r="245" spans="2:65" s="14" customFormat="1">
      <c r="B245" s="163"/>
      <c r="D245" s="146" t="s">
        <v>221</v>
      </c>
      <c r="E245" s="164" t="s">
        <v>1</v>
      </c>
      <c r="F245" s="165" t="s">
        <v>224</v>
      </c>
      <c r="H245" s="166">
        <v>2769.6</v>
      </c>
      <c r="I245" s="167"/>
      <c r="L245" s="163"/>
      <c r="M245" s="168"/>
      <c r="T245" s="169"/>
      <c r="AT245" s="164" t="s">
        <v>221</v>
      </c>
      <c r="AU245" s="164" t="s">
        <v>86</v>
      </c>
      <c r="AV245" s="14" t="s">
        <v>217</v>
      </c>
      <c r="AW245" s="14" t="s">
        <v>32</v>
      </c>
      <c r="AX245" s="14" t="s">
        <v>84</v>
      </c>
      <c r="AY245" s="164" t="s">
        <v>210</v>
      </c>
    </row>
    <row r="246" spans="2:65" s="1" customFormat="1" ht="44.25" customHeight="1">
      <c r="B246" s="32"/>
      <c r="C246" s="133" t="s">
        <v>308</v>
      </c>
      <c r="D246" s="133" t="s">
        <v>212</v>
      </c>
      <c r="E246" s="134" t="s">
        <v>1573</v>
      </c>
      <c r="F246" s="135" t="s">
        <v>1574</v>
      </c>
      <c r="G246" s="136" t="s">
        <v>215</v>
      </c>
      <c r="H246" s="137">
        <v>2769.6</v>
      </c>
      <c r="I246" s="138"/>
      <c r="J246" s="139">
        <f>ROUND(I246*H246,2)</f>
        <v>0</v>
      </c>
      <c r="K246" s="135" t="s">
        <v>1</v>
      </c>
      <c r="L246" s="32"/>
      <c r="M246" s="140" t="s">
        <v>1</v>
      </c>
      <c r="N246" s="141" t="s">
        <v>41</v>
      </c>
      <c r="P246" s="142">
        <f>O246*H246</f>
        <v>0</v>
      </c>
      <c r="Q246" s="142">
        <v>0</v>
      </c>
      <c r="R246" s="142">
        <f>Q246*H246</f>
        <v>0</v>
      </c>
      <c r="S246" s="142">
        <v>0</v>
      </c>
      <c r="T246" s="143">
        <f>S246*H246</f>
        <v>0</v>
      </c>
      <c r="AR246" s="144" t="s">
        <v>217</v>
      </c>
      <c r="AT246" s="144" t="s">
        <v>212</v>
      </c>
      <c r="AU246" s="144" t="s">
        <v>86</v>
      </c>
      <c r="AY246" s="17" t="s">
        <v>210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7" t="s">
        <v>84</v>
      </c>
      <c r="BK246" s="145">
        <f>ROUND(I246*H246,2)</f>
        <v>0</v>
      </c>
      <c r="BL246" s="17" t="s">
        <v>217</v>
      </c>
      <c r="BM246" s="144" t="s">
        <v>3103</v>
      </c>
    </row>
    <row r="247" spans="2:65" s="13" customFormat="1">
      <c r="B247" s="156"/>
      <c r="D247" s="146" t="s">
        <v>221</v>
      </c>
      <c r="E247" s="157" t="s">
        <v>1</v>
      </c>
      <c r="F247" s="158" t="s">
        <v>3104</v>
      </c>
      <c r="H247" s="159">
        <v>2769.6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84</v>
      </c>
      <c r="AY247" s="157" t="s">
        <v>210</v>
      </c>
    </row>
    <row r="248" spans="2:65" s="1" customFormat="1" ht="24.25" customHeight="1">
      <c r="B248" s="32"/>
      <c r="C248" s="133" t="s">
        <v>314</v>
      </c>
      <c r="D248" s="133" t="s">
        <v>212</v>
      </c>
      <c r="E248" s="134" t="s">
        <v>1577</v>
      </c>
      <c r="F248" s="135" t="s">
        <v>1578</v>
      </c>
      <c r="G248" s="136" t="s">
        <v>155</v>
      </c>
      <c r="H248" s="137">
        <v>520.38</v>
      </c>
      <c r="I248" s="138"/>
      <c r="J248" s="139">
        <f>ROUND(I248*H248,2)</f>
        <v>0</v>
      </c>
      <c r="K248" s="135" t="s">
        <v>1</v>
      </c>
      <c r="L248" s="32"/>
      <c r="M248" s="140" t="s">
        <v>1</v>
      </c>
      <c r="N248" s="141" t="s">
        <v>41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217</v>
      </c>
      <c r="AT248" s="144" t="s">
        <v>212</v>
      </c>
      <c r="AU248" s="144" t="s">
        <v>86</v>
      </c>
      <c r="AY248" s="17" t="s">
        <v>210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7" t="s">
        <v>84</v>
      </c>
      <c r="BK248" s="145">
        <f>ROUND(I248*H248,2)</f>
        <v>0</v>
      </c>
      <c r="BL248" s="17" t="s">
        <v>217</v>
      </c>
      <c r="BM248" s="144" t="s">
        <v>3105</v>
      </c>
    </row>
    <row r="249" spans="2:65" s="1" customFormat="1" ht="27">
      <c r="B249" s="32"/>
      <c r="D249" s="146" t="s">
        <v>219</v>
      </c>
      <c r="F249" s="147" t="s">
        <v>1580</v>
      </c>
      <c r="I249" s="148"/>
      <c r="L249" s="32"/>
      <c r="M249" s="149"/>
      <c r="T249" s="56"/>
      <c r="AT249" s="17" t="s">
        <v>219</v>
      </c>
      <c r="AU249" s="17" t="s">
        <v>86</v>
      </c>
    </row>
    <row r="250" spans="2:65" s="12" customFormat="1" ht="20">
      <c r="B250" s="150"/>
      <c r="D250" s="146" t="s">
        <v>221</v>
      </c>
      <c r="E250" s="151" t="s">
        <v>1</v>
      </c>
      <c r="F250" s="152" t="s">
        <v>1581</v>
      </c>
      <c r="H250" s="151" t="s">
        <v>1</v>
      </c>
      <c r="I250" s="153"/>
      <c r="L250" s="150"/>
      <c r="M250" s="154"/>
      <c r="T250" s="155"/>
      <c r="AT250" s="151" t="s">
        <v>221</v>
      </c>
      <c r="AU250" s="151" t="s">
        <v>86</v>
      </c>
      <c r="AV250" s="12" t="s">
        <v>84</v>
      </c>
      <c r="AW250" s="12" t="s">
        <v>32</v>
      </c>
      <c r="AX250" s="12" t="s">
        <v>76</v>
      </c>
      <c r="AY250" s="151" t="s">
        <v>210</v>
      </c>
    </row>
    <row r="251" spans="2:65" s="13" customFormat="1">
      <c r="B251" s="156"/>
      <c r="D251" s="146" t="s">
        <v>221</v>
      </c>
      <c r="E251" s="157" t="s">
        <v>1</v>
      </c>
      <c r="F251" s="158" t="s">
        <v>3106</v>
      </c>
      <c r="H251" s="159">
        <v>520.38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84</v>
      </c>
      <c r="AY251" s="157" t="s">
        <v>210</v>
      </c>
    </row>
    <row r="252" spans="2:65" s="1" customFormat="1" ht="62.65" customHeight="1">
      <c r="B252" s="32"/>
      <c r="C252" s="133" t="s">
        <v>318</v>
      </c>
      <c r="D252" s="133" t="s">
        <v>212</v>
      </c>
      <c r="E252" s="134" t="s">
        <v>1583</v>
      </c>
      <c r="F252" s="135" t="s">
        <v>1584</v>
      </c>
      <c r="G252" s="136" t="s">
        <v>155</v>
      </c>
      <c r="H252" s="137">
        <v>1148.2739999999999</v>
      </c>
      <c r="I252" s="138"/>
      <c r="J252" s="139">
        <f>ROUND(I252*H252,2)</f>
        <v>0</v>
      </c>
      <c r="K252" s="135" t="s">
        <v>1</v>
      </c>
      <c r="L252" s="32"/>
      <c r="M252" s="140" t="s">
        <v>1</v>
      </c>
      <c r="N252" s="141" t="s">
        <v>41</v>
      </c>
      <c r="P252" s="142">
        <f>O252*H252</f>
        <v>0</v>
      </c>
      <c r="Q252" s="142">
        <v>0</v>
      </c>
      <c r="R252" s="142">
        <f>Q252*H252</f>
        <v>0</v>
      </c>
      <c r="S252" s="142">
        <v>0</v>
      </c>
      <c r="T252" s="143">
        <f>S252*H252</f>
        <v>0</v>
      </c>
      <c r="AR252" s="144" t="s">
        <v>217</v>
      </c>
      <c r="AT252" s="144" t="s">
        <v>212</v>
      </c>
      <c r="AU252" s="144" t="s">
        <v>86</v>
      </c>
      <c r="AY252" s="17" t="s">
        <v>210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7" t="s">
        <v>84</v>
      </c>
      <c r="BK252" s="145">
        <f>ROUND(I252*H252,2)</f>
        <v>0</v>
      </c>
      <c r="BL252" s="17" t="s">
        <v>217</v>
      </c>
      <c r="BM252" s="144" t="s">
        <v>3107</v>
      </c>
    </row>
    <row r="253" spans="2:65" s="13" customFormat="1">
      <c r="B253" s="156"/>
      <c r="D253" s="146" t="s">
        <v>221</v>
      </c>
      <c r="E253" s="157" t="s">
        <v>1</v>
      </c>
      <c r="F253" s="158" t="s">
        <v>1586</v>
      </c>
      <c r="H253" s="159">
        <v>1148.2739999999999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32</v>
      </c>
      <c r="AX253" s="13" t="s">
        <v>84</v>
      </c>
      <c r="AY253" s="157" t="s">
        <v>210</v>
      </c>
    </row>
    <row r="254" spans="2:65" s="1" customFormat="1" ht="62.65" customHeight="1">
      <c r="B254" s="32"/>
      <c r="C254" s="133" t="s">
        <v>326</v>
      </c>
      <c r="D254" s="133" t="s">
        <v>212</v>
      </c>
      <c r="E254" s="134" t="s">
        <v>1587</v>
      </c>
      <c r="F254" s="135" t="s">
        <v>1588</v>
      </c>
      <c r="G254" s="136" t="s">
        <v>155</v>
      </c>
      <c r="H254" s="137">
        <v>1148.2739999999999</v>
      </c>
      <c r="I254" s="138"/>
      <c r="J254" s="139">
        <f>ROUND(I254*H254,2)</f>
        <v>0</v>
      </c>
      <c r="K254" s="135" t="s">
        <v>1</v>
      </c>
      <c r="L254" s="32"/>
      <c r="M254" s="140" t="s">
        <v>1</v>
      </c>
      <c r="N254" s="141" t="s">
        <v>41</v>
      </c>
      <c r="P254" s="142">
        <f>O254*H254</f>
        <v>0</v>
      </c>
      <c r="Q254" s="142">
        <v>0</v>
      </c>
      <c r="R254" s="142">
        <f>Q254*H254</f>
        <v>0</v>
      </c>
      <c r="S254" s="142">
        <v>0</v>
      </c>
      <c r="T254" s="143">
        <f>S254*H254</f>
        <v>0</v>
      </c>
      <c r="AR254" s="144" t="s">
        <v>217</v>
      </c>
      <c r="AT254" s="144" t="s">
        <v>212</v>
      </c>
      <c r="AU254" s="144" t="s">
        <v>86</v>
      </c>
      <c r="AY254" s="17" t="s">
        <v>210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7" t="s">
        <v>84</v>
      </c>
      <c r="BK254" s="145">
        <f>ROUND(I254*H254,2)</f>
        <v>0</v>
      </c>
      <c r="BL254" s="17" t="s">
        <v>217</v>
      </c>
      <c r="BM254" s="144" t="s">
        <v>3108</v>
      </c>
    </row>
    <row r="255" spans="2:65" s="13" customFormat="1">
      <c r="B255" s="156"/>
      <c r="D255" s="146" t="s">
        <v>221</v>
      </c>
      <c r="E255" s="157" t="s">
        <v>1</v>
      </c>
      <c r="F255" s="158" t="s">
        <v>1586</v>
      </c>
      <c r="H255" s="159">
        <v>1148.2739999999999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84</v>
      </c>
      <c r="AY255" s="157" t="s">
        <v>210</v>
      </c>
    </row>
    <row r="256" spans="2:65" s="1" customFormat="1" ht="44.25" customHeight="1">
      <c r="B256" s="32"/>
      <c r="C256" s="133" t="s">
        <v>334</v>
      </c>
      <c r="D256" s="133" t="s">
        <v>212</v>
      </c>
      <c r="E256" s="134" t="s">
        <v>1590</v>
      </c>
      <c r="F256" s="135" t="s">
        <v>1591</v>
      </c>
      <c r="G256" s="136" t="s">
        <v>155</v>
      </c>
      <c r="H256" s="137">
        <v>1209.068</v>
      </c>
      <c r="I256" s="138"/>
      <c r="J256" s="139">
        <f>ROUND(I256*H256,2)</f>
        <v>0</v>
      </c>
      <c r="K256" s="135" t="s">
        <v>1</v>
      </c>
      <c r="L256" s="32"/>
      <c r="M256" s="140" t="s">
        <v>1</v>
      </c>
      <c r="N256" s="141" t="s">
        <v>41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217</v>
      </c>
      <c r="AT256" s="144" t="s">
        <v>212</v>
      </c>
      <c r="AU256" s="144" t="s">
        <v>86</v>
      </c>
      <c r="AY256" s="17" t="s">
        <v>210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7" t="s">
        <v>84</v>
      </c>
      <c r="BK256" s="145">
        <f>ROUND(I256*H256,2)</f>
        <v>0</v>
      </c>
      <c r="BL256" s="17" t="s">
        <v>217</v>
      </c>
      <c r="BM256" s="144" t="s">
        <v>3109</v>
      </c>
    </row>
    <row r="257" spans="2:65" s="13" customFormat="1">
      <c r="B257" s="156"/>
      <c r="D257" s="146" t="s">
        <v>221</v>
      </c>
      <c r="E257" s="157" t="s">
        <v>1</v>
      </c>
      <c r="F257" s="158" t="s">
        <v>1549</v>
      </c>
      <c r="H257" s="159">
        <v>948.87800000000004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2" customFormat="1">
      <c r="B258" s="150"/>
      <c r="D258" s="146" t="s">
        <v>221</v>
      </c>
      <c r="E258" s="151" t="s">
        <v>1</v>
      </c>
      <c r="F258" s="152" t="s">
        <v>1593</v>
      </c>
      <c r="H258" s="151" t="s">
        <v>1</v>
      </c>
      <c r="I258" s="153"/>
      <c r="L258" s="150"/>
      <c r="M258" s="154"/>
      <c r="T258" s="155"/>
      <c r="AT258" s="151" t="s">
        <v>221</v>
      </c>
      <c r="AU258" s="151" t="s">
        <v>86</v>
      </c>
      <c r="AV258" s="12" t="s">
        <v>84</v>
      </c>
      <c r="AW258" s="12" t="s">
        <v>32</v>
      </c>
      <c r="AX258" s="12" t="s">
        <v>76</v>
      </c>
      <c r="AY258" s="151" t="s">
        <v>210</v>
      </c>
    </row>
    <row r="259" spans="2:65" s="13" customFormat="1">
      <c r="B259" s="156"/>
      <c r="D259" s="146" t="s">
        <v>221</v>
      </c>
      <c r="E259" s="157" t="s">
        <v>1</v>
      </c>
      <c r="F259" s="158" t="s">
        <v>3110</v>
      </c>
      <c r="H259" s="159">
        <v>260.19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76</v>
      </c>
      <c r="AY259" s="157" t="s">
        <v>210</v>
      </c>
    </row>
    <row r="260" spans="2:65" s="14" customFormat="1">
      <c r="B260" s="163"/>
      <c r="D260" s="146" t="s">
        <v>221</v>
      </c>
      <c r="E260" s="164" t="s">
        <v>1</v>
      </c>
      <c r="F260" s="165" t="s">
        <v>224</v>
      </c>
      <c r="H260" s="166">
        <v>1209.068</v>
      </c>
      <c r="I260" s="167"/>
      <c r="L260" s="163"/>
      <c r="M260" s="168"/>
      <c r="T260" s="169"/>
      <c r="AT260" s="164" t="s">
        <v>221</v>
      </c>
      <c r="AU260" s="164" t="s">
        <v>86</v>
      </c>
      <c r="AV260" s="14" t="s">
        <v>217</v>
      </c>
      <c r="AW260" s="14" t="s">
        <v>32</v>
      </c>
      <c r="AX260" s="14" t="s">
        <v>84</v>
      </c>
      <c r="AY260" s="164" t="s">
        <v>210</v>
      </c>
    </row>
    <row r="261" spans="2:65" s="1" customFormat="1" ht="44.25" customHeight="1">
      <c r="B261" s="32"/>
      <c r="C261" s="133" t="s">
        <v>341</v>
      </c>
      <c r="D261" s="133" t="s">
        <v>212</v>
      </c>
      <c r="E261" s="134" t="s">
        <v>1595</v>
      </c>
      <c r="F261" s="135" t="s">
        <v>1596</v>
      </c>
      <c r="G261" s="136" t="s">
        <v>155</v>
      </c>
      <c r="H261" s="137">
        <v>948.87800000000004</v>
      </c>
      <c r="I261" s="138"/>
      <c r="J261" s="139">
        <f>ROUND(I261*H261,2)</f>
        <v>0</v>
      </c>
      <c r="K261" s="135" t="s">
        <v>1</v>
      </c>
      <c r="L261" s="32"/>
      <c r="M261" s="140" t="s">
        <v>1</v>
      </c>
      <c r="N261" s="141" t="s">
        <v>41</v>
      </c>
      <c r="P261" s="142">
        <f>O261*H261</f>
        <v>0</v>
      </c>
      <c r="Q261" s="142">
        <v>0</v>
      </c>
      <c r="R261" s="142">
        <f>Q261*H261</f>
        <v>0</v>
      </c>
      <c r="S261" s="142">
        <v>0</v>
      </c>
      <c r="T261" s="143">
        <f>S261*H261</f>
        <v>0</v>
      </c>
      <c r="AR261" s="144" t="s">
        <v>217</v>
      </c>
      <c r="AT261" s="144" t="s">
        <v>212</v>
      </c>
      <c r="AU261" s="144" t="s">
        <v>86</v>
      </c>
      <c r="AY261" s="17" t="s">
        <v>210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7" t="s">
        <v>84</v>
      </c>
      <c r="BK261" s="145">
        <f>ROUND(I261*H261,2)</f>
        <v>0</v>
      </c>
      <c r="BL261" s="17" t="s">
        <v>217</v>
      </c>
      <c r="BM261" s="144" t="s">
        <v>3111</v>
      </c>
    </row>
    <row r="262" spans="2:65" s="13" customFormat="1">
      <c r="B262" s="156"/>
      <c r="D262" s="146" t="s">
        <v>221</v>
      </c>
      <c r="E262" s="157" t="s">
        <v>1</v>
      </c>
      <c r="F262" s="158" t="s">
        <v>1549</v>
      </c>
      <c r="H262" s="159">
        <v>948.87800000000004</v>
      </c>
      <c r="I262" s="160"/>
      <c r="L262" s="156"/>
      <c r="M262" s="161"/>
      <c r="T262" s="162"/>
      <c r="AT262" s="157" t="s">
        <v>221</v>
      </c>
      <c r="AU262" s="157" t="s">
        <v>86</v>
      </c>
      <c r="AV262" s="13" t="s">
        <v>86</v>
      </c>
      <c r="AW262" s="13" t="s">
        <v>32</v>
      </c>
      <c r="AX262" s="13" t="s">
        <v>84</v>
      </c>
      <c r="AY262" s="157" t="s">
        <v>210</v>
      </c>
    </row>
    <row r="263" spans="2:65" s="1" customFormat="1" ht="66.75" customHeight="1">
      <c r="B263" s="32"/>
      <c r="C263" s="133" t="s">
        <v>7</v>
      </c>
      <c r="D263" s="133" t="s">
        <v>212</v>
      </c>
      <c r="E263" s="134" t="s">
        <v>315</v>
      </c>
      <c r="F263" s="135" t="s">
        <v>316</v>
      </c>
      <c r="G263" s="136" t="s">
        <v>155</v>
      </c>
      <c r="H263" s="137">
        <v>2120.9409999999998</v>
      </c>
      <c r="I263" s="138"/>
      <c r="J263" s="139">
        <f>ROUND(I263*H263,2)</f>
        <v>0</v>
      </c>
      <c r="K263" s="135" t="s">
        <v>1</v>
      </c>
      <c r="L263" s="32"/>
      <c r="M263" s="140" t="s">
        <v>1</v>
      </c>
      <c r="N263" s="141" t="s">
        <v>41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217</v>
      </c>
      <c r="AT263" s="144" t="s">
        <v>212</v>
      </c>
      <c r="AU263" s="144" t="s">
        <v>86</v>
      </c>
      <c r="AY263" s="17" t="s">
        <v>210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7" t="s">
        <v>84</v>
      </c>
      <c r="BK263" s="145">
        <f>ROUND(I263*H263,2)</f>
        <v>0</v>
      </c>
      <c r="BL263" s="17" t="s">
        <v>217</v>
      </c>
      <c r="BM263" s="144" t="s">
        <v>3112</v>
      </c>
    </row>
    <row r="264" spans="2:65" s="13" customFormat="1">
      <c r="B264" s="156"/>
      <c r="D264" s="146" t="s">
        <v>221</v>
      </c>
      <c r="E264" s="157" t="s">
        <v>1</v>
      </c>
      <c r="F264" s="158" t="s">
        <v>1599</v>
      </c>
      <c r="H264" s="159">
        <v>2120.9409999999998</v>
      </c>
      <c r="I264" s="160"/>
      <c r="L264" s="156"/>
      <c r="M264" s="161"/>
      <c r="T264" s="162"/>
      <c r="AT264" s="157" t="s">
        <v>221</v>
      </c>
      <c r="AU264" s="157" t="s">
        <v>86</v>
      </c>
      <c r="AV264" s="13" t="s">
        <v>86</v>
      </c>
      <c r="AW264" s="13" t="s">
        <v>32</v>
      </c>
      <c r="AX264" s="13" t="s">
        <v>84</v>
      </c>
      <c r="AY264" s="157" t="s">
        <v>210</v>
      </c>
    </row>
    <row r="265" spans="2:65" s="1" customFormat="1" ht="44.25" customHeight="1">
      <c r="B265" s="32"/>
      <c r="C265" s="133" t="s">
        <v>354</v>
      </c>
      <c r="D265" s="133" t="s">
        <v>212</v>
      </c>
      <c r="E265" s="134" t="s">
        <v>335</v>
      </c>
      <c r="F265" s="135" t="s">
        <v>336</v>
      </c>
      <c r="G265" s="136" t="s">
        <v>155</v>
      </c>
      <c r="H265" s="137">
        <v>1887.712</v>
      </c>
      <c r="I265" s="138"/>
      <c r="J265" s="139">
        <f>ROUND(I265*H265,2)</f>
        <v>0</v>
      </c>
      <c r="K265" s="135" t="s">
        <v>1</v>
      </c>
      <c r="L265" s="32"/>
      <c r="M265" s="140" t="s">
        <v>1</v>
      </c>
      <c r="N265" s="141" t="s">
        <v>41</v>
      </c>
      <c r="P265" s="142">
        <f>O265*H265</f>
        <v>0</v>
      </c>
      <c r="Q265" s="142">
        <v>0</v>
      </c>
      <c r="R265" s="142">
        <f>Q265*H265</f>
        <v>0</v>
      </c>
      <c r="S265" s="142">
        <v>0</v>
      </c>
      <c r="T265" s="143">
        <f>S265*H265</f>
        <v>0</v>
      </c>
      <c r="AR265" s="144" t="s">
        <v>217</v>
      </c>
      <c r="AT265" s="144" t="s">
        <v>212</v>
      </c>
      <c r="AU265" s="144" t="s">
        <v>86</v>
      </c>
      <c r="AY265" s="17" t="s">
        <v>210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7" t="s">
        <v>84</v>
      </c>
      <c r="BK265" s="145">
        <f>ROUND(I265*H265,2)</f>
        <v>0</v>
      </c>
      <c r="BL265" s="17" t="s">
        <v>217</v>
      </c>
      <c r="BM265" s="144" t="s">
        <v>3113</v>
      </c>
    </row>
    <row r="266" spans="2:65" s="12" customFormat="1">
      <c r="B266" s="150"/>
      <c r="D266" s="146" t="s">
        <v>221</v>
      </c>
      <c r="E266" s="151" t="s">
        <v>1</v>
      </c>
      <c r="F266" s="152" t="s">
        <v>1457</v>
      </c>
      <c r="H266" s="151" t="s">
        <v>1</v>
      </c>
      <c r="I266" s="153"/>
      <c r="L266" s="150"/>
      <c r="M266" s="154"/>
      <c r="T266" s="155"/>
      <c r="AT266" s="151" t="s">
        <v>221</v>
      </c>
      <c r="AU266" s="151" t="s">
        <v>86</v>
      </c>
      <c r="AV266" s="12" t="s">
        <v>84</v>
      </c>
      <c r="AW266" s="12" t="s">
        <v>32</v>
      </c>
      <c r="AX266" s="12" t="s">
        <v>76</v>
      </c>
      <c r="AY266" s="151" t="s">
        <v>210</v>
      </c>
    </row>
    <row r="267" spans="2:65" s="13" customFormat="1">
      <c r="B267" s="156"/>
      <c r="D267" s="146" t="s">
        <v>221</v>
      </c>
      <c r="E267" s="157" t="s">
        <v>1</v>
      </c>
      <c r="F267" s="158" t="s">
        <v>3114</v>
      </c>
      <c r="H267" s="159">
        <v>7.98</v>
      </c>
      <c r="I267" s="160"/>
      <c r="L267" s="156"/>
      <c r="M267" s="161"/>
      <c r="T267" s="162"/>
      <c r="AT267" s="157" t="s">
        <v>221</v>
      </c>
      <c r="AU267" s="157" t="s">
        <v>86</v>
      </c>
      <c r="AV267" s="13" t="s">
        <v>86</v>
      </c>
      <c r="AW267" s="13" t="s">
        <v>32</v>
      </c>
      <c r="AX267" s="13" t="s">
        <v>76</v>
      </c>
      <c r="AY267" s="157" t="s">
        <v>210</v>
      </c>
    </row>
    <row r="268" spans="2:65" s="13" customFormat="1">
      <c r="B268" s="156"/>
      <c r="D268" s="146" t="s">
        <v>221</v>
      </c>
      <c r="E268" s="157" t="s">
        <v>1</v>
      </c>
      <c r="F268" s="158" t="s">
        <v>3115</v>
      </c>
      <c r="H268" s="159">
        <v>2.2400000000000002</v>
      </c>
      <c r="I268" s="160"/>
      <c r="L268" s="156"/>
      <c r="M268" s="161"/>
      <c r="T268" s="162"/>
      <c r="AT268" s="157" t="s">
        <v>221</v>
      </c>
      <c r="AU268" s="157" t="s">
        <v>86</v>
      </c>
      <c r="AV268" s="13" t="s">
        <v>86</v>
      </c>
      <c r="AW268" s="13" t="s">
        <v>32</v>
      </c>
      <c r="AX268" s="13" t="s">
        <v>76</v>
      </c>
      <c r="AY268" s="157" t="s">
        <v>210</v>
      </c>
    </row>
    <row r="269" spans="2:65" s="15" customFormat="1">
      <c r="B269" s="185"/>
      <c r="D269" s="146" t="s">
        <v>221</v>
      </c>
      <c r="E269" s="186" t="s">
        <v>1408</v>
      </c>
      <c r="F269" s="187" t="s">
        <v>1460</v>
      </c>
      <c r="H269" s="188">
        <v>10.220000000000001</v>
      </c>
      <c r="I269" s="189"/>
      <c r="L269" s="185"/>
      <c r="M269" s="190"/>
      <c r="T269" s="191"/>
      <c r="AT269" s="186" t="s">
        <v>221</v>
      </c>
      <c r="AU269" s="186" t="s">
        <v>86</v>
      </c>
      <c r="AV269" s="15" t="s">
        <v>231</v>
      </c>
      <c r="AW269" s="15" t="s">
        <v>32</v>
      </c>
      <c r="AX269" s="15" t="s">
        <v>76</v>
      </c>
      <c r="AY269" s="186" t="s">
        <v>210</v>
      </c>
    </row>
    <row r="270" spans="2:65" s="12" customFormat="1">
      <c r="B270" s="150"/>
      <c r="D270" s="146" t="s">
        <v>221</v>
      </c>
      <c r="E270" s="151" t="s">
        <v>1</v>
      </c>
      <c r="F270" s="152" t="s">
        <v>1461</v>
      </c>
      <c r="H270" s="151" t="s">
        <v>1</v>
      </c>
      <c r="I270" s="153"/>
      <c r="L270" s="150"/>
      <c r="M270" s="154"/>
      <c r="T270" s="155"/>
      <c r="AT270" s="151" t="s">
        <v>221</v>
      </c>
      <c r="AU270" s="151" t="s">
        <v>86</v>
      </c>
      <c r="AV270" s="12" t="s">
        <v>84</v>
      </c>
      <c r="AW270" s="12" t="s">
        <v>32</v>
      </c>
      <c r="AX270" s="12" t="s">
        <v>76</v>
      </c>
      <c r="AY270" s="151" t="s">
        <v>210</v>
      </c>
    </row>
    <row r="271" spans="2:65" s="13" customFormat="1">
      <c r="B271" s="156"/>
      <c r="D271" s="146" t="s">
        <v>221</v>
      </c>
      <c r="E271" s="157" t="s">
        <v>1</v>
      </c>
      <c r="F271" s="158" t="s">
        <v>3116</v>
      </c>
      <c r="H271" s="159">
        <v>8.5120000000000005</v>
      </c>
      <c r="I271" s="160"/>
      <c r="L271" s="156"/>
      <c r="M271" s="161"/>
      <c r="T271" s="162"/>
      <c r="AT271" s="157" t="s">
        <v>221</v>
      </c>
      <c r="AU271" s="157" t="s">
        <v>86</v>
      </c>
      <c r="AV271" s="13" t="s">
        <v>86</v>
      </c>
      <c r="AW271" s="13" t="s">
        <v>32</v>
      </c>
      <c r="AX271" s="13" t="s">
        <v>76</v>
      </c>
      <c r="AY271" s="157" t="s">
        <v>210</v>
      </c>
    </row>
    <row r="272" spans="2:65" s="13" customFormat="1">
      <c r="B272" s="156"/>
      <c r="D272" s="146" t="s">
        <v>221</v>
      </c>
      <c r="E272" s="157" t="s">
        <v>1</v>
      </c>
      <c r="F272" s="158" t="s">
        <v>3117</v>
      </c>
      <c r="H272" s="159">
        <v>158.4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76</v>
      </c>
      <c r="AY272" s="157" t="s">
        <v>210</v>
      </c>
    </row>
    <row r="273" spans="2:51" s="13" customFormat="1">
      <c r="B273" s="156"/>
      <c r="D273" s="146" t="s">
        <v>221</v>
      </c>
      <c r="E273" s="157" t="s">
        <v>1</v>
      </c>
      <c r="F273" s="158" t="s">
        <v>3118</v>
      </c>
      <c r="H273" s="159">
        <v>435.00799999999998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76</v>
      </c>
      <c r="AY273" s="157" t="s">
        <v>210</v>
      </c>
    </row>
    <row r="274" spans="2:51" s="13" customFormat="1">
      <c r="B274" s="156"/>
      <c r="D274" s="146" t="s">
        <v>221</v>
      </c>
      <c r="E274" s="157" t="s">
        <v>1</v>
      </c>
      <c r="F274" s="158" t="s">
        <v>3119</v>
      </c>
      <c r="H274" s="159">
        <v>248</v>
      </c>
      <c r="I274" s="160"/>
      <c r="L274" s="156"/>
      <c r="M274" s="161"/>
      <c r="T274" s="162"/>
      <c r="AT274" s="157" t="s">
        <v>221</v>
      </c>
      <c r="AU274" s="157" t="s">
        <v>86</v>
      </c>
      <c r="AV274" s="13" t="s">
        <v>86</v>
      </c>
      <c r="AW274" s="13" t="s">
        <v>32</v>
      </c>
      <c r="AX274" s="13" t="s">
        <v>76</v>
      </c>
      <c r="AY274" s="157" t="s">
        <v>210</v>
      </c>
    </row>
    <row r="275" spans="2:51" s="13" customFormat="1">
      <c r="B275" s="156"/>
      <c r="D275" s="146" t="s">
        <v>221</v>
      </c>
      <c r="E275" s="157" t="s">
        <v>1</v>
      </c>
      <c r="F275" s="158" t="s">
        <v>3120</v>
      </c>
      <c r="H275" s="159">
        <v>109.312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76</v>
      </c>
      <c r="AY275" s="157" t="s">
        <v>210</v>
      </c>
    </row>
    <row r="276" spans="2:51" s="13" customFormat="1">
      <c r="B276" s="156"/>
      <c r="D276" s="146" t="s">
        <v>221</v>
      </c>
      <c r="E276" s="157" t="s">
        <v>1</v>
      </c>
      <c r="F276" s="158" t="s">
        <v>3121</v>
      </c>
      <c r="H276" s="159">
        <v>344</v>
      </c>
      <c r="I276" s="160"/>
      <c r="L276" s="156"/>
      <c r="M276" s="161"/>
      <c r="T276" s="162"/>
      <c r="AT276" s="157" t="s">
        <v>221</v>
      </c>
      <c r="AU276" s="157" t="s">
        <v>86</v>
      </c>
      <c r="AV276" s="13" t="s">
        <v>86</v>
      </c>
      <c r="AW276" s="13" t="s">
        <v>32</v>
      </c>
      <c r="AX276" s="13" t="s">
        <v>76</v>
      </c>
      <c r="AY276" s="157" t="s">
        <v>210</v>
      </c>
    </row>
    <row r="277" spans="2:51" s="13" customFormat="1">
      <c r="B277" s="156"/>
      <c r="D277" s="146" t="s">
        <v>221</v>
      </c>
      <c r="E277" s="157" t="s">
        <v>1</v>
      </c>
      <c r="F277" s="158" t="s">
        <v>3122</v>
      </c>
      <c r="H277" s="159">
        <v>5.4880000000000004</v>
      </c>
      <c r="I277" s="160"/>
      <c r="L277" s="156"/>
      <c r="M277" s="161"/>
      <c r="T277" s="162"/>
      <c r="AT277" s="157" t="s">
        <v>221</v>
      </c>
      <c r="AU277" s="157" t="s">
        <v>86</v>
      </c>
      <c r="AV277" s="13" t="s">
        <v>86</v>
      </c>
      <c r="AW277" s="13" t="s">
        <v>32</v>
      </c>
      <c r="AX277" s="13" t="s">
        <v>76</v>
      </c>
      <c r="AY277" s="157" t="s">
        <v>210</v>
      </c>
    </row>
    <row r="278" spans="2:51" s="13" customFormat="1">
      <c r="B278" s="156"/>
      <c r="D278" s="146" t="s">
        <v>221</v>
      </c>
      <c r="E278" s="157" t="s">
        <v>1</v>
      </c>
      <c r="F278" s="158" t="s">
        <v>3123</v>
      </c>
      <c r="H278" s="159">
        <v>6.734</v>
      </c>
      <c r="I278" s="160"/>
      <c r="L278" s="156"/>
      <c r="M278" s="161"/>
      <c r="T278" s="162"/>
      <c r="AT278" s="157" t="s">
        <v>221</v>
      </c>
      <c r="AU278" s="157" t="s">
        <v>86</v>
      </c>
      <c r="AV278" s="13" t="s">
        <v>86</v>
      </c>
      <c r="AW278" s="13" t="s">
        <v>32</v>
      </c>
      <c r="AX278" s="13" t="s">
        <v>76</v>
      </c>
      <c r="AY278" s="157" t="s">
        <v>210</v>
      </c>
    </row>
    <row r="279" spans="2:51" s="13" customFormat="1">
      <c r="B279" s="156"/>
      <c r="D279" s="146" t="s">
        <v>221</v>
      </c>
      <c r="E279" s="157" t="s">
        <v>1</v>
      </c>
      <c r="F279" s="158" t="s">
        <v>3124</v>
      </c>
      <c r="H279" s="159">
        <v>30.24</v>
      </c>
      <c r="I279" s="160"/>
      <c r="L279" s="156"/>
      <c r="M279" s="161"/>
      <c r="T279" s="162"/>
      <c r="AT279" s="157" t="s">
        <v>221</v>
      </c>
      <c r="AU279" s="157" t="s">
        <v>86</v>
      </c>
      <c r="AV279" s="13" t="s">
        <v>86</v>
      </c>
      <c r="AW279" s="13" t="s">
        <v>32</v>
      </c>
      <c r="AX279" s="13" t="s">
        <v>76</v>
      </c>
      <c r="AY279" s="157" t="s">
        <v>210</v>
      </c>
    </row>
    <row r="280" spans="2:51" s="13" customFormat="1">
      <c r="B280" s="156"/>
      <c r="D280" s="146" t="s">
        <v>221</v>
      </c>
      <c r="E280" s="157" t="s">
        <v>1</v>
      </c>
      <c r="F280" s="158" t="s">
        <v>3125</v>
      </c>
      <c r="H280" s="159">
        <v>21.923999999999999</v>
      </c>
      <c r="I280" s="160"/>
      <c r="L280" s="156"/>
      <c r="M280" s="161"/>
      <c r="T280" s="162"/>
      <c r="AT280" s="157" t="s">
        <v>221</v>
      </c>
      <c r="AU280" s="157" t="s">
        <v>86</v>
      </c>
      <c r="AV280" s="13" t="s">
        <v>86</v>
      </c>
      <c r="AW280" s="13" t="s">
        <v>32</v>
      </c>
      <c r="AX280" s="13" t="s">
        <v>76</v>
      </c>
      <c r="AY280" s="157" t="s">
        <v>210</v>
      </c>
    </row>
    <row r="281" spans="2:51" s="13" customFormat="1">
      <c r="B281" s="156"/>
      <c r="D281" s="146" t="s">
        <v>221</v>
      </c>
      <c r="E281" s="157" t="s">
        <v>1</v>
      </c>
      <c r="F281" s="158" t="s">
        <v>3126</v>
      </c>
      <c r="H281" s="159">
        <v>4.9139999999999997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76</v>
      </c>
      <c r="AY281" s="157" t="s">
        <v>210</v>
      </c>
    </row>
    <row r="282" spans="2:51" s="15" customFormat="1">
      <c r="B282" s="185"/>
      <c r="D282" s="146" t="s">
        <v>221</v>
      </c>
      <c r="E282" s="186" t="s">
        <v>1411</v>
      </c>
      <c r="F282" s="187" t="s">
        <v>1460</v>
      </c>
      <c r="H282" s="188">
        <v>1372.5319999999999</v>
      </c>
      <c r="I282" s="189"/>
      <c r="L282" s="185"/>
      <c r="M282" s="190"/>
      <c r="T282" s="191"/>
      <c r="AT282" s="186" t="s">
        <v>221</v>
      </c>
      <c r="AU282" s="186" t="s">
        <v>86</v>
      </c>
      <c r="AV282" s="15" t="s">
        <v>231</v>
      </c>
      <c r="AW282" s="15" t="s">
        <v>32</v>
      </c>
      <c r="AX282" s="15" t="s">
        <v>76</v>
      </c>
      <c r="AY282" s="186" t="s">
        <v>210</v>
      </c>
    </row>
    <row r="283" spans="2:51" s="12" customFormat="1">
      <c r="B283" s="150"/>
      <c r="D283" s="146" t="s">
        <v>221</v>
      </c>
      <c r="E283" s="151" t="s">
        <v>1</v>
      </c>
      <c r="F283" s="152" t="s">
        <v>3127</v>
      </c>
      <c r="H283" s="151" t="s">
        <v>1</v>
      </c>
      <c r="I283" s="153"/>
      <c r="L283" s="150"/>
      <c r="M283" s="154"/>
      <c r="T283" s="155"/>
      <c r="AT283" s="151" t="s">
        <v>221</v>
      </c>
      <c r="AU283" s="151" t="s">
        <v>86</v>
      </c>
      <c r="AV283" s="12" t="s">
        <v>84</v>
      </c>
      <c r="AW283" s="12" t="s">
        <v>32</v>
      </c>
      <c r="AX283" s="12" t="s">
        <v>76</v>
      </c>
      <c r="AY283" s="151" t="s">
        <v>210</v>
      </c>
    </row>
    <row r="284" spans="2:51" s="13" customFormat="1">
      <c r="B284" s="156"/>
      <c r="D284" s="146" t="s">
        <v>221</v>
      </c>
      <c r="E284" s="157" t="s">
        <v>1</v>
      </c>
      <c r="F284" s="158" t="s">
        <v>3128</v>
      </c>
      <c r="H284" s="159">
        <v>7.3920000000000003</v>
      </c>
      <c r="I284" s="160"/>
      <c r="L284" s="156"/>
      <c r="M284" s="161"/>
      <c r="T284" s="162"/>
      <c r="AT284" s="157" t="s">
        <v>221</v>
      </c>
      <c r="AU284" s="157" t="s">
        <v>86</v>
      </c>
      <c r="AV284" s="13" t="s">
        <v>86</v>
      </c>
      <c r="AW284" s="13" t="s">
        <v>32</v>
      </c>
      <c r="AX284" s="13" t="s">
        <v>76</v>
      </c>
      <c r="AY284" s="157" t="s">
        <v>210</v>
      </c>
    </row>
    <row r="285" spans="2:51" s="13" customFormat="1">
      <c r="B285" s="156"/>
      <c r="D285" s="146" t="s">
        <v>221</v>
      </c>
      <c r="E285" s="157" t="s">
        <v>1</v>
      </c>
      <c r="F285" s="158" t="s">
        <v>3129</v>
      </c>
      <c r="H285" s="159">
        <v>5.2919999999999998</v>
      </c>
      <c r="I285" s="160"/>
      <c r="L285" s="156"/>
      <c r="M285" s="161"/>
      <c r="T285" s="162"/>
      <c r="AT285" s="157" t="s">
        <v>221</v>
      </c>
      <c r="AU285" s="157" t="s">
        <v>86</v>
      </c>
      <c r="AV285" s="13" t="s">
        <v>86</v>
      </c>
      <c r="AW285" s="13" t="s">
        <v>32</v>
      </c>
      <c r="AX285" s="13" t="s">
        <v>76</v>
      </c>
      <c r="AY285" s="157" t="s">
        <v>210</v>
      </c>
    </row>
    <row r="286" spans="2:51" s="13" customFormat="1">
      <c r="B286" s="156"/>
      <c r="D286" s="146" t="s">
        <v>221</v>
      </c>
      <c r="E286" s="157" t="s">
        <v>1</v>
      </c>
      <c r="F286" s="158" t="s">
        <v>3130</v>
      </c>
      <c r="H286" s="159">
        <v>13.468</v>
      </c>
      <c r="I286" s="160"/>
      <c r="L286" s="156"/>
      <c r="M286" s="161"/>
      <c r="T286" s="162"/>
      <c r="AT286" s="157" t="s">
        <v>221</v>
      </c>
      <c r="AU286" s="157" t="s">
        <v>86</v>
      </c>
      <c r="AV286" s="13" t="s">
        <v>86</v>
      </c>
      <c r="AW286" s="13" t="s">
        <v>32</v>
      </c>
      <c r="AX286" s="13" t="s">
        <v>76</v>
      </c>
      <c r="AY286" s="157" t="s">
        <v>210</v>
      </c>
    </row>
    <row r="287" spans="2:51" s="15" customFormat="1">
      <c r="B287" s="185"/>
      <c r="D287" s="146" t="s">
        <v>221</v>
      </c>
      <c r="E287" s="186" t="s">
        <v>2106</v>
      </c>
      <c r="F287" s="187" t="s">
        <v>1460</v>
      </c>
      <c r="H287" s="188">
        <v>26.152000000000001</v>
      </c>
      <c r="I287" s="189"/>
      <c r="L287" s="185"/>
      <c r="M287" s="190"/>
      <c r="T287" s="191"/>
      <c r="AT287" s="186" t="s">
        <v>221</v>
      </c>
      <c r="AU287" s="186" t="s">
        <v>86</v>
      </c>
      <c r="AV287" s="15" t="s">
        <v>231</v>
      </c>
      <c r="AW287" s="15" t="s">
        <v>32</v>
      </c>
      <c r="AX287" s="15" t="s">
        <v>76</v>
      </c>
      <c r="AY287" s="186" t="s">
        <v>210</v>
      </c>
    </row>
    <row r="288" spans="2:51" s="12" customFormat="1">
      <c r="B288" s="150"/>
      <c r="D288" s="146" t="s">
        <v>221</v>
      </c>
      <c r="E288" s="151" t="s">
        <v>1</v>
      </c>
      <c r="F288" s="152" t="s">
        <v>1541</v>
      </c>
      <c r="H288" s="151" t="s">
        <v>1</v>
      </c>
      <c r="I288" s="153"/>
      <c r="L288" s="150"/>
      <c r="M288" s="154"/>
      <c r="T288" s="155"/>
      <c r="AT288" s="151" t="s">
        <v>221</v>
      </c>
      <c r="AU288" s="151" t="s">
        <v>86</v>
      </c>
      <c r="AV288" s="12" t="s">
        <v>84</v>
      </c>
      <c r="AW288" s="12" t="s">
        <v>32</v>
      </c>
      <c r="AX288" s="12" t="s">
        <v>76</v>
      </c>
      <c r="AY288" s="151" t="s">
        <v>210</v>
      </c>
    </row>
    <row r="289" spans="2:65" s="13" customFormat="1">
      <c r="B289" s="156"/>
      <c r="D289" s="146" t="s">
        <v>221</v>
      </c>
      <c r="E289" s="157" t="s">
        <v>1</v>
      </c>
      <c r="F289" s="158" t="s">
        <v>3131</v>
      </c>
      <c r="H289" s="159">
        <v>32.435000000000002</v>
      </c>
      <c r="I289" s="160"/>
      <c r="L289" s="156"/>
      <c r="M289" s="161"/>
      <c r="T289" s="162"/>
      <c r="AT289" s="157" t="s">
        <v>221</v>
      </c>
      <c r="AU289" s="157" t="s">
        <v>86</v>
      </c>
      <c r="AV289" s="13" t="s">
        <v>86</v>
      </c>
      <c r="AW289" s="13" t="s">
        <v>32</v>
      </c>
      <c r="AX289" s="13" t="s">
        <v>76</v>
      </c>
      <c r="AY289" s="157" t="s">
        <v>210</v>
      </c>
    </row>
    <row r="290" spans="2:65" s="15" customFormat="1">
      <c r="B290" s="185"/>
      <c r="D290" s="146" t="s">
        <v>221</v>
      </c>
      <c r="E290" s="186" t="s">
        <v>1620</v>
      </c>
      <c r="F290" s="187" t="s">
        <v>1460</v>
      </c>
      <c r="H290" s="188">
        <v>32.435000000000002</v>
      </c>
      <c r="I290" s="189"/>
      <c r="L290" s="185"/>
      <c r="M290" s="190"/>
      <c r="T290" s="191"/>
      <c r="AT290" s="186" t="s">
        <v>221</v>
      </c>
      <c r="AU290" s="186" t="s">
        <v>86</v>
      </c>
      <c r="AV290" s="15" t="s">
        <v>231</v>
      </c>
      <c r="AW290" s="15" t="s">
        <v>32</v>
      </c>
      <c r="AX290" s="15" t="s">
        <v>76</v>
      </c>
      <c r="AY290" s="186" t="s">
        <v>210</v>
      </c>
    </row>
    <row r="291" spans="2:65" s="12" customFormat="1">
      <c r="B291" s="150"/>
      <c r="D291" s="146" t="s">
        <v>221</v>
      </c>
      <c r="E291" s="151" t="s">
        <v>1</v>
      </c>
      <c r="F291" s="152" t="s">
        <v>1546</v>
      </c>
      <c r="H291" s="151" t="s">
        <v>1</v>
      </c>
      <c r="I291" s="153"/>
      <c r="L291" s="150"/>
      <c r="M291" s="154"/>
      <c r="T291" s="155"/>
      <c r="AT291" s="151" t="s">
        <v>221</v>
      </c>
      <c r="AU291" s="151" t="s">
        <v>86</v>
      </c>
      <c r="AV291" s="12" t="s">
        <v>84</v>
      </c>
      <c r="AW291" s="12" t="s">
        <v>32</v>
      </c>
      <c r="AX291" s="12" t="s">
        <v>76</v>
      </c>
      <c r="AY291" s="151" t="s">
        <v>210</v>
      </c>
    </row>
    <row r="292" spans="2:65" s="13" customFormat="1">
      <c r="B292" s="156"/>
      <c r="D292" s="146" t="s">
        <v>221</v>
      </c>
      <c r="E292" s="157" t="s">
        <v>1</v>
      </c>
      <c r="F292" s="158" t="s">
        <v>3132</v>
      </c>
      <c r="H292" s="159">
        <v>130.9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76</v>
      </c>
      <c r="AY292" s="157" t="s">
        <v>210</v>
      </c>
    </row>
    <row r="293" spans="2:65" s="13" customFormat="1">
      <c r="B293" s="156"/>
      <c r="D293" s="146" t="s">
        <v>221</v>
      </c>
      <c r="E293" s="157" t="s">
        <v>1</v>
      </c>
      <c r="F293" s="158" t="s">
        <v>3133</v>
      </c>
      <c r="H293" s="159">
        <v>15.946</v>
      </c>
      <c r="I293" s="160"/>
      <c r="L293" s="156"/>
      <c r="M293" s="161"/>
      <c r="T293" s="162"/>
      <c r="AT293" s="157" t="s">
        <v>221</v>
      </c>
      <c r="AU293" s="157" t="s">
        <v>86</v>
      </c>
      <c r="AV293" s="13" t="s">
        <v>86</v>
      </c>
      <c r="AW293" s="13" t="s">
        <v>32</v>
      </c>
      <c r="AX293" s="13" t="s">
        <v>76</v>
      </c>
      <c r="AY293" s="157" t="s">
        <v>210</v>
      </c>
    </row>
    <row r="294" spans="2:65" s="13" customFormat="1">
      <c r="B294" s="156"/>
      <c r="D294" s="146" t="s">
        <v>221</v>
      </c>
      <c r="E294" s="157" t="s">
        <v>1</v>
      </c>
      <c r="F294" s="158" t="s">
        <v>3134</v>
      </c>
      <c r="H294" s="159">
        <v>1.1200000000000001</v>
      </c>
      <c r="I294" s="160"/>
      <c r="L294" s="156"/>
      <c r="M294" s="161"/>
      <c r="T294" s="162"/>
      <c r="AT294" s="157" t="s">
        <v>221</v>
      </c>
      <c r="AU294" s="157" t="s">
        <v>86</v>
      </c>
      <c r="AV294" s="13" t="s">
        <v>86</v>
      </c>
      <c r="AW294" s="13" t="s">
        <v>32</v>
      </c>
      <c r="AX294" s="13" t="s">
        <v>76</v>
      </c>
      <c r="AY294" s="157" t="s">
        <v>210</v>
      </c>
    </row>
    <row r="295" spans="2:65" s="13" customFormat="1">
      <c r="B295" s="156"/>
      <c r="D295" s="146" t="s">
        <v>221</v>
      </c>
      <c r="E295" s="157" t="s">
        <v>1</v>
      </c>
      <c r="F295" s="158" t="s">
        <v>3135</v>
      </c>
      <c r="H295" s="159">
        <v>0.78400000000000003</v>
      </c>
      <c r="I295" s="160"/>
      <c r="L295" s="156"/>
      <c r="M295" s="161"/>
      <c r="T295" s="162"/>
      <c r="AT295" s="157" t="s">
        <v>221</v>
      </c>
      <c r="AU295" s="157" t="s">
        <v>86</v>
      </c>
      <c r="AV295" s="13" t="s">
        <v>86</v>
      </c>
      <c r="AW295" s="13" t="s">
        <v>32</v>
      </c>
      <c r="AX295" s="13" t="s">
        <v>76</v>
      </c>
      <c r="AY295" s="157" t="s">
        <v>210</v>
      </c>
    </row>
    <row r="296" spans="2:65" s="13" customFormat="1">
      <c r="B296" s="156"/>
      <c r="D296" s="146" t="s">
        <v>221</v>
      </c>
      <c r="E296" s="157" t="s">
        <v>1</v>
      </c>
      <c r="F296" s="158" t="s">
        <v>3136</v>
      </c>
      <c r="H296" s="159">
        <v>34.100999999999999</v>
      </c>
      <c r="I296" s="160"/>
      <c r="L296" s="156"/>
      <c r="M296" s="161"/>
      <c r="T296" s="162"/>
      <c r="AT296" s="157" t="s">
        <v>221</v>
      </c>
      <c r="AU296" s="157" t="s">
        <v>86</v>
      </c>
      <c r="AV296" s="13" t="s">
        <v>86</v>
      </c>
      <c r="AW296" s="13" t="s">
        <v>32</v>
      </c>
      <c r="AX296" s="13" t="s">
        <v>76</v>
      </c>
      <c r="AY296" s="157" t="s">
        <v>210</v>
      </c>
    </row>
    <row r="297" spans="2:65" s="13" customFormat="1">
      <c r="B297" s="156"/>
      <c r="D297" s="146" t="s">
        <v>221</v>
      </c>
      <c r="E297" s="157" t="s">
        <v>1</v>
      </c>
      <c r="F297" s="158" t="s">
        <v>3137</v>
      </c>
      <c r="H297" s="159">
        <v>3.3319999999999999</v>
      </c>
      <c r="I297" s="160"/>
      <c r="L297" s="156"/>
      <c r="M297" s="161"/>
      <c r="T297" s="162"/>
      <c r="AT297" s="157" t="s">
        <v>221</v>
      </c>
      <c r="AU297" s="157" t="s">
        <v>86</v>
      </c>
      <c r="AV297" s="13" t="s">
        <v>86</v>
      </c>
      <c r="AW297" s="13" t="s">
        <v>32</v>
      </c>
      <c r="AX297" s="13" t="s">
        <v>76</v>
      </c>
      <c r="AY297" s="157" t="s">
        <v>210</v>
      </c>
    </row>
    <row r="298" spans="2:65" s="15" customFormat="1">
      <c r="B298" s="185"/>
      <c r="D298" s="146" t="s">
        <v>221</v>
      </c>
      <c r="E298" s="186" t="s">
        <v>1417</v>
      </c>
      <c r="F298" s="187" t="s">
        <v>1460</v>
      </c>
      <c r="H298" s="188">
        <v>186.18299999999999</v>
      </c>
      <c r="I298" s="189"/>
      <c r="L298" s="185"/>
      <c r="M298" s="190"/>
      <c r="T298" s="191"/>
      <c r="AT298" s="186" t="s">
        <v>221</v>
      </c>
      <c r="AU298" s="186" t="s">
        <v>86</v>
      </c>
      <c r="AV298" s="15" t="s">
        <v>231</v>
      </c>
      <c r="AW298" s="15" t="s">
        <v>32</v>
      </c>
      <c r="AX298" s="15" t="s">
        <v>76</v>
      </c>
      <c r="AY298" s="186" t="s">
        <v>210</v>
      </c>
    </row>
    <row r="299" spans="2:65" s="12" customFormat="1">
      <c r="B299" s="150"/>
      <c r="D299" s="146" t="s">
        <v>221</v>
      </c>
      <c r="E299" s="151" t="s">
        <v>1</v>
      </c>
      <c r="F299" s="152" t="s">
        <v>1622</v>
      </c>
      <c r="H299" s="151" t="s">
        <v>1</v>
      </c>
      <c r="I299" s="153"/>
      <c r="L299" s="150"/>
      <c r="M299" s="154"/>
      <c r="T299" s="155"/>
      <c r="AT299" s="151" t="s">
        <v>221</v>
      </c>
      <c r="AU299" s="151" t="s">
        <v>86</v>
      </c>
      <c r="AV299" s="12" t="s">
        <v>84</v>
      </c>
      <c r="AW299" s="12" t="s">
        <v>32</v>
      </c>
      <c r="AX299" s="12" t="s">
        <v>76</v>
      </c>
      <c r="AY299" s="151" t="s">
        <v>210</v>
      </c>
    </row>
    <row r="300" spans="2:65" s="13" customFormat="1">
      <c r="B300" s="156"/>
      <c r="D300" s="146" t="s">
        <v>221</v>
      </c>
      <c r="E300" s="157" t="s">
        <v>1</v>
      </c>
      <c r="F300" s="158" t="s">
        <v>3110</v>
      </c>
      <c r="H300" s="159">
        <v>260.19</v>
      </c>
      <c r="I300" s="160"/>
      <c r="L300" s="156"/>
      <c r="M300" s="161"/>
      <c r="T300" s="162"/>
      <c r="AT300" s="157" t="s">
        <v>221</v>
      </c>
      <c r="AU300" s="157" t="s">
        <v>86</v>
      </c>
      <c r="AV300" s="13" t="s">
        <v>86</v>
      </c>
      <c r="AW300" s="13" t="s">
        <v>32</v>
      </c>
      <c r="AX300" s="13" t="s">
        <v>76</v>
      </c>
      <c r="AY300" s="157" t="s">
        <v>210</v>
      </c>
    </row>
    <row r="301" spans="2:65" s="14" customFormat="1">
      <c r="B301" s="163"/>
      <c r="D301" s="146" t="s">
        <v>221</v>
      </c>
      <c r="E301" s="164" t="s">
        <v>1400</v>
      </c>
      <c r="F301" s="165" t="s">
        <v>224</v>
      </c>
      <c r="H301" s="166">
        <v>1887.712</v>
      </c>
      <c r="I301" s="167"/>
      <c r="L301" s="163"/>
      <c r="M301" s="168"/>
      <c r="T301" s="169"/>
      <c r="AT301" s="164" t="s">
        <v>221</v>
      </c>
      <c r="AU301" s="164" t="s">
        <v>86</v>
      </c>
      <c r="AV301" s="14" t="s">
        <v>217</v>
      </c>
      <c r="AW301" s="14" t="s">
        <v>32</v>
      </c>
      <c r="AX301" s="14" t="s">
        <v>84</v>
      </c>
      <c r="AY301" s="164" t="s">
        <v>210</v>
      </c>
    </row>
    <row r="302" spans="2:65" s="1" customFormat="1" ht="16.5" customHeight="1">
      <c r="B302" s="32"/>
      <c r="C302" s="170" t="s">
        <v>360</v>
      </c>
      <c r="D302" s="170" t="s">
        <v>327</v>
      </c>
      <c r="E302" s="171" t="s">
        <v>2404</v>
      </c>
      <c r="F302" s="172" t="s">
        <v>2405</v>
      </c>
      <c r="G302" s="173" t="s">
        <v>330</v>
      </c>
      <c r="H302" s="174">
        <v>2680.056</v>
      </c>
      <c r="I302" s="175"/>
      <c r="J302" s="176">
        <f>ROUND(I302*H302,2)</f>
        <v>0</v>
      </c>
      <c r="K302" s="172" t="s">
        <v>216</v>
      </c>
      <c r="L302" s="177"/>
      <c r="M302" s="178" t="s">
        <v>1</v>
      </c>
      <c r="N302" s="179" t="s">
        <v>41</v>
      </c>
      <c r="P302" s="142">
        <f>O302*H302</f>
        <v>0</v>
      </c>
      <c r="Q302" s="142">
        <v>1</v>
      </c>
      <c r="R302" s="142">
        <f>Q302*H302</f>
        <v>2680.056</v>
      </c>
      <c r="S302" s="142">
        <v>0</v>
      </c>
      <c r="T302" s="143">
        <f>S302*H302</f>
        <v>0</v>
      </c>
      <c r="AR302" s="144" t="s">
        <v>263</v>
      </c>
      <c r="AT302" s="144" t="s">
        <v>327</v>
      </c>
      <c r="AU302" s="144" t="s">
        <v>86</v>
      </c>
      <c r="AY302" s="17" t="s">
        <v>210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7" t="s">
        <v>84</v>
      </c>
      <c r="BK302" s="145">
        <f>ROUND(I302*H302,2)</f>
        <v>0</v>
      </c>
      <c r="BL302" s="17" t="s">
        <v>217</v>
      </c>
      <c r="BM302" s="144" t="s">
        <v>3138</v>
      </c>
    </row>
    <row r="303" spans="2:65" s="13" customFormat="1">
      <c r="B303" s="156"/>
      <c r="D303" s="146" t="s">
        <v>221</v>
      </c>
      <c r="E303" s="157" t="s">
        <v>1</v>
      </c>
      <c r="F303" s="158" t="s">
        <v>1626</v>
      </c>
      <c r="H303" s="159">
        <v>1382.752</v>
      </c>
      <c r="I303" s="160"/>
      <c r="L303" s="156"/>
      <c r="M303" s="161"/>
      <c r="T303" s="162"/>
      <c r="AT303" s="157" t="s">
        <v>221</v>
      </c>
      <c r="AU303" s="157" t="s">
        <v>86</v>
      </c>
      <c r="AV303" s="13" t="s">
        <v>86</v>
      </c>
      <c r="AW303" s="13" t="s">
        <v>32</v>
      </c>
      <c r="AX303" s="13" t="s">
        <v>76</v>
      </c>
      <c r="AY303" s="157" t="s">
        <v>210</v>
      </c>
    </row>
    <row r="304" spans="2:65" s="13" customFormat="1">
      <c r="B304" s="156"/>
      <c r="D304" s="146" t="s">
        <v>221</v>
      </c>
      <c r="E304" s="157" t="s">
        <v>1</v>
      </c>
      <c r="F304" s="158" t="s">
        <v>2198</v>
      </c>
      <c r="H304" s="159">
        <v>106.16800000000001</v>
      </c>
      <c r="I304" s="160"/>
      <c r="L304" s="156"/>
      <c r="M304" s="161"/>
      <c r="T304" s="162"/>
      <c r="AT304" s="157" t="s">
        <v>221</v>
      </c>
      <c r="AU304" s="157" t="s">
        <v>86</v>
      </c>
      <c r="AV304" s="13" t="s">
        <v>86</v>
      </c>
      <c r="AW304" s="13" t="s">
        <v>32</v>
      </c>
      <c r="AX304" s="13" t="s">
        <v>76</v>
      </c>
      <c r="AY304" s="157" t="s">
        <v>210</v>
      </c>
    </row>
    <row r="305" spans="2:65" s="14" customFormat="1">
      <c r="B305" s="163"/>
      <c r="D305" s="146" t="s">
        <v>221</v>
      </c>
      <c r="E305" s="164" t="s">
        <v>1402</v>
      </c>
      <c r="F305" s="165" t="s">
        <v>224</v>
      </c>
      <c r="H305" s="166">
        <v>1488.92</v>
      </c>
      <c r="I305" s="167"/>
      <c r="L305" s="163"/>
      <c r="M305" s="168"/>
      <c r="T305" s="169"/>
      <c r="AT305" s="164" t="s">
        <v>221</v>
      </c>
      <c r="AU305" s="164" t="s">
        <v>86</v>
      </c>
      <c r="AV305" s="14" t="s">
        <v>217</v>
      </c>
      <c r="AW305" s="14" t="s">
        <v>32</v>
      </c>
      <c r="AX305" s="14" t="s">
        <v>76</v>
      </c>
      <c r="AY305" s="164" t="s">
        <v>210</v>
      </c>
    </row>
    <row r="306" spans="2:65" s="13" customFormat="1">
      <c r="B306" s="156"/>
      <c r="D306" s="146" t="s">
        <v>221</v>
      </c>
      <c r="E306" s="157" t="s">
        <v>1</v>
      </c>
      <c r="F306" s="158" t="s">
        <v>1628</v>
      </c>
      <c r="H306" s="159">
        <v>2680.056</v>
      </c>
      <c r="I306" s="160"/>
      <c r="L306" s="156"/>
      <c r="M306" s="161"/>
      <c r="T306" s="162"/>
      <c r="AT306" s="157" t="s">
        <v>221</v>
      </c>
      <c r="AU306" s="157" t="s">
        <v>86</v>
      </c>
      <c r="AV306" s="13" t="s">
        <v>86</v>
      </c>
      <c r="AW306" s="13" t="s">
        <v>32</v>
      </c>
      <c r="AX306" s="13" t="s">
        <v>84</v>
      </c>
      <c r="AY306" s="157" t="s">
        <v>210</v>
      </c>
    </row>
    <row r="307" spans="2:65" s="1" customFormat="1" ht="66.75" customHeight="1">
      <c r="B307" s="32"/>
      <c r="C307" s="133" t="s">
        <v>365</v>
      </c>
      <c r="D307" s="133" t="s">
        <v>212</v>
      </c>
      <c r="E307" s="134" t="s">
        <v>319</v>
      </c>
      <c r="F307" s="135" t="s">
        <v>1629</v>
      </c>
      <c r="G307" s="136" t="s">
        <v>155</v>
      </c>
      <c r="H307" s="137">
        <v>537.52099999999996</v>
      </c>
      <c r="I307" s="138"/>
      <c r="J307" s="139">
        <f>ROUND(I307*H307,2)</f>
        <v>0</v>
      </c>
      <c r="K307" s="135" t="s">
        <v>1</v>
      </c>
      <c r="L307" s="32"/>
      <c r="M307" s="140" t="s">
        <v>1</v>
      </c>
      <c r="N307" s="141" t="s">
        <v>41</v>
      </c>
      <c r="P307" s="142">
        <f>O307*H307</f>
        <v>0</v>
      </c>
      <c r="Q307" s="142">
        <v>0</v>
      </c>
      <c r="R307" s="142">
        <f>Q307*H307</f>
        <v>0</v>
      </c>
      <c r="S307" s="142">
        <v>0</v>
      </c>
      <c r="T307" s="143">
        <f>S307*H307</f>
        <v>0</v>
      </c>
      <c r="AR307" s="144" t="s">
        <v>217</v>
      </c>
      <c r="AT307" s="144" t="s">
        <v>212</v>
      </c>
      <c r="AU307" s="144" t="s">
        <v>86</v>
      </c>
      <c r="AY307" s="17" t="s">
        <v>210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7" t="s">
        <v>84</v>
      </c>
      <c r="BK307" s="145">
        <f>ROUND(I307*H307,2)</f>
        <v>0</v>
      </c>
      <c r="BL307" s="17" t="s">
        <v>217</v>
      </c>
      <c r="BM307" s="144" t="s">
        <v>3139</v>
      </c>
    </row>
    <row r="308" spans="2:65" s="13" customFormat="1">
      <c r="B308" s="156"/>
      <c r="D308" s="146" t="s">
        <v>221</v>
      </c>
      <c r="E308" s="157" t="s">
        <v>1</v>
      </c>
      <c r="F308" s="158" t="s">
        <v>3140</v>
      </c>
      <c r="H308" s="159">
        <v>62.591999999999999</v>
      </c>
      <c r="I308" s="160"/>
      <c r="L308" s="156"/>
      <c r="M308" s="161"/>
      <c r="T308" s="162"/>
      <c r="AT308" s="157" t="s">
        <v>221</v>
      </c>
      <c r="AU308" s="157" t="s">
        <v>86</v>
      </c>
      <c r="AV308" s="13" t="s">
        <v>86</v>
      </c>
      <c r="AW308" s="13" t="s">
        <v>32</v>
      </c>
      <c r="AX308" s="13" t="s">
        <v>76</v>
      </c>
      <c r="AY308" s="157" t="s">
        <v>210</v>
      </c>
    </row>
    <row r="309" spans="2:65" s="13" customFormat="1">
      <c r="B309" s="156"/>
      <c r="D309" s="146" t="s">
        <v>221</v>
      </c>
      <c r="E309" s="157" t="s">
        <v>1</v>
      </c>
      <c r="F309" s="158" t="s">
        <v>3141</v>
      </c>
      <c r="H309" s="159">
        <v>263.52</v>
      </c>
      <c r="I309" s="160"/>
      <c r="L309" s="156"/>
      <c r="M309" s="161"/>
      <c r="T309" s="162"/>
      <c r="AT309" s="157" t="s">
        <v>221</v>
      </c>
      <c r="AU309" s="157" t="s">
        <v>86</v>
      </c>
      <c r="AV309" s="13" t="s">
        <v>86</v>
      </c>
      <c r="AW309" s="13" t="s">
        <v>32</v>
      </c>
      <c r="AX309" s="13" t="s">
        <v>76</v>
      </c>
      <c r="AY309" s="157" t="s">
        <v>210</v>
      </c>
    </row>
    <row r="310" spans="2:65" s="13" customFormat="1">
      <c r="B310" s="156"/>
      <c r="D310" s="146" t="s">
        <v>221</v>
      </c>
      <c r="E310" s="157" t="s">
        <v>1</v>
      </c>
      <c r="F310" s="158" t="s">
        <v>3142</v>
      </c>
      <c r="H310" s="159">
        <v>175.62</v>
      </c>
      <c r="I310" s="160"/>
      <c r="L310" s="156"/>
      <c r="M310" s="161"/>
      <c r="T310" s="162"/>
      <c r="AT310" s="157" t="s">
        <v>221</v>
      </c>
      <c r="AU310" s="157" t="s">
        <v>86</v>
      </c>
      <c r="AV310" s="13" t="s">
        <v>86</v>
      </c>
      <c r="AW310" s="13" t="s">
        <v>32</v>
      </c>
      <c r="AX310" s="13" t="s">
        <v>76</v>
      </c>
      <c r="AY310" s="157" t="s">
        <v>210</v>
      </c>
    </row>
    <row r="311" spans="2:65" s="13" customFormat="1">
      <c r="B311" s="156"/>
      <c r="D311" s="146" t="s">
        <v>221</v>
      </c>
      <c r="E311" s="157" t="s">
        <v>1</v>
      </c>
      <c r="F311" s="158" t="s">
        <v>3143</v>
      </c>
      <c r="H311" s="159">
        <v>5.88</v>
      </c>
      <c r="I311" s="160"/>
      <c r="L311" s="156"/>
      <c r="M311" s="161"/>
      <c r="T311" s="162"/>
      <c r="AT311" s="157" t="s">
        <v>221</v>
      </c>
      <c r="AU311" s="157" t="s">
        <v>86</v>
      </c>
      <c r="AV311" s="13" t="s">
        <v>86</v>
      </c>
      <c r="AW311" s="13" t="s">
        <v>32</v>
      </c>
      <c r="AX311" s="13" t="s">
        <v>76</v>
      </c>
      <c r="AY311" s="157" t="s">
        <v>210</v>
      </c>
    </row>
    <row r="312" spans="2:65" s="13" customFormat="1">
      <c r="B312" s="156"/>
      <c r="D312" s="146" t="s">
        <v>221</v>
      </c>
      <c r="E312" s="157" t="s">
        <v>1</v>
      </c>
      <c r="F312" s="158" t="s">
        <v>3144</v>
      </c>
      <c r="H312" s="159">
        <v>9.66</v>
      </c>
      <c r="I312" s="160"/>
      <c r="L312" s="156"/>
      <c r="M312" s="161"/>
      <c r="T312" s="162"/>
      <c r="AT312" s="157" t="s">
        <v>221</v>
      </c>
      <c r="AU312" s="157" t="s">
        <v>86</v>
      </c>
      <c r="AV312" s="13" t="s">
        <v>86</v>
      </c>
      <c r="AW312" s="13" t="s">
        <v>32</v>
      </c>
      <c r="AX312" s="13" t="s">
        <v>76</v>
      </c>
      <c r="AY312" s="157" t="s">
        <v>210</v>
      </c>
    </row>
    <row r="313" spans="2:65" s="13" customFormat="1">
      <c r="B313" s="156"/>
      <c r="D313" s="146" t="s">
        <v>221</v>
      </c>
      <c r="E313" s="157" t="s">
        <v>1</v>
      </c>
      <c r="F313" s="158" t="s">
        <v>3145</v>
      </c>
      <c r="H313" s="159">
        <v>12.096</v>
      </c>
      <c r="I313" s="160"/>
      <c r="L313" s="156"/>
      <c r="M313" s="161"/>
      <c r="T313" s="162"/>
      <c r="AT313" s="157" t="s">
        <v>221</v>
      </c>
      <c r="AU313" s="157" t="s">
        <v>86</v>
      </c>
      <c r="AV313" s="13" t="s">
        <v>86</v>
      </c>
      <c r="AW313" s="13" t="s">
        <v>32</v>
      </c>
      <c r="AX313" s="13" t="s">
        <v>76</v>
      </c>
      <c r="AY313" s="157" t="s">
        <v>210</v>
      </c>
    </row>
    <row r="314" spans="2:65" s="13" customFormat="1">
      <c r="B314" s="156"/>
      <c r="D314" s="146" t="s">
        <v>221</v>
      </c>
      <c r="E314" s="157" t="s">
        <v>1</v>
      </c>
      <c r="F314" s="158" t="s">
        <v>3146</v>
      </c>
      <c r="H314" s="159">
        <v>23.88</v>
      </c>
      <c r="I314" s="160"/>
      <c r="L314" s="156"/>
      <c r="M314" s="161"/>
      <c r="T314" s="162"/>
      <c r="AT314" s="157" t="s">
        <v>221</v>
      </c>
      <c r="AU314" s="157" t="s">
        <v>86</v>
      </c>
      <c r="AV314" s="13" t="s">
        <v>86</v>
      </c>
      <c r="AW314" s="13" t="s">
        <v>32</v>
      </c>
      <c r="AX314" s="13" t="s">
        <v>76</v>
      </c>
      <c r="AY314" s="157" t="s">
        <v>210</v>
      </c>
    </row>
    <row r="315" spans="2:65" s="13" customFormat="1">
      <c r="B315" s="156"/>
      <c r="D315" s="146" t="s">
        <v>221</v>
      </c>
      <c r="E315" s="157" t="s">
        <v>1</v>
      </c>
      <c r="F315" s="158" t="s">
        <v>3147</v>
      </c>
      <c r="H315" s="159">
        <v>5.04</v>
      </c>
      <c r="I315" s="160"/>
      <c r="L315" s="156"/>
      <c r="M315" s="161"/>
      <c r="T315" s="162"/>
      <c r="AT315" s="157" t="s">
        <v>221</v>
      </c>
      <c r="AU315" s="157" t="s">
        <v>86</v>
      </c>
      <c r="AV315" s="13" t="s">
        <v>86</v>
      </c>
      <c r="AW315" s="13" t="s">
        <v>32</v>
      </c>
      <c r="AX315" s="13" t="s">
        <v>76</v>
      </c>
      <c r="AY315" s="157" t="s">
        <v>210</v>
      </c>
    </row>
    <row r="316" spans="2:65" s="15" customFormat="1">
      <c r="B316" s="185"/>
      <c r="D316" s="146" t="s">
        <v>221</v>
      </c>
      <c r="E316" s="186" t="s">
        <v>1</v>
      </c>
      <c r="F316" s="187" t="s">
        <v>1460</v>
      </c>
      <c r="H316" s="188">
        <v>558.28800000000001</v>
      </c>
      <c r="I316" s="189"/>
      <c r="L316" s="185"/>
      <c r="M316" s="190"/>
      <c r="T316" s="191"/>
      <c r="AT316" s="186" t="s">
        <v>221</v>
      </c>
      <c r="AU316" s="186" t="s">
        <v>86</v>
      </c>
      <c r="AV316" s="15" t="s">
        <v>231</v>
      </c>
      <c r="AW316" s="15" t="s">
        <v>32</v>
      </c>
      <c r="AX316" s="15" t="s">
        <v>76</v>
      </c>
      <c r="AY316" s="186" t="s">
        <v>210</v>
      </c>
    </row>
    <row r="317" spans="2:65" s="12" customFormat="1">
      <c r="B317" s="150"/>
      <c r="D317" s="146" t="s">
        <v>221</v>
      </c>
      <c r="E317" s="151" t="s">
        <v>1</v>
      </c>
      <c r="F317" s="152" t="s">
        <v>1643</v>
      </c>
      <c r="H317" s="151" t="s">
        <v>1</v>
      </c>
      <c r="I317" s="153"/>
      <c r="L317" s="150"/>
      <c r="M317" s="154"/>
      <c r="T317" s="155"/>
      <c r="AT317" s="151" t="s">
        <v>221</v>
      </c>
      <c r="AU317" s="151" t="s">
        <v>86</v>
      </c>
      <c r="AV317" s="12" t="s">
        <v>84</v>
      </c>
      <c r="AW317" s="12" t="s">
        <v>32</v>
      </c>
      <c r="AX317" s="12" t="s">
        <v>76</v>
      </c>
      <c r="AY317" s="151" t="s">
        <v>210</v>
      </c>
    </row>
    <row r="318" spans="2:65" s="13" customFormat="1">
      <c r="B318" s="156"/>
      <c r="D318" s="146" t="s">
        <v>221</v>
      </c>
      <c r="E318" s="157" t="s">
        <v>1</v>
      </c>
      <c r="F318" s="158" t="s">
        <v>3148</v>
      </c>
      <c r="H318" s="159">
        <v>-5.577</v>
      </c>
      <c r="I318" s="160"/>
      <c r="L318" s="156"/>
      <c r="M318" s="161"/>
      <c r="T318" s="162"/>
      <c r="AT318" s="157" t="s">
        <v>221</v>
      </c>
      <c r="AU318" s="157" t="s">
        <v>86</v>
      </c>
      <c r="AV318" s="13" t="s">
        <v>86</v>
      </c>
      <c r="AW318" s="13" t="s">
        <v>32</v>
      </c>
      <c r="AX318" s="13" t="s">
        <v>76</v>
      </c>
      <c r="AY318" s="157" t="s">
        <v>210</v>
      </c>
    </row>
    <row r="319" spans="2:65" s="13" customFormat="1">
      <c r="B319" s="156"/>
      <c r="D319" s="146" t="s">
        <v>221</v>
      </c>
      <c r="E319" s="157" t="s">
        <v>1</v>
      </c>
      <c r="F319" s="158" t="s">
        <v>3149</v>
      </c>
      <c r="H319" s="159">
        <v>-15.19</v>
      </c>
      <c r="I319" s="160"/>
      <c r="L319" s="156"/>
      <c r="M319" s="161"/>
      <c r="T319" s="162"/>
      <c r="AT319" s="157" t="s">
        <v>221</v>
      </c>
      <c r="AU319" s="157" t="s">
        <v>86</v>
      </c>
      <c r="AV319" s="13" t="s">
        <v>86</v>
      </c>
      <c r="AW319" s="13" t="s">
        <v>32</v>
      </c>
      <c r="AX319" s="13" t="s">
        <v>76</v>
      </c>
      <c r="AY319" s="157" t="s">
        <v>210</v>
      </c>
    </row>
    <row r="320" spans="2:65" s="15" customFormat="1">
      <c r="B320" s="185"/>
      <c r="D320" s="146" t="s">
        <v>221</v>
      </c>
      <c r="E320" s="186" t="s">
        <v>1647</v>
      </c>
      <c r="F320" s="187" t="s">
        <v>1460</v>
      </c>
      <c r="H320" s="188">
        <v>-20.766999999999999</v>
      </c>
      <c r="I320" s="189"/>
      <c r="L320" s="185"/>
      <c r="M320" s="190"/>
      <c r="T320" s="191"/>
      <c r="AT320" s="186" t="s">
        <v>221</v>
      </c>
      <c r="AU320" s="186" t="s">
        <v>86</v>
      </c>
      <c r="AV320" s="15" t="s">
        <v>231</v>
      </c>
      <c r="AW320" s="15" t="s">
        <v>32</v>
      </c>
      <c r="AX320" s="15" t="s">
        <v>76</v>
      </c>
      <c r="AY320" s="186" t="s">
        <v>210</v>
      </c>
    </row>
    <row r="321" spans="2:65" s="14" customFormat="1">
      <c r="B321" s="163"/>
      <c r="D321" s="146" t="s">
        <v>221</v>
      </c>
      <c r="E321" s="164" t="s">
        <v>167</v>
      </c>
      <c r="F321" s="165" t="s">
        <v>224</v>
      </c>
      <c r="H321" s="166">
        <v>537.52099999999996</v>
      </c>
      <c r="I321" s="167"/>
      <c r="L321" s="163"/>
      <c r="M321" s="168"/>
      <c r="T321" s="169"/>
      <c r="AT321" s="164" t="s">
        <v>221</v>
      </c>
      <c r="AU321" s="164" t="s">
        <v>86</v>
      </c>
      <c r="AV321" s="14" t="s">
        <v>217</v>
      </c>
      <c r="AW321" s="14" t="s">
        <v>32</v>
      </c>
      <c r="AX321" s="14" t="s">
        <v>84</v>
      </c>
      <c r="AY321" s="164" t="s">
        <v>210</v>
      </c>
    </row>
    <row r="322" spans="2:65" s="1" customFormat="1" ht="16.5" customHeight="1">
      <c r="B322" s="32"/>
      <c r="C322" s="170" t="s">
        <v>369</v>
      </c>
      <c r="D322" s="170" t="s">
        <v>327</v>
      </c>
      <c r="E322" s="171" t="s">
        <v>1648</v>
      </c>
      <c r="F322" s="172" t="s">
        <v>1649</v>
      </c>
      <c r="G322" s="173" t="s">
        <v>330</v>
      </c>
      <c r="H322" s="174">
        <v>967.53800000000001</v>
      </c>
      <c r="I322" s="175"/>
      <c r="J322" s="176">
        <f>ROUND(I322*H322,2)</f>
        <v>0</v>
      </c>
      <c r="K322" s="172" t="s">
        <v>1</v>
      </c>
      <c r="L322" s="177"/>
      <c r="M322" s="178" t="s">
        <v>1</v>
      </c>
      <c r="N322" s="179" t="s">
        <v>41</v>
      </c>
      <c r="P322" s="142">
        <f>O322*H322</f>
        <v>0</v>
      </c>
      <c r="Q322" s="142">
        <v>1</v>
      </c>
      <c r="R322" s="142">
        <f>Q322*H322</f>
        <v>967.53800000000001</v>
      </c>
      <c r="S322" s="142">
        <v>0</v>
      </c>
      <c r="T322" s="143">
        <f>S322*H322</f>
        <v>0</v>
      </c>
      <c r="AR322" s="144" t="s">
        <v>263</v>
      </c>
      <c r="AT322" s="144" t="s">
        <v>327</v>
      </c>
      <c r="AU322" s="144" t="s">
        <v>86</v>
      </c>
      <c r="AY322" s="17" t="s">
        <v>210</v>
      </c>
      <c r="BE322" s="145">
        <f>IF(N322="základní",J322,0)</f>
        <v>0</v>
      </c>
      <c r="BF322" s="145">
        <f>IF(N322="snížená",J322,0)</f>
        <v>0</v>
      </c>
      <c r="BG322" s="145">
        <f>IF(N322="zákl. přenesená",J322,0)</f>
        <v>0</v>
      </c>
      <c r="BH322" s="145">
        <f>IF(N322="sníž. přenesená",J322,0)</f>
        <v>0</v>
      </c>
      <c r="BI322" s="145">
        <f>IF(N322="nulová",J322,0)</f>
        <v>0</v>
      </c>
      <c r="BJ322" s="17" t="s">
        <v>84</v>
      </c>
      <c r="BK322" s="145">
        <f>ROUND(I322*H322,2)</f>
        <v>0</v>
      </c>
      <c r="BL322" s="17" t="s">
        <v>217</v>
      </c>
      <c r="BM322" s="144" t="s">
        <v>3150</v>
      </c>
    </row>
    <row r="323" spans="2:65" s="13" customFormat="1">
      <c r="B323" s="156"/>
      <c r="D323" s="146" t="s">
        <v>221</v>
      </c>
      <c r="E323" s="157" t="s">
        <v>1</v>
      </c>
      <c r="F323" s="158" t="s">
        <v>1651</v>
      </c>
      <c r="H323" s="159">
        <v>967.53800000000001</v>
      </c>
      <c r="I323" s="160"/>
      <c r="L323" s="156"/>
      <c r="M323" s="161"/>
      <c r="T323" s="162"/>
      <c r="AT323" s="157" t="s">
        <v>221</v>
      </c>
      <c r="AU323" s="157" t="s">
        <v>86</v>
      </c>
      <c r="AV323" s="13" t="s">
        <v>86</v>
      </c>
      <c r="AW323" s="13" t="s">
        <v>32</v>
      </c>
      <c r="AX323" s="13" t="s">
        <v>84</v>
      </c>
      <c r="AY323" s="157" t="s">
        <v>210</v>
      </c>
    </row>
    <row r="324" spans="2:65" s="1" customFormat="1" ht="37.9" customHeight="1">
      <c r="B324" s="32"/>
      <c r="C324" s="133" t="s">
        <v>376</v>
      </c>
      <c r="D324" s="133" t="s">
        <v>212</v>
      </c>
      <c r="E324" s="134" t="s">
        <v>1652</v>
      </c>
      <c r="F324" s="135" t="s">
        <v>1653</v>
      </c>
      <c r="G324" s="136" t="s">
        <v>215</v>
      </c>
      <c r="H324" s="137">
        <v>20.271999999999998</v>
      </c>
      <c r="I324" s="138"/>
      <c r="J324" s="139">
        <f>ROUND(I324*H324,2)</f>
        <v>0</v>
      </c>
      <c r="K324" s="135" t="s">
        <v>1</v>
      </c>
      <c r="L324" s="32"/>
      <c r="M324" s="140" t="s">
        <v>1</v>
      </c>
      <c r="N324" s="141" t="s">
        <v>41</v>
      </c>
      <c r="P324" s="142">
        <f>O324*H324</f>
        <v>0</v>
      </c>
      <c r="Q324" s="142">
        <v>0</v>
      </c>
      <c r="R324" s="142">
        <f>Q324*H324</f>
        <v>0</v>
      </c>
      <c r="S324" s="142">
        <v>0</v>
      </c>
      <c r="T324" s="143">
        <f>S324*H324</f>
        <v>0</v>
      </c>
      <c r="AR324" s="144" t="s">
        <v>217</v>
      </c>
      <c r="AT324" s="144" t="s">
        <v>212</v>
      </c>
      <c r="AU324" s="144" t="s">
        <v>86</v>
      </c>
      <c r="AY324" s="17" t="s">
        <v>210</v>
      </c>
      <c r="BE324" s="145">
        <f>IF(N324="základní",J324,0)</f>
        <v>0</v>
      </c>
      <c r="BF324" s="145">
        <f>IF(N324="snížená",J324,0)</f>
        <v>0</v>
      </c>
      <c r="BG324" s="145">
        <f>IF(N324="zákl. přenesená",J324,0)</f>
        <v>0</v>
      </c>
      <c r="BH324" s="145">
        <f>IF(N324="sníž. přenesená",J324,0)</f>
        <v>0</v>
      </c>
      <c r="BI324" s="145">
        <f>IF(N324="nulová",J324,0)</f>
        <v>0</v>
      </c>
      <c r="BJ324" s="17" t="s">
        <v>84</v>
      </c>
      <c r="BK324" s="145">
        <f>ROUND(I324*H324,2)</f>
        <v>0</v>
      </c>
      <c r="BL324" s="17" t="s">
        <v>217</v>
      </c>
      <c r="BM324" s="144" t="s">
        <v>3151</v>
      </c>
    </row>
    <row r="325" spans="2:65" s="13" customFormat="1">
      <c r="B325" s="156"/>
      <c r="D325" s="146" t="s">
        <v>221</v>
      </c>
      <c r="E325" s="157" t="s">
        <v>1</v>
      </c>
      <c r="F325" s="158" t="s">
        <v>1395</v>
      </c>
      <c r="H325" s="159">
        <v>20.271999999999998</v>
      </c>
      <c r="I325" s="160"/>
      <c r="L325" s="156"/>
      <c r="M325" s="161"/>
      <c r="T325" s="162"/>
      <c r="AT325" s="157" t="s">
        <v>221</v>
      </c>
      <c r="AU325" s="157" t="s">
        <v>86</v>
      </c>
      <c r="AV325" s="13" t="s">
        <v>86</v>
      </c>
      <c r="AW325" s="13" t="s">
        <v>32</v>
      </c>
      <c r="AX325" s="13" t="s">
        <v>84</v>
      </c>
      <c r="AY325" s="157" t="s">
        <v>210</v>
      </c>
    </row>
    <row r="326" spans="2:65" s="1" customFormat="1" ht="37.9" customHeight="1">
      <c r="B326" s="32"/>
      <c r="C326" s="133" t="s">
        <v>382</v>
      </c>
      <c r="D326" s="133" t="s">
        <v>212</v>
      </c>
      <c r="E326" s="134" t="s">
        <v>1655</v>
      </c>
      <c r="F326" s="135" t="s">
        <v>1656</v>
      </c>
      <c r="G326" s="136" t="s">
        <v>215</v>
      </c>
      <c r="H326" s="137">
        <v>20.271999999999998</v>
      </c>
      <c r="I326" s="138"/>
      <c r="J326" s="139">
        <f>ROUND(I326*H326,2)</f>
        <v>0</v>
      </c>
      <c r="K326" s="135" t="s">
        <v>1</v>
      </c>
      <c r="L326" s="32"/>
      <c r="M326" s="140" t="s">
        <v>1</v>
      </c>
      <c r="N326" s="141" t="s">
        <v>41</v>
      </c>
      <c r="P326" s="142">
        <f>O326*H326</f>
        <v>0</v>
      </c>
      <c r="Q326" s="142">
        <v>0</v>
      </c>
      <c r="R326" s="142">
        <f>Q326*H326</f>
        <v>0</v>
      </c>
      <c r="S326" s="142">
        <v>0</v>
      </c>
      <c r="T326" s="143">
        <f>S326*H326</f>
        <v>0</v>
      </c>
      <c r="AR326" s="144" t="s">
        <v>217</v>
      </c>
      <c r="AT326" s="144" t="s">
        <v>212</v>
      </c>
      <c r="AU326" s="144" t="s">
        <v>86</v>
      </c>
      <c r="AY326" s="17" t="s">
        <v>210</v>
      </c>
      <c r="BE326" s="145">
        <f>IF(N326="základní",J326,0)</f>
        <v>0</v>
      </c>
      <c r="BF326" s="145">
        <f>IF(N326="snížená",J326,0)</f>
        <v>0</v>
      </c>
      <c r="BG326" s="145">
        <f>IF(N326="zákl. přenesená",J326,0)</f>
        <v>0</v>
      </c>
      <c r="BH326" s="145">
        <f>IF(N326="sníž. přenesená",J326,0)</f>
        <v>0</v>
      </c>
      <c r="BI326" s="145">
        <f>IF(N326="nulová",J326,0)</f>
        <v>0</v>
      </c>
      <c r="BJ326" s="17" t="s">
        <v>84</v>
      </c>
      <c r="BK326" s="145">
        <f>ROUND(I326*H326,2)</f>
        <v>0</v>
      </c>
      <c r="BL326" s="17" t="s">
        <v>217</v>
      </c>
      <c r="BM326" s="144" t="s">
        <v>3152</v>
      </c>
    </row>
    <row r="327" spans="2:65" s="13" customFormat="1">
      <c r="B327" s="156"/>
      <c r="D327" s="146" t="s">
        <v>221</v>
      </c>
      <c r="E327" s="157" t="s">
        <v>1</v>
      </c>
      <c r="F327" s="158" t="s">
        <v>1395</v>
      </c>
      <c r="H327" s="159">
        <v>20.271999999999998</v>
      </c>
      <c r="I327" s="160"/>
      <c r="L327" s="156"/>
      <c r="M327" s="161"/>
      <c r="T327" s="162"/>
      <c r="AT327" s="157" t="s">
        <v>221</v>
      </c>
      <c r="AU327" s="157" t="s">
        <v>86</v>
      </c>
      <c r="AV327" s="13" t="s">
        <v>86</v>
      </c>
      <c r="AW327" s="13" t="s">
        <v>32</v>
      </c>
      <c r="AX327" s="13" t="s">
        <v>84</v>
      </c>
      <c r="AY327" s="157" t="s">
        <v>210</v>
      </c>
    </row>
    <row r="328" spans="2:65" s="1" customFormat="1" ht="16.5" customHeight="1">
      <c r="B328" s="32"/>
      <c r="C328" s="170" t="s">
        <v>387</v>
      </c>
      <c r="D328" s="170" t="s">
        <v>327</v>
      </c>
      <c r="E328" s="171" t="s">
        <v>1658</v>
      </c>
      <c r="F328" s="172" t="s">
        <v>1659</v>
      </c>
      <c r="G328" s="173" t="s">
        <v>372</v>
      </c>
      <c r="H328" s="174">
        <v>0.50700000000000001</v>
      </c>
      <c r="I328" s="175"/>
      <c r="J328" s="176">
        <f>ROUND(I328*H328,2)</f>
        <v>0</v>
      </c>
      <c r="K328" s="172" t="s">
        <v>1</v>
      </c>
      <c r="L328" s="177"/>
      <c r="M328" s="178" t="s">
        <v>1</v>
      </c>
      <c r="N328" s="179" t="s">
        <v>41</v>
      </c>
      <c r="P328" s="142">
        <f>O328*H328</f>
        <v>0</v>
      </c>
      <c r="Q328" s="142">
        <v>1E-3</v>
      </c>
      <c r="R328" s="142">
        <f>Q328*H328</f>
        <v>5.0699999999999996E-4</v>
      </c>
      <c r="S328" s="142">
        <v>0</v>
      </c>
      <c r="T328" s="143">
        <f>S328*H328</f>
        <v>0</v>
      </c>
      <c r="AR328" s="144" t="s">
        <v>263</v>
      </c>
      <c r="AT328" s="144" t="s">
        <v>327</v>
      </c>
      <c r="AU328" s="144" t="s">
        <v>86</v>
      </c>
      <c r="AY328" s="17" t="s">
        <v>210</v>
      </c>
      <c r="BE328" s="145">
        <f>IF(N328="základní",J328,0)</f>
        <v>0</v>
      </c>
      <c r="BF328" s="145">
        <f>IF(N328="snížená",J328,0)</f>
        <v>0</v>
      </c>
      <c r="BG328" s="145">
        <f>IF(N328="zákl. přenesená",J328,0)</f>
        <v>0</v>
      </c>
      <c r="BH328" s="145">
        <f>IF(N328="sníž. přenesená",J328,0)</f>
        <v>0</v>
      </c>
      <c r="BI328" s="145">
        <f>IF(N328="nulová",J328,0)</f>
        <v>0</v>
      </c>
      <c r="BJ328" s="17" t="s">
        <v>84</v>
      </c>
      <c r="BK328" s="145">
        <f>ROUND(I328*H328,2)</f>
        <v>0</v>
      </c>
      <c r="BL328" s="17" t="s">
        <v>217</v>
      </c>
      <c r="BM328" s="144" t="s">
        <v>3153</v>
      </c>
    </row>
    <row r="329" spans="2:65" s="13" customFormat="1">
      <c r="B329" s="156"/>
      <c r="D329" s="146" t="s">
        <v>221</v>
      </c>
      <c r="E329" s="157" t="s">
        <v>1</v>
      </c>
      <c r="F329" s="158" t="s">
        <v>1661</v>
      </c>
      <c r="H329" s="159">
        <v>0.50700000000000001</v>
      </c>
      <c r="I329" s="160"/>
      <c r="L329" s="156"/>
      <c r="M329" s="161"/>
      <c r="T329" s="162"/>
      <c r="AT329" s="157" t="s">
        <v>221</v>
      </c>
      <c r="AU329" s="157" t="s">
        <v>86</v>
      </c>
      <c r="AV329" s="13" t="s">
        <v>86</v>
      </c>
      <c r="AW329" s="13" t="s">
        <v>32</v>
      </c>
      <c r="AX329" s="13" t="s">
        <v>84</v>
      </c>
      <c r="AY329" s="157" t="s">
        <v>210</v>
      </c>
    </row>
    <row r="330" spans="2:65" s="11" customFormat="1" ht="22.9" customHeight="1">
      <c r="B330" s="121"/>
      <c r="D330" s="122" t="s">
        <v>75</v>
      </c>
      <c r="E330" s="131" t="s">
        <v>86</v>
      </c>
      <c r="F330" s="131" t="s">
        <v>375</v>
      </c>
      <c r="I330" s="124"/>
      <c r="J330" s="132">
        <f>BK330</f>
        <v>0</v>
      </c>
      <c r="L330" s="121"/>
      <c r="M330" s="126"/>
      <c r="P330" s="127">
        <f>P331</f>
        <v>0</v>
      </c>
      <c r="R330" s="127">
        <f>R331</f>
        <v>165.3596</v>
      </c>
      <c r="T330" s="128">
        <f>T331</f>
        <v>0</v>
      </c>
      <c r="AR330" s="122" t="s">
        <v>84</v>
      </c>
      <c r="AT330" s="129" t="s">
        <v>75</v>
      </c>
      <c r="AU330" s="129" t="s">
        <v>84</v>
      </c>
      <c r="AY330" s="122" t="s">
        <v>210</v>
      </c>
      <c r="BK330" s="130">
        <f>BK331</f>
        <v>0</v>
      </c>
    </row>
    <row r="331" spans="2:65" s="1" customFormat="1" ht="62.65" customHeight="1">
      <c r="B331" s="32"/>
      <c r="C331" s="133" t="s">
        <v>393</v>
      </c>
      <c r="D331" s="133" t="s">
        <v>212</v>
      </c>
      <c r="E331" s="134" t="s">
        <v>1662</v>
      </c>
      <c r="F331" s="135" t="s">
        <v>1663</v>
      </c>
      <c r="G331" s="136" t="s">
        <v>240</v>
      </c>
      <c r="H331" s="137">
        <v>809</v>
      </c>
      <c r="I331" s="138"/>
      <c r="J331" s="139">
        <f>ROUND(I331*H331,2)</f>
        <v>0</v>
      </c>
      <c r="K331" s="135" t="s">
        <v>1</v>
      </c>
      <c r="L331" s="32"/>
      <c r="M331" s="140" t="s">
        <v>1</v>
      </c>
      <c r="N331" s="141" t="s">
        <v>41</v>
      </c>
      <c r="P331" s="142">
        <f>O331*H331</f>
        <v>0</v>
      </c>
      <c r="Q331" s="142">
        <v>0.2044</v>
      </c>
      <c r="R331" s="142">
        <f>Q331*H331</f>
        <v>165.3596</v>
      </c>
      <c r="S331" s="142">
        <v>0</v>
      </c>
      <c r="T331" s="143">
        <f>S331*H331</f>
        <v>0</v>
      </c>
      <c r="AR331" s="144" t="s">
        <v>217</v>
      </c>
      <c r="AT331" s="144" t="s">
        <v>212</v>
      </c>
      <c r="AU331" s="144" t="s">
        <v>86</v>
      </c>
      <c r="AY331" s="17" t="s">
        <v>210</v>
      </c>
      <c r="BE331" s="145">
        <f>IF(N331="základní",J331,0)</f>
        <v>0</v>
      </c>
      <c r="BF331" s="145">
        <f>IF(N331="snížená",J331,0)</f>
        <v>0</v>
      </c>
      <c r="BG331" s="145">
        <f>IF(N331="zákl. přenesená",J331,0)</f>
        <v>0</v>
      </c>
      <c r="BH331" s="145">
        <f>IF(N331="sníž. přenesená",J331,0)</f>
        <v>0</v>
      </c>
      <c r="BI331" s="145">
        <f>IF(N331="nulová",J331,0)</f>
        <v>0</v>
      </c>
      <c r="BJ331" s="17" t="s">
        <v>84</v>
      </c>
      <c r="BK331" s="145">
        <f>ROUND(I331*H331,2)</f>
        <v>0</v>
      </c>
      <c r="BL331" s="17" t="s">
        <v>217</v>
      </c>
      <c r="BM331" s="144" t="s">
        <v>3154</v>
      </c>
    </row>
    <row r="332" spans="2:65" s="11" customFormat="1" ht="22.9" customHeight="1">
      <c r="B332" s="121"/>
      <c r="D332" s="122" t="s">
        <v>75</v>
      </c>
      <c r="E332" s="131" t="s">
        <v>231</v>
      </c>
      <c r="F332" s="131" t="s">
        <v>886</v>
      </c>
      <c r="I332" s="124"/>
      <c r="J332" s="132">
        <f>BK332</f>
        <v>0</v>
      </c>
      <c r="L332" s="121"/>
      <c r="M332" s="126"/>
      <c r="P332" s="127">
        <f>P333</f>
        <v>0</v>
      </c>
      <c r="R332" s="127">
        <f>R333</f>
        <v>0</v>
      </c>
      <c r="T332" s="128">
        <f>T333</f>
        <v>0</v>
      </c>
      <c r="AR332" s="122" t="s">
        <v>84</v>
      </c>
      <c r="AT332" s="129" t="s">
        <v>75</v>
      </c>
      <c r="AU332" s="129" t="s">
        <v>84</v>
      </c>
      <c r="AY332" s="122" t="s">
        <v>210</v>
      </c>
      <c r="BK332" s="130">
        <f>BK333</f>
        <v>0</v>
      </c>
    </row>
    <row r="333" spans="2:65" s="1" customFormat="1" ht="24.25" customHeight="1">
      <c r="B333" s="32"/>
      <c r="C333" s="133" t="s">
        <v>400</v>
      </c>
      <c r="D333" s="133" t="s">
        <v>212</v>
      </c>
      <c r="E333" s="134" t="s">
        <v>1668</v>
      </c>
      <c r="F333" s="135" t="s">
        <v>1669</v>
      </c>
      <c r="G333" s="136" t="s">
        <v>240</v>
      </c>
      <c r="H333" s="137">
        <v>809</v>
      </c>
      <c r="I333" s="138"/>
      <c r="J333" s="139">
        <f>ROUND(I333*H333,2)</f>
        <v>0</v>
      </c>
      <c r="K333" s="135" t="s">
        <v>1</v>
      </c>
      <c r="L333" s="32"/>
      <c r="M333" s="140" t="s">
        <v>1</v>
      </c>
      <c r="N333" s="141" t="s">
        <v>41</v>
      </c>
      <c r="P333" s="142">
        <f>O333*H333</f>
        <v>0</v>
      </c>
      <c r="Q333" s="142">
        <v>0</v>
      </c>
      <c r="R333" s="142">
        <f>Q333*H333</f>
        <v>0</v>
      </c>
      <c r="S333" s="142">
        <v>0</v>
      </c>
      <c r="T333" s="143">
        <f>S333*H333</f>
        <v>0</v>
      </c>
      <c r="AR333" s="144" t="s">
        <v>217</v>
      </c>
      <c r="AT333" s="144" t="s">
        <v>212</v>
      </c>
      <c r="AU333" s="144" t="s">
        <v>86</v>
      </c>
      <c r="AY333" s="17" t="s">
        <v>210</v>
      </c>
      <c r="BE333" s="145">
        <f>IF(N333="základní",J333,0)</f>
        <v>0</v>
      </c>
      <c r="BF333" s="145">
        <f>IF(N333="snížená",J333,0)</f>
        <v>0</v>
      </c>
      <c r="BG333" s="145">
        <f>IF(N333="zákl. přenesená",J333,0)</f>
        <v>0</v>
      </c>
      <c r="BH333" s="145">
        <f>IF(N333="sníž. přenesená",J333,0)</f>
        <v>0</v>
      </c>
      <c r="BI333" s="145">
        <f>IF(N333="nulová",J333,0)</f>
        <v>0</v>
      </c>
      <c r="BJ333" s="17" t="s">
        <v>84</v>
      </c>
      <c r="BK333" s="145">
        <f>ROUND(I333*H333,2)</f>
        <v>0</v>
      </c>
      <c r="BL333" s="17" t="s">
        <v>217</v>
      </c>
      <c r="BM333" s="144" t="s">
        <v>3155</v>
      </c>
    </row>
    <row r="334" spans="2:65" s="11" customFormat="1" ht="22.9" customHeight="1">
      <c r="B334" s="121"/>
      <c r="D334" s="122" t="s">
        <v>75</v>
      </c>
      <c r="E334" s="131" t="s">
        <v>217</v>
      </c>
      <c r="F334" s="131" t="s">
        <v>392</v>
      </c>
      <c r="I334" s="124"/>
      <c r="J334" s="132">
        <f>BK334</f>
        <v>0</v>
      </c>
      <c r="L334" s="121"/>
      <c r="M334" s="126"/>
      <c r="P334" s="127">
        <f>SUM(P335:P352)</f>
        <v>0</v>
      </c>
      <c r="R334" s="127">
        <f>SUM(R335:R352)</f>
        <v>7.2615800000000004</v>
      </c>
      <c r="T334" s="128">
        <f>SUM(T335:T352)</f>
        <v>0</v>
      </c>
      <c r="AR334" s="122" t="s">
        <v>84</v>
      </c>
      <c r="AT334" s="129" t="s">
        <v>75</v>
      </c>
      <c r="AU334" s="129" t="s">
        <v>84</v>
      </c>
      <c r="AY334" s="122" t="s">
        <v>210</v>
      </c>
      <c r="BK334" s="130">
        <f>SUM(BK335:BK352)</f>
        <v>0</v>
      </c>
    </row>
    <row r="335" spans="2:65" s="1" customFormat="1" ht="33" customHeight="1">
      <c r="B335" s="32"/>
      <c r="C335" s="133" t="s">
        <v>275</v>
      </c>
      <c r="D335" s="133" t="s">
        <v>212</v>
      </c>
      <c r="E335" s="134" t="s">
        <v>394</v>
      </c>
      <c r="F335" s="135" t="s">
        <v>1671</v>
      </c>
      <c r="G335" s="136" t="s">
        <v>155</v>
      </c>
      <c r="H335" s="137">
        <v>94.5</v>
      </c>
      <c r="I335" s="138"/>
      <c r="J335" s="139">
        <f>ROUND(I335*H335,2)</f>
        <v>0</v>
      </c>
      <c r="K335" s="135" t="s">
        <v>1</v>
      </c>
      <c r="L335" s="32"/>
      <c r="M335" s="140" t="s">
        <v>1</v>
      </c>
      <c r="N335" s="141" t="s">
        <v>41</v>
      </c>
      <c r="P335" s="142">
        <f>O335*H335</f>
        <v>0</v>
      </c>
      <c r="Q335" s="142">
        <v>0</v>
      </c>
      <c r="R335" s="142">
        <f>Q335*H335</f>
        <v>0</v>
      </c>
      <c r="S335" s="142">
        <v>0</v>
      </c>
      <c r="T335" s="143">
        <f>S335*H335</f>
        <v>0</v>
      </c>
      <c r="AR335" s="144" t="s">
        <v>217</v>
      </c>
      <c r="AT335" s="144" t="s">
        <v>212</v>
      </c>
      <c r="AU335" s="144" t="s">
        <v>86</v>
      </c>
      <c r="AY335" s="17" t="s">
        <v>210</v>
      </c>
      <c r="BE335" s="145">
        <f>IF(N335="základní",J335,0)</f>
        <v>0</v>
      </c>
      <c r="BF335" s="145">
        <f>IF(N335="snížená",J335,0)</f>
        <v>0</v>
      </c>
      <c r="BG335" s="145">
        <f>IF(N335="zákl. přenesená",J335,0)</f>
        <v>0</v>
      </c>
      <c r="BH335" s="145">
        <f>IF(N335="sníž. přenesená",J335,0)</f>
        <v>0</v>
      </c>
      <c r="BI335" s="145">
        <f>IF(N335="nulová",J335,0)</f>
        <v>0</v>
      </c>
      <c r="BJ335" s="17" t="s">
        <v>84</v>
      </c>
      <c r="BK335" s="145">
        <f>ROUND(I335*H335,2)</f>
        <v>0</v>
      </c>
      <c r="BL335" s="17" t="s">
        <v>217</v>
      </c>
      <c r="BM335" s="144" t="s">
        <v>3156</v>
      </c>
    </row>
    <row r="336" spans="2:65" s="13" customFormat="1">
      <c r="B336" s="156"/>
      <c r="D336" s="146" t="s">
        <v>221</v>
      </c>
      <c r="E336" s="157" t="s">
        <v>1</v>
      </c>
      <c r="F336" s="158" t="s">
        <v>3157</v>
      </c>
      <c r="H336" s="159">
        <v>0.53200000000000003</v>
      </c>
      <c r="I336" s="160"/>
      <c r="L336" s="156"/>
      <c r="M336" s="161"/>
      <c r="T336" s="162"/>
      <c r="AT336" s="157" t="s">
        <v>221</v>
      </c>
      <c r="AU336" s="157" t="s">
        <v>86</v>
      </c>
      <c r="AV336" s="13" t="s">
        <v>86</v>
      </c>
      <c r="AW336" s="13" t="s">
        <v>32</v>
      </c>
      <c r="AX336" s="13" t="s">
        <v>76</v>
      </c>
      <c r="AY336" s="157" t="s">
        <v>210</v>
      </c>
    </row>
    <row r="337" spans="2:65" s="13" customFormat="1">
      <c r="B337" s="156"/>
      <c r="D337" s="146" t="s">
        <v>221</v>
      </c>
      <c r="E337" s="157" t="s">
        <v>1</v>
      </c>
      <c r="F337" s="158" t="s">
        <v>3158</v>
      </c>
      <c r="H337" s="159">
        <v>9.9</v>
      </c>
      <c r="I337" s="160"/>
      <c r="L337" s="156"/>
      <c r="M337" s="161"/>
      <c r="T337" s="162"/>
      <c r="AT337" s="157" t="s">
        <v>221</v>
      </c>
      <c r="AU337" s="157" t="s">
        <v>86</v>
      </c>
      <c r="AV337" s="13" t="s">
        <v>86</v>
      </c>
      <c r="AW337" s="13" t="s">
        <v>32</v>
      </c>
      <c r="AX337" s="13" t="s">
        <v>76</v>
      </c>
      <c r="AY337" s="157" t="s">
        <v>210</v>
      </c>
    </row>
    <row r="338" spans="2:65" s="13" customFormat="1">
      <c r="B338" s="156"/>
      <c r="D338" s="146" t="s">
        <v>221</v>
      </c>
      <c r="E338" s="157" t="s">
        <v>1</v>
      </c>
      <c r="F338" s="158" t="s">
        <v>3159</v>
      </c>
      <c r="H338" s="159">
        <v>28.42</v>
      </c>
      <c r="I338" s="160"/>
      <c r="L338" s="156"/>
      <c r="M338" s="161"/>
      <c r="T338" s="162"/>
      <c r="AT338" s="157" t="s">
        <v>221</v>
      </c>
      <c r="AU338" s="157" t="s">
        <v>86</v>
      </c>
      <c r="AV338" s="13" t="s">
        <v>86</v>
      </c>
      <c r="AW338" s="13" t="s">
        <v>32</v>
      </c>
      <c r="AX338" s="13" t="s">
        <v>76</v>
      </c>
      <c r="AY338" s="157" t="s">
        <v>210</v>
      </c>
    </row>
    <row r="339" spans="2:65" s="13" customFormat="1">
      <c r="B339" s="156"/>
      <c r="D339" s="146" t="s">
        <v>221</v>
      </c>
      <c r="E339" s="157" t="s">
        <v>1</v>
      </c>
      <c r="F339" s="158" t="s">
        <v>3160</v>
      </c>
      <c r="H339" s="159">
        <v>15.5</v>
      </c>
      <c r="I339" s="160"/>
      <c r="L339" s="156"/>
      <c r="M339" s="161"/>
      <c r="T339" s="162"/>
      <c r="AT339" s="157" t="s">
        <v>221</v>
      </c>
      <c r="AU339" s="157" t="s">
        <v>86</v>
      </c>
      <c r="AV339" s="13" t="s">
        <v>86</v>
      </c>
      <c r="AW339" s="13" t="s">
        <v>32</v>
      </c>
      <c r="AX339" s="13" t="s">
        <v>76</v>
      </c>
      <c r="AY339" s="157" t="s">
        <v>210</v>
      </c>
    </row>
    <row r="340" spans="2:65" s="13" customFormat="1">
      <c r="B340" s="156"/>
      <c r="D340" s="146" t="s">
        <v>221</v>
      </c>
      <c r="E340" s="157" t="s">
        <v>1</v>
      </c>
      <c r="F340" s="158" t="s">
        <v>3161</v>
      </c>
      <c r="H340" s="159">
        <v>7.77</v>
      </c>
      <c r="I340" s="160"/>
      <c r="L340" s="156"/>
      <c r="M340" s="161"/>
      <c r="T340" s="162"/>
      <c r="AT340" s="157" t="s">
        <v>221</v>
      </c>
      <c r="AU340" s="157" t="s">
        <v>86</v>
      </c>
      <c r="AV340" s="13" t="s">
        <v>86</v>
      </c>
      <c r="AW340" s="13" t="s">
        <v>32</v>
      </c>
      <c r="AX340" s="13" t="s">
        <v>76</v>
      </c>
      <c r="AY340" s="157" t="s">
        <v>210</v>
      </c>
    </row>
    <row r="341" spans="2:65" s="13" customFormat="1">
      <c r="B341" s="156"/>
      <c r="D341" s="146" t="s">
        <v>221</v>
      </c>
      <c r="E341" s="157" t="s">
        <v>1</v>
      </c>
      <c r="F341" s="158" t="s">
        <v>3162</v>
      </c>
      <c r="H341" s="159">
        <v>21.5</v>
      </c>
      <c r="I341" s="160"/>
      <c r="L341" s="156"/>
      <c r="M341" s="161"/>
      <c r="T341" s="162"/>
      <c r="AT341" s="157" t="s">
        <v>221</v>
      </c>
      <c r="AU341" s="157" t="s">
        <v>86</v>
      </c>
      <c r="AV341" s="13" t="s">
        <v>86</v>
      </c>
      <c r="AW341" s="13" t="s">
        <v>32</v>
      </c>
      <c r="AX341" s="13" t="s">
        <v>76</v>
      </c>
      <c r="AY341" s="157" t="s">
        <v>210</v>
      </c>
    </row>
    <row r="342" spans="2:65" s="13" customFormat="1">
      <c r="B342" s="156"/>
      <c r="D342" s="146" t="s">
        <v>221</v>
      </c>
      <c r="E342" s="157" t="s">
        <v>1</v>
      </c>
      <c r="F342" s="158" t="s">
        <v>3163</v>
      </c>
      <c r="H342" s="159">
        <v>0.84</v>
      </c>
      <c r="I342" s="160"/>
      <c r="L342" s="156"/>
      <c r="M342" s="161"/>
      <c r="T342" s="162"/>
      <c r="AT342" s="157" t="s">
        <v>221</v>
      </c>
      <c r="AU342" s="157" t="s">
        <v>86</v>
      </c>
      <c r="AV342" s="13" t="s">
        <v>86</v>
      </c>
      <c r="AW342" s="13" t="s">
        <v>32</v>
      </c>
      <c r="AX342" s="13" t="s">
        <v>76</v>
      </c>
      <c r="AY342" s="157" t="s">
        <v>210</v>
      </c>
    </row>
    <row r="343" spans="2:65" s="13" customFormat="1">
      <c r="B343" s="156"/>
      <c r="D343" s="146" t="s">
        <v>221</v>
      </c>
      <c r="E343" s="157" t="s">
        <v>1</v>
      </c>
      <c r="F343" s="158" t="s">
        <v>3164</v>
      </c>
      <c r="H343" s="159">
        <v>1.61</v>
      </c>
      <c r="I343" s="160"/>
      <c r="L343" s="156"/>
      <c r="M343" s="161"/>
      <c r="T343" s="162"/>
      <c r="AT343" s="157" t="s">
        <v>221</v>
      </c>
      <c r="AU343" s="157" t="s">
        <v>86</v>
      </c>
      <c r="AV343" s="13" t="s">
        <v>86</v>
      </c>
      <c r="AW343" s="13" t="s">
        <v>32</v>
      </c>
      <c r="AX343" s="13" t="s">
        <v>76</v>
      </c>
      <c r="AY343" s="157" t="s">
        <v>210</v>
      </c>
    </row>
    <row r="344" spans="2:65" s="13" customFormat="1">
      <c r="B344" s="156"/>
      <c r="D344" s="146" t="s">
        <v>221</v>
      </c>
      <c r="E344" s="157" t="s">
        <v>1</v>
      </c>
      <c r="F344" s="158" t="s">
        <v>3165</v>
      </c>
      <c r="H344" s="159">
        <v>2.016</v>
      </c>
      <c r="I344" s="160"/>
      <c r="L344" s="156"/>
      <c r="M344" s="161"/>
      <c r="T344" s="162"/>
      <c r="AT344" s="157" t="s">
        <v>221</v>
      </c>
      <c r="AU344" s="157" t="s">
        <v>86</v>
      </c>
      <c r="AV344" s="13" t="s">
        <v>86</v>
      </c>
      <c r="AW344" s="13" t="s">
        <v>32</v>
      </c>
      <c r="AX344" s="13" t="s">
        <v>76</v>
      </c>
      <c r="AY344" s="157" t="s">
        <v>210</v>
      </c>
    </row>
    <row r="345" spans="2:65" s="13" customFormat="1">
      <c r="B345" s="156"/>
      <c r="D345" s="146" t="s">
        <v>221</v>
      </c>
      <c r="E345" s="157" t="s">
        <v>1</v>
      </c>
      <c r="F345" s="158" t="s">
        <v>3166</v>
      </c>
      <c r="H345" s="159">
        <v>5.5720000000000001</v>
      </c>
      <c r="I345" s="160"/>
      <c r="L345" s="156"/>
      <c r="M345" s="161"/>
      <c r="T345" s="162"/>
      <c r="AT345" s="157" t="s">
        <v>221</v>
      </c>
      <c r="AU345" s="157" t="s">
        <v>86</v>
      </c>
      <c r="AV345" s="13" t="s">
        <v>86</v>
      </c>
      <c r="AW345" s="13" t="s">
        <v>32</v>
      </c>
      <c r="AX345" s="13" t="s">
        <v>76</v>
      </c>
      <c r="AY345" s="157" t="s">
        <v>210</v>
      </c>
    </row>
    <row r="346" spans="2:65" s="13" customFormat="1">
      <c r="B346" s="156"/>
      <c r="D346" s="146" t="s">
        <v>221</v>
      </c>
      <c r="E346" s="157" t="s">
        <v>1</v>
      </c>
      <c r="F346" s="158" t="s">
        <v>3167</v>
      </c>
      <c r="H346" s="159">
        <v>0.84</v>
      </c>
      <c r="I346" s="160"/>
      <c r="L346" s="156"/>
      <c r="M346" s="161"/>
      <c r="T346" s="162"/>
      <c r="AT346" s="157" t="s">
        <v>221</v>
      </c>
      <c r="AU346" s="157" t="s">
        <v>86</v>
      </c>
      <c r="AV346" s="13" t="s">
        <v>86</v>
      </c>
      <c r="AW346" s="13" t="s">
        <v>32</v>
      </c>
      <c r="AX346" s="13" t="s">
        <v>76</v>
      </c>
      <c r="AY346" s="157" t="s">
        <v>210</v>
      </c>
    </row>
    <row r="347" spans="2:65" s="14" customFormat="1">
      <c r="B347" s="163"/>
      <c r="D347" s="146" t="s">
        <v>221</v>
      </c>
      <c r="E347" s="164" t="s">
        <v>164</v>
      </c>
      <c r="F347" s="165" t="s">
        <v>224</v>
      </c>
      <c r="H347" s="166">
        <v>94.5</v>
      </c>
      <c r="I347" s="167"/>
      <c r="L347" s="163"/>
      <c r="M347" s="168"/>
      <c r="T347" s="169"/>
      <c r="AT347" s="164" t="s">
        <v>221</v>
      </c>
      <c r="AU347" s="164" t="s">
        <v>86</v>
      </c>
      <c r="AV347" s="14" t="s">
        <v>217</v>
      </c>
      <c r="AW347" s="14" t="s">
        <v>32</v>
      </c>
      <c r="AX347" s="14" t="s">
        <v>84</v>
      </c>
      <c r="AY347" s="164" t="s">
        <v>210</v>
      </c>
    </row>
    <row r="348" spans="2:65" s="1" customFormat="1" ht="24.25" customHeight="1">
      <c r="B348" s="32"/>
      <c r="C348" s="133" t="s">
        <v>408</v>
      </c>
      <c r="D348" s="133" t="s">
        <v>212</v>
      </c>
      <c r="E348" s="134" t="s">
        <v>1684</v>
      </c>
      <c r="F348" s="135" t="s">
        <v>1685</v>
      </c>
      <c r="G348" s="136" t="s">
        <v>266</v>
      </c>
      <c r="H348" s="137">
        <v>49</v>
      </c>
      <c r="I348" s="138"/>
      <c r="J348" s="139">
        <f>ROUND(I348*H348,2)</f>
        <v>0</v>
      </c>
      <c r="K348" s="135" t="s">
        <v>1</v>
      </c>
      <c r="L348" s="32"/>
      <c r="M348" s="140" t="s">
        <v>1</v>
      </c>
      <c r="N348" s="141" t="s">
        <v>41</v>
      </c>
      <c r="P348" s="142">
        <f>O348*H348</f>
        <v>0</v>
      </c>
      <c r="Q348" s="142">
        <v>8.7419999999999998E-2</v>
      </c>
      <c r="R348" s="142">
        <f>Q348*H348</f>
        <v>4.2835799999999997</v>
      </c>
      <c r="S348" s="142">
        <v>0</v>
      </c>
      <c r="T348" s="143">
        <f>S348*H348</f>
        <v>0</v>
      </c>
      <c r="AR348" s="144" t="s">
        <v>217</v>
      </c>
      <c r="AT348" s="144" t="s">
        <v>212</v>
      </c>
      <c r="AU348" s="144" t="s">
        <v>86</v>
      </c>
      <c r="AY348" s="17" t="s">
        <v>210</v>
      </c>
      <c r="BE348" s="145">
        <f>IF(N348="základní",J348,0)</f>
        <v>0</v>
      </c>
      <c r="BF348" s="145">
        <f>IF(N348="snížená",J348,0)</f>
        <v>0</v>
      </c>
      <c r="BG348" s="145">
        <f>IF(N348="zákl. přenesená",J348,0)</f>
        <v>0</v>
      </c>
      <c r="BH348" s="145">
        <f>IF(N348="sníž. přenesená",J348,0)</f>
        <v>0</v>
      </c>
      <c r="BI348" s="145">
        <f>IF(N348="nulová",J348,0)</f>
        <v>0</v>
      </c>
      <c r="BJ348" s="17" t="s">
        <v>84</v>
      </c>
      <c r="BK348" s="145">
        <f>ROUND(I348*H348,2)</f>
        <v>0</v>
      </c>
      <c r="BL348" s="17" t="s">
        <v>217</v>
      </c>
      <c r="BM348" s="144" t="s">
        <v>3168</v>
      </c>
    </row>
    <row r="349" spans="2:65" s="1" customFormat="1" ht="24.25" customHeight="1">
      <c r="B349" s="32"/>
      <c r="C349" s="170" t="s">
        <v>413</v>
      </c>
      <c r="D349" s="170" t="s">
        <v>327</v>
      </c>
      <c r="E349" s="171" t="s">
        <v>1690</v>
      </c>
      <c r="F349" s="172" t="s">
        <v>1691</v>
      </c>
      <c r="G349" s="173" t="s">
        <v>266</v>
      </c>
      <c r="H349" s="174">
        <v>11</v>
      </c>
      <c r="I349" s="175"/>
      <c r="J349" s="176">
        <f>ROUND(I349*H349,2)</f>
        <v>0</v>
      </c>
      <c r="K349" s="172" t="s">
        <v>1</v>
      </c>
      <c r="L349" s="177"/>
      <c r="M349" s="178" t="s">
        <v>1</v>
      </c>
      <c r="N349" s="179" t="s">
        <v>41</v>
      </c>
      <c r="P349" s="142">
        <f>O349*H349</f>
        <v>0</v>
      </c>
      <c r="Q349" s="142">
        <v>0.04</v>
      </c>
      <c r="R349" s="142">
        <f>Q349*H349</f>
        <v>0.44</v>
      </c>
      <c r="S349" s="142">
        <v>0</v>
      </c>
      <c r="T349" s="143">
        <f>S349*H349</f>
        <v>0</v>
      </c>
      <c r="AR349" s="144" t="s">
        <v>263</v>
      </c>
      <c r="AT349" s="144" t="s">
        <v>327</v>
      </c>
      <c r="AU349" s="144" t="s">
        <v>86</v>
      </c>
      <c r="AY349" s="17" t="s">
        <v>210</v>
      </c>
      <c r="BE349" s="145">
        <f>IF(N349="základní",J349,0)</f>
        <v>0</v>
      </c>
      <c r="BF349" s="145">
        <f>IF(N349="snížená",J349,0)</f>
        <v>0</v>
      </c>
      <c r="BG349" s="145">
        <f>IF(N349="zákl. přenesená",J349,0)</f>
        <v>0</v>
      </c>
      <c r="BH349" s="145">
        <f>IF(N349="sníž. přenesená",J349,0)</f>
        <v>0</v>
      </c>
      <c r="BI349" s="145">
        <f>IF(N349="nulová",J349,0)</f>
        <v>0</v>
      </c>
      <c r="BJ349" s="17" t="s">
        <v>84</v>
      </c>
      <c r="BK349" s="145">
        <f>ROUND(I349*H349,2)</f>
        <v>0</v>
      </c>
      <c r="BL349" s="17" t="s">
        <v>217</v>
      </c>
      <c r="BM349" s="144" t="s">
        <v>3169</v>
      </c>
    </row>
    <row r="350" spans="2:65" s="1" customFormat="1" ht="24.25" customHeight="1">
      <c r="B350" s="32"/>
      <c r="C350" s="170" t="s">
        <v>417</v>
      </c>
      <c r="D350" s="170" t="s">
        <v>327</v>
      </c>
      <c r="E350" s="171" t="s">
        <v>1693</v>
      </c>
      <c r="F350" s="172" t="s">
        <v>1694</v>
      </c>
      <c r="G350" s="173" t="s">
        <v>266</v>
      </c>
      <c r="H350" s="174">
        <v>5</v>
      </c>
      <c r="I350" s="175"/>
      <c r="J350" s="176">
        <f>ROUND(I350*H350,2)</f>
        <v>0</v>
      </c>
      <c r="K350" s="172" t="s">
        <v>1</v>
      </c>
      <c r="L350" s="177"/>
      <c r="M350" s="178" t="s">
        <v>1</v>
      </c>
      <c r="N350" s="179" t="s">
        <v>41</v>
      </c>
      <c r="P350" s="142">
        <f>O350*H350</f>
        <v>0</v>
      </c>
      <c r="Q350" s="142">
        <v>5.0999999999999997E-2</v>
      </c>
      <c r="R350" s="142">
        <f>Q350*H350</f>
        <v>0.255</v>
      </c>
      <c r="S350" s="142">
        <v>0</v>
      </c>
      <c r="T350" s="143">
        <f>S350*H350</f>
        <v>0</v>
      </c>
      <c r="AR350" s="144" t="s">
        <v>263</v>
      </c>
      <c r="AT350" s="144" t="s">
        <v>327</v>
      </c>
      <c r="AU350" s="144" t="s">
        <v>86</v>
      </c>
      <c r="AY350" s="17" t="s">
        <v>210</v>
      </c>
      <c r="BE350" s="145">
        <f>IF(N350="základní",J350,0)</f>
        <v>0</v>
      </c>
      <c r="BF350" s="145">
        <f>IF(N350="snížená",J350,0)</f>
        <v>0</v>
      </c>
      <c r="BG350" s="145">
        <f>IF(N350="zákl. přenesená",J350,0)</f>
        <v>0</v>
      </c>
      <c r="BH350" s="145">
        <f>IF(N350="sníž. přenesená",J350,0)</f>
        <v>0</v>
      </c>
      <c r="BI350" s="145">
        <f>IF(N350="nulová",J350,0)</f>
        <v>0</v>
      </c>
      <c r="BJ350" s="17" t="s">
        <v>84</v>
      </c>
      <c r="BK350" s="145">
        <f>ROUND(I350*H350,2)</f>
        <v>0</v>
      </c>
      <c r="BL350" s="17" t="s">
        <v>217</v>
      </c>
      <c r="BM350" s="144" t="s">
        <v>3170</v>
      </c>
    </row>
    <row r="351" spans="2:65" s="1" customFormat="1" ht="24.25" customHeight="1">
      <c r="B351" s="32"/>
      <c r="C351" s="170" t="s">
        <v>425</v>
      </c>
      <c r="D351" s="170" t="s">
        <v>327</v>
      </c>
      <c r="E351" s="171" t="s">
        <v>1696</v>
      </c>
      <c r="F351" s="172" t="s">
        <v>1697</v>
      </c>
      <c r="G351" s="173" t="s">
        <v>266</v>
      </c>
      <c r="H351" s="174">
        <v>30</v>
      </c>
      <c r="I351" s="175"/>
      <c r="J351" s="176">
        <f>ROUND(I351*H351,2)</f>
        <v>0</v>
      </c>
      <c r="K351" s="172" t="s">
        <v>1</v>
      </c>
      <c r="L351" s="177"/>
      <c r="M351" s="178" t="s">
        <v>1</v>
      </c>
      <c r="N351" s="179" t="s">
        <v>41</v>
      </c>
      <c r="P351" s="142">
        <f>O351*H351</f>
        <v>0</v>
      </c>
      <c r="Q351" s="142">
        <v>6.8000000000000005E-2</v>
      </c>
      <c r="R351" s="142">
        <f>Q351*H351</f>
        <v>2.04</v>
      </c>
      <c r="S351" s="142">
        <v>0</v>
      </c>
      <c r="T351" s="143">
        <f>S351*H351</f>
        <v>0</v>
      </c>
      <c r="AR351" s="144" t="s">
        <v>263</v>
      </c>
      <c r="AT351" s="144" t="s">
        <v>327</v>
      </c>
      <c r="AU351" s="144" t="s">
        <v>86</v>
      </c>
      <c r="AY351" s="17" t="s">
        <v>210</v>
      </c>
      <c r="BE351" s="145">
        <f>IF(N351="základní",J351,0)</f>
        <v>0</v>
      </c>
      <c r="BF351" s="145">
        <f>IF(N351="snížená",J351,0)</f>
        <v>0</v>
      </c>
      <c r="BG351" s="145">
        <f>IF(N351="zákl. přenesená",J351,0)</f>
        <v>0</v>
      </c>
      <c r="BH351" s="145">
        <f>IF(N351="sníž. přenesená",J351,0)</f>
        <v>0</v>
      </c>
      <c r="BI351" s="145">
        <f>IF(N351="nulová",J351,0)</f>
        <v>0</v>
      </c>
      <c r="BJ351" s="17" t="s">
        <v>84</v>
      </c>
      <c r="BK351" s="145">
        <f>ROUND(I351*H351,2)</f>
        <v>0</v>
      </c>
      <c r="BL351" s="17" t="s">
        <v>217</v>
      </c>
      <c r="BM351" s="144" t="s">
        <v>3171</v>
      </c>
    </row>
    <row r="352" spans="2:65" s="1" customFormat="1" ht="24.25" customHeight="1">
      <c r="B352" s="32"/>
      <c r="C352" s="170" t="s">
        <v>429</v>
      </c>
      <c r="D352" s="170" t="s">
        <v>327</v>
      </c>
      <c r="E352" s="171" t="s">
        <v>1699</v>
      </c>
      <c r="F352" s="172" t="s">
        <v>1700</v>
      </c>
      <c r="G352" s="173" t="s">
        <v>266</v>
      </c>
      <c r="H352" s="174">
        <v>3</v>
      </c>
      <c r="I352" s="175"/>
      <c r="J352" s="176">
        <f>ROUND(I352*H352,2)</f>
        <v>0</v>
      </c>
      <c r="K352" s="172" t="s">
        <v>1</v>
      </c>
      <c r="L352" s="177"/>
      <c r="M352" s="178" t="s">
        <v>1</v>
      </c>
      <c r="N352" s="179" t="s">
        <v>41</v>
      </c>
      <c r="P352" s="142">
        <f>O352*H352</f>
        <v>0</v>
      </c>
      <c r="Q352" s="142">
        <v>8.1000000000000003E-2</v>
      </c>
      <c r="R352" s="142">
        <f>Q352*H352</f>
        <v>0.24299999999999999</v>
      </c>
      <c r="S352" s="142">
        <v>0</v>
      </c>
      <c r="T352" s="143">
        <f>S352*H352</f>
        <v>0</v>
      </c>
      <c r="AR352" s="144" t="s">
        <v>263</v>
      </c>
      <c r="AT352" s="144" t="s">
        <v>327</v>
      </c>
      <c r="AU352" s="144" t="s">
        <v>86</v>
      </c>
      <c r="AY352" s="17" t="s">
        <v>210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7" t="s">
        <v>84</v>
      </c>
      <c r="BK352" s="145">
        <f>ROUND(I352*H352,2)</f>
        <v>0</v>
      </c>
      <c r="BL352" s="17" t="s">
        <v>217</v>
      </c>
      <c r="BM352" s="144" t="s">
        <v>3172</v>
      </c>
    </row>
    <row r="353" spans="2:65" s="11" customFormat="1" ht="22.9" customHeight="1">
      <c r="B353" s="121"/>
      <c r="D353" s="122" t="s">
        <v>75</v>
      </c>
      <c r="E353" s="131" t="s">
        <v>245</v>
      </c>
      <c r="F353" s="131" t="s">
        <v>399</v>
      </c>
      <c r="I353" s="124"/>
      <c r="J353" s="132">
        <f>BK353</f>
        <v>0</v>
      </c>
      <c r="L353" s="121"/>
      <c r="M353" s="126"/>
      <c r="P353" s="127">
        <f>SUM(P354:P363)</f>
        <v>0</v>
      </c>
      <c r="R353" s="127">
        <f>SUM(R354:R363)</f>
        <v>2.8986336000000001</v>
      </c>
      <c r="T353" s="128">
        <f>SUM(T354:T363)</f>
        <v>0</v>
      </c>
      <c r="AR353" s="122" t="s">
        <v>84</v>
      </c>
      <c r="AT353" s="129" t="s">
        <v>75</v>
      </c>
      <c r="AU353" s="129" t="s">
        <v>84</v>
      </c>
      <c r="AY353" s="122" t="s">
        <v>210</v>
      </c>
      <c r="BK353" s="130">
        <f>SUM(BK354:BK363)</f>
        <v>0</v>
      </c>
    </row>
    <row r="354" spans="2:65" s="1" customFormat="1" ht="44.25" customHeight="1">
      <c r="B354" s="32"/>
      <c r="C354" s="133" t="s">
        <v>433</v>
      </c>
      <c r="D354" s="133" t="s">
        <v>212</v>
      </c>
      <c r="E354" s="134" t="s">
        <v>2229</v>
      </c>
      <c r="F354" s="135" t="s">
        <v>2230</v>
      </c>
      <c r="G354" s="136" t="s">
        <v>215</v>
      </c>
      <c r="H354" s="137">
        <v>18.760000000000002</v>
      </c>
      <c r="I354" s="138"/>
      <c r="J354" s="139">
        <f>ROUND(I354*H354,2)</f>
        <v>0</v>
      </c>
      <c r="K354" s="135" t="s">
        <v>1</v>
      </c>
      <c r="L354" s="32"/>
      <c r="M354" s="140" t="s">
        <v>1</v>
      </c>
      <c r="N354" s="141" t="s">
        <v>41</v>
      </c>
      <c r="P354" s="142">
        <f>O354*H354</f>
        <v>0</v>
      </c>
      <c r="Q354" s="142">
        <v>0</v>
      </c>
      <c r="R354" s="142">
        <f>Q354*H354</f>
        <v>0</v>
      </c>
      <c r="S354" s="142">
        <v>0</v>
      </c>
      <c r="T354" s="143">
        <f>S354*H354</f>
        <v>0</v>
      </c>
      <c r="AR354" s="144" t="s">
        <v>217</v>
      </c>
      <c r="AT354" s="144" t="s">
        <v>212</v>
      </c>
      <c r="AU354" s="144" t="s">
        <v>86</v>
      </c>
      <c r="AY354" s="17" t="s">
        <v>210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7" t="s">
        <v>84</v>
      </c>
      <c r="BK354" s="145">
        <f>ROUND(I354*H354,2)</f>
        <v>0</v>
      </c>
      <c r="BL354" s="17" t="s">
        <v>217</v>
      </c>
      <c r="BM354" s="144" t="s">
        <v>3173</v>
      </c>
    </row>
    <row r="355" spans="2:65" s="13" customFormat="1">
      <c r="B355" s="156"/>
      <c r="D355" s="146" t="s">
        <v>221</v>
      </c>
      <c r="E355" s="157" t="s">
        <v>1</v>
      </c>
      <c r="F355" s="158" t="s">
        <v>3174</v>
      </c>
      <c r="H355" s="159">
        <v>18.760000000000002</v>
      </c>
      <c r="I355" s="160"/>
      <c r="L355" s="156"/>
      <c r="M355" s="161"/>
      <c r="T355" s="162"/>
      <c r="AT355" s="157" t="s">
        <v>221</v>
      </c>
      <c r="AU355" s="157" t="s">
        <v>86</v>
      </c>
      <c r="AV355" s="13" t="s">
        <v>86</v>
      </c>
      <c r="AW355" s="13" t="s">
        <v>32</v>
      </c>
      <c r="AX355" s="13" t="s">
        <v>84</v>
      </c>
      <c r="AY355" s="157" t="s">
        <v>210</v>
      </c>
    </row>
    <row r="356" spans="2:65" s="1" customFormat="1" ht="33" customHeight="1">
      <c r="B356" s="32"/>
      <c r="C356" s="133" t="s">
        <v>438</v>
      </c>
      <c r="D356" s="133" t="s">
        <v>212</v>
      </c>
      <c r="E356" s="134" t="s">
        <v>2233</v>
      </c>
      <c r="F356" s="135" t="s">
        <v>2234</v>
      </c>
      <c r="G356" s="136" t="s">
        <v>215</v>
      </c>
      <c r="H356" s="137">
        <v>18.760000000000002</v>
      </c>
      <c r="I356" s="138"/>
      <c r="J356" s="139">
        <f>ROUND(I356*H356,2)</f>
        <v>0</v>
      </c>
      <c r="K356" s="135" t="s">
        <v>1</v>
      </c>
      <c r="L356" s="32"/>
      <c r="M356" s="140" t="s">
        <v>1</v>
      </c>
      <c r="N356" s="141" t="s">
        <v>41</v>
      </c>
      <c r="P356" s="142">
        <f>O356*H356</f>
        <v>0</v>
      </c>
      <c r="Q356" s="142">
        <v>0</v>
      </c>
      <c r="R356" s="142">
        <f>Q356*H356</f>
        <v>0</v>
      </c>
      <c r="S356" s="142">
        <v>0</v>
      </c>
      <c r="T356" s="143">
        <f>S356*H356</f>
        <v>0</v>
      </c>
      <c r="AR356" s="144" t="s">
        <v>217</v>
      </c>
      <c r="AT356" s="144" t="s">
        <v>212</v>
      </c>
      <c r="AU356" s="144" t="s">
        <v>86</v>
      </c>
      <c r="AY356" s="17" t="s">
        <v>210</v>
      </c>
      <c r="BE356" s="145">
        <f>IF(N356="základní",J356,0)</f>
        <v>0</v>
      </c>
      <c r="BF356" s="145">
        <f>IF(N356="snížená",J356,0)</f>
        <v>0</v>
      </c>
      <c r="BG356" s="145">
        <f>IF(N356="zákl. přenesená",J356,0)</f>
        <v>0</v>
      </c>
      <c r="BH356" s="145">
        <f>IF(N356="sníž. přenesená",J356,0)</f>
        <v>0</v>
      </c>
      <c r="BI356" s="145">
        <f>IF(N356="nulová",J356,0)</f>
        <v>0</v>
      </c>
      <c r="BJ356" s="17" t="s">
        <v>84</v>
      </c>
      <c r="BK356" s="145">
        <f>ROUND(I356*H356,2)</f>
        <v>0</v>
      </c>
      <c r="BL356" s="17" t="s">
        <v>217</v>
      </c>
      <c r="BM356" s="144" t="s">
        <v>3175</v>
      </c>
    </row>
    <row r="357" spans="2:65" s="13" customFormat="1">
      <c r="B357" s="156"/>
      <c r="D357" s="146" t="s">
        <v>221</v>
      </c>
      <c r="E357" s="157" t="s">
        <v>1</v>
      </c>
      <c r="F357" s="158" t="s">
        <v>3174</v>
      </c>
      <c r="H357" s="159">
        <v>18.760000000000002</v>
      </c>
      <c r="I357" s="160"/>
      <c r="L357" s="156"/>
      <c r="M357" s="161"/>
      <c r="T357" s="162"/>
      <c r="AT357" s="157" t="s">
        <v>221</v>
      </c>
      <c r="AU357" s="157" t="s">
        <v>86</v>
      </c>
      <c r="AV357" s="13" t="s">
        <v>86</v>
      </c>
      <c r="AW357" s="13" t="s">
        <v>32</v>
      </c>
      <c r="AX357" s="13" t="s">
        <v>84</v>
      </c>
      <c r="AY357" s="157" t="s">
        <v>210</v>
      </c>
    </row>
    <row r="358" spans="2:65" s="1" customFormat="1" ht="33" customHeight="1">
      <c r="B358" s="32"/>
      <c r="C358" s="133" t="s">
        <v>442</v>
      </c>
      <c r="D358" s="133" t="s">
        <v>212</v>
      </c>
      <c r="E358" s="134" t="s">
        <v>401</v>
      </c>
      <c r="F358" s="135" t="s">
        <v>1710</v>
      </c>
      <c r="G358" s="136" t="s">
        <v>215</v>
      </c>
      <c r="H358" s="137">
        <v>7.56</v>
      </c>
      <c r="I358" s="138"/>
      <c r="J358" s="139">
        <f>ROUND(I358*H358,2)</f>
        <v>0</v>
      </c>
      <c r="K358" s="135" t="s">
        <v>1</v>
      </c>
      <c r="L358" s="32"/>
      <c r="M358" s="140" t="s">
        <v>1</v>
      </c>
      <c r="N358" s="141" t="s">
        <v>41</v>
      </c>
      <c r="P358" s="142">
        <f>O358*H358</f>
        <v>0</v>
      </c>
      <c r="Q358" s="142">
        <v>0</v>
      </c>
      <c r="R358" s="142">
        <f>Q358*H358</f>
        <v>0</v>
      </c>
      <c r="S358" s="142">
        <v>0</v>
      </c>
      <c r="T358" s="143">
        <f>S358*H358</f>
        <v>0</v>
      </c>
      <c r="AR358" s="144" t="s">
        <v>217</v>
      </c>
      <c r="AT358" s="144" t="s">
        <v>212</v>
      </c>
      <c r="AU358" s="144" t="s">
        <v>86</v>
      </c>
      <c r="AY358" s="17" t="s">
        <v>210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7" t="s">
        <v>84</v>
      </c>
      <c r="BK358" s="145">
        <f>ROUND(I358*H358,2)</f>
        <v>0</v>
      </c>
      <c r="BL358" s="17" t="s">
        <v>217</v>
      </c>
      <c r="BM358" s="144" t="s">
        <v>3176</v>
      </c>
    </row>
    <row r="359" spans="2:65" s="13" customFormat="1">
      <c r="B359" s="156"/>
      <c r="D359" s="146" t="s">
        <v>221</v>
      </c>
      <c r="E359" s="157" t="s">
        <v>1</v>
      </c>
      <c r="F359" s="158" t="s">
        <v>1389</v>
      </c>
      <c r="H359" s="159">
        <v>7.56</v>
      </c>
      <c r="I359" s="160"/>
      <c r="L359" s="156"/>
      <c r="M359" s="161"/>
      <c r="T359" s="162"/>
      <c r="AT359" s="157" t="s">
        <v>221</v>
      </c>
      <c r="AU359" s="157" t="s">
        <v>86</v>
      </c>
      <c r="AV359" s="13" t="s">
        <v>86</v>
      </c>
      <c r="AW359" s="13" t="s">
        <v>32</v>
      </c>
      <c r="AX359" s="13" t="s">
        <v>84</v>
      </c>
      <c r="AY359" s="157" t="s">
        <v>210</v>
      </c>
    </row>
    <row r="360" spans="2:65" s="1" customFormat="1" ht="44.25" customHeight="1">
      <c r="B360" s="32"/>
      <c r="C360" s="133" t="s">
        <v>448</v>
      </c>
      <c r="D360" s="133" t="s">
        <v>212</v>
      </c>
      <c r="E360" s="134" t="s">
        <v>1712</v>
      </c>
      <c r="F360" s="135" t="s">
        <v>1713</v>
      </c>
      <c r="G360" s="136" t="s">
        <v>215</v>
      </c>
      <c r="H360" s="137">
        <v>10.26</v>
      </c>
      <c r="I360" s="138"/>
      <c r="J360" s="139">
        <f>ROUND(I360*H360,2)</f>
        <v>0</v>
      </c>
      <c r="K360" s="135" t="s">
        <v>1</v>
      </c>
      <c r="L360" s="32"/>
      <c r="M360" s="140" t="s">
        <v>1</v>
      </c>
      <c r="N360" s="141" t="s">
        <v>41</v>
      </c>
      <c r="P360" s="142">
        <f>O360*H360</f>
        <v>0</v>
      </c>
      <c r="Q360" s="142">
        <v>0.12966</v>
      </c>
      <c r="R360" s="142">
        <f>Q360*H360</f>
        <v>1.3303115999999999</v>
      </c>
      <c r="S360" s="142">
        <v>0</v>
      </c>
      <c r="T360" s="143">
        <f>S360*H360</f>
        <v>0</v>
      </c>
      <c r="AR360" s="144" t="s">
        <v>217</v>
      </c>
      <c r="AT360" s="144" t="s">
        <v>212</v>
      </c>
      <c r="AU360" s="144" t="s">
        <v>86</v>
      </c>
      <c r="AY360" s="17" t="s">
        <v>210</v>
      </c>
      <c r="BE360" s="145">
        <f>IF(N360="základní",J360,0)</f>
        <v>0</v>
      </c>
      <c r="BF360" s="145">
        <f>IF(N360="snížená",J360,0)</f>
        <v>0</v>
      </c>
      <c r="BG360" s="145">
        <f>IF(N360="zákl. přenesená",J360,0)</f>
        <v>0</v>
      </c>
      <c r="BH360" s="145">
        <f>IF(N360="sníž. přenesená",J360,0)</f>
        <v>0</v>
      </c>
      <c r="BI360" s="145">
        <f>IF(N360="nulová",J360,0)</f>
        <v>0</v>
      </c>
      <c r="BJ360" s="17" t="s">
        <v>84</v>
      </c>
      <c r="BK360" s="145">
        <f>ROUND(I360*H360,2)</f>
        <v>0</v>
      </c>
      <c r="BL360" s="17" t="s">
        <v>217</v>
      </c>
      <c r="BM360" s="144" t="s">
        <v>3177</v>
      </c>
    </row>
    <row r="361" spans="2:65" s="13" customFormat="1">
      <c r="B361" s="156"/>
      <c r="D361" s="146" t="s">
        <v>221</v>
      </c>
      <c r="E361" s="157" t="s">
        <v>1</v>
      </c>
      <c r="F361" s="158" t="s">
        <v>1392</v>
      </c>
      <c r="H361" s="159">
        <v>10.26</v>
      </c>
      <c r="I361" s="160"/>
      <c r="L361" s="156"/>
      <c r="M361" s="161"/>
      <c r="T361" s="162"/>
      <c r="AT361" s="157" t="s">
        <v>221</v>
      </c>
      <c r="AU361" s="157" t="s">
        <v>86</v>
      </c>
      <c r="AV361" s="13" t="s">
        <v>86</v>
      </c>
      <c r="AW361" s="13" t="s">
        <v>32</v>
      </c>
      <c r="AX361" s="13" t="s">
        <v>84</v>
      </c>
      <c r="AY361" s="157" t="s">
        <v>210</v>
      </c>
    </row>
    <row r="362" spans="2:65" s="1" customFormat="1" ht="44.25" customHeight="1">
      <c r="B362" s="32"/>
      <c r="C362" s="133" t="s">
        <v>454</v>
      </c>
      <c r="D362" s="133" t="s">
        <v>212</v>
      </c>
      <c r="E362" s="134" t="s">
        <v>1715</v>
      </c>
      <c r="F362" s="135" t="s">
        <v>1716</v>
      </c>
      <c r="G362" s="136" t="s">
        <v>215</v>
      </c>
      <c r="H362" s="137">
        <v>7.56</v>
      </c>
      <c r="I362" s="138"/>
      <c r="J362" s="139">
        <f>ROUND(I362*H362,2)</f>
        <v>0</v>
      </c>
      <c r="K362" s="135" t="s">
        <v>1</v>
      </c>
      <c r="L362" s="32"/>
      <c r="M362" s="140" t="s">
        <v>1</v>
      </c>
      <c r="N362" s="141" t="s">
        <v>41</v>
      </c>
      <c r="P362" s="142">
        <f>O362*H362</f>
        <v>0</v>
      </c>
      <c r="Q362" s="142">
        <v>0.20745</v>
      </c>
      <c r="R362" s="142">
        <f>Q362*H362</f>
        <v>1.568322</v>
      </c>
      <c r="S362" s="142">
        <v>0</v>
      </c>
      <c r="T362" s="143">
        <f>S362*H362</f>
        <v>0</v>
      </c>
      <c r="AR362" s="144" t="s">
        <v>217</v>
      </c>
      <c r="AT362" s="144" t="s">
        <v>212</v>
      </c>
      <c r="AU362" s="144" t="s">
        <v>86</v>
      </c>
      <c r="AY362" s="17" t="s">
        <v>210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7" t="s">
        <v>84</v>
      </c>
      <c r="BK362" s="145">
        <f>ROUND(I362*H362,2)</f>
        <v>0</v>
      </c>
      <c r="BL362" s="17" t="s">
        <v>217</v>
      </c>
      <c r="BM362" s="144" t="s">
        <v>3178</v>
      </c>
    </row>
    <row r="363" spans="2:65" s="13" customFormat="1">
      <c r="B363" s="156"/>
      <c r="D363" s="146" t="s">
        <v>221</v>
      </c>
      <c r="E363" s="157" t="s">
        <v>1</v>
      </c>
      <c r="F363" s="158" t="s">
        <v>1389</v>
      </c>
      <c r="H363" s="159">
        <v>7.56</v>
      </c>
      <c r="I363" s="160"/>
      <c r="L363" s="156"/>
      <c r="M363" s="161"/>
      <c r="T363" s="162"/>
      <c r="AT363" s="157" t="s">
        <v>221</v>
      </c>
      <c r="AU363" s="157" t="s">
        <v>86</v>
      </c>
      <c r="AV363" s="13" t="s">
        <v>86</v>
      </c>
      <c r="AW363" s="13" t="s">
        <v>32</v>
      </c>
      <c r="AX363" s="13" t="s">
        <v>84</v>
      </c>
      <c r="AY363" s="157" t="s">
        <v>210</v>
      </c>
    </row>
    <row r="364" spans="2:65" s="11" customFormat="1" ht="22.9" customHeight="1">
      <c r="B364" s="121"/>
      <c r="D364" s="122" t="s">
        <v>75</v>
      </c>
      <c r="E364" s="131" t="s">
        <v>263</v>
      </c>
      <c r="F364" s="131" t="s">
        <v>1721</v>
      </c>
      <c r="I364" s="124"/>
      <c r="J364" s="132">
        <f>BK364</f>
        <v>0</v>
      </c>
      <c r="L364" s="121"/>
      <c r="M364" s="126"/>
      <c r="P364" s="127">
        <f>SUM(P365:P412)</f>
        <v>0</v>
      </c>
      <c r="R364" s="127">
        <f>SUM(R365:R412)</f>
        <v>107.62284935999999</v>
      </c>
      <c r="T364" s="128">
        <f>SUM(T365:T412)</f>
        <v>0</v>
      </c>
      <c r="AR364" s="122" t="s">
        <v>84</v>
      </c>
      <c r="AT364" s="129" t="s">
        <v>75</v>
      </c>
      <c r="AU364" s="129" t="s">
        <v>84</v>
      </c>
      <c r="AY364" s="122" t="s">
        <v>210</v>
      </c>
      <c r="BK364" s="130">
        <f>SUM(BK365:BK412)</f>
        <v>0</v>
      </c>
    </row>
    <row r="365" spans="2:65" s="1" customFormat="1" ht="24.25" customHeight="1">
      <c r="B365" s="32"/>
      <c r="C365" s="133" t="s">
        <v>459</v>
      </c>
      <c r="D365" s="133" t="s">
        <v>212</v>
      </c>
      <c r="E365" s="134" t="s">
        <v>2256</v>
      </c>
      <c r="F365" s="135" t="s">
        <v>2257</v>
      </c>
      <c r="G365" s="136" t="s">
        <v>240</v>
      </c>
      <c r="H365" s="137">
        <v>549.6</v>
      </c>
      <c r="I365" s="138"/>
      <c r="J365" s="139">
        <f>ROUND(I365*H365,2)</f>
        <v>0</v>
      </c>
      <c r="K365" s="135" t="s">
        <v>1</v>
      </c>
      <c r="L365" s="32"/>
      <c r="M365" s="140" t="s">
        <v>1</v>
      </c>
      <c r="N365" s="141" t="s">
        <v>41</v>
      </c>
      <c r="P365" s="142">
        <f>O365*H365</f>
        <v>0</v>
      </c>
      <c r="Q365" s="142">
        <v>2.0000000000000002E-5</v>
      </c>
      <c r="R365" s="142">
        <f>Q365*H365</f>
        <v>1.0992000000000002E-2</v>
      </c>
      <c r="S365" s="142">
        <v>0</v>
      </c>
      <c r="T365" s="143">
        <f>S365*H365</f>
        <v>0</v>
      </c>
      <c r="AR365" s="144" t="s">
        <v>217</v>
      </c>
      <c r="AT365" s="144" t="s">
        <v>212</v>
      </c>
      <c r="AU365" s="144" t="s">
        <v>86</v>
      </c>
      <c r="AY365" s="17" t="s">
        <v>210</v>
      </c>
      <c r="BE365" s="145">
        <f>IF(N365="základní",J365,0)</f>
        <v>0</v>
      </c>
      <c r="BF365" s="145">
        <f>IF(N365="snížená",J365,0)</f>
        <v>0</v>
      </c>
      <c r="BG365" s="145">
        <f>IF(N365="zákl. přenesená",J365,0)</f>
        <v>0</v>
      </c>
      <c r="BH365" s="145">
        <f>IF(N365="sníž. přenesená",J365,0)</f>
        <v>0</v>
      </c>
      <c r="BI365" s="145">
        <f>IF(N365="nulová",J365,0)</f>
        <v>0</v>
      </c>
      <c r="BJ365" s="17" t="s">
        <v>84</v>
      </c>
      <c r="BK365" s="145">
        <f>ROUND(I365*H365,2)</f>
        <v>0</v>
      </c>
      <c r="BL365" s="17" t="s">
        <v>217</v>
      </c>
      <c r="BM365" s="144" t="s">
        <v>3179</v>
      </c>
    </row>
    <row r="366" spans="2:65" s="1" customFormat="1" ht="24.25" customHeight="1">
      <c r="B366" s="32"/>
      <c r="C366" s="170" t="s">
        <v>465</v>
      </c>
      <c r="D366" s="170" t="s">
        <v>327</v>
      </c>
      <c r="E366" s="171" t="s">
        <v>2259</v>
      </c>
      <c r="F366" s="172" t="s">
        <v>2260</v>
      </c>
      <c r="G366" s="173" t="s">
        <v>240</v>
      </c>
      <c r="H366" s="174">
        <v>566.08799999999997</v>
      </c>
      <c r="I366" s="175"/>
      <c r="J366" s="176">
        <f>ROUND(I366*H366,2)</f>
        <v>0</v>
      </c>
      <c r="K366" s="172" t="s">
        <v>1</v>
      </c>
      <c r="L366" s="177"/>
      <c r="M366" s="178" t="s">
        <v>1</v>
      </c>
      <c r="N366" s="179" t="s">
        <v>41</v>
      </c>
      <c r="P366" s="142">
        <f>O366*H366</f>
        <v>0</v>
      </c>
      <c r="Q366" s="142">
        <v>1.052E-2</v>
      </c>
      <c r="R366" s="142">
        <f>Q366*H366</f>
        <v>5.9552457599999995</v>
      </c>
      <c r="S366" s="142">
        <v>0</v>
      </c>
      <c r="T366" s="143">
        <f>S366*H366</f>
        <v>0</v>
      </c>
      <c r="AR366" s="144" t="s">
        <v>263</v>
      </c>
      <c r="AT366" s="144" t="s">
        <v>327</v>
      </c>
      <c r="AU366" s="144" t="s">
        <v>86</v>
      </c>
      <c r="AY366" s="17" t="s">
        <v>210</v>
      </c>
      <c r="BE366" s="145">
        <f>IF(N366="základní",J366,0)</f>
        <v>0</v>
      </c>
      <c r="BF366" s="145">
        <f>IF(N366="snížená",J366,0)</f>
        <v>0</v>
      </c>
      <c r="BG366" s="145">
        <f>IF(N366="zákl. přenesená",J366,0)</f>
        <v>0</v>
      </c>
      <c r="BH366" s="145">
        <f>IF(N366="sníž. přenesená",J366,0)</f>
        <v>0</v>
      </c>
      <c r="BI366" s="145">
        <f>IF(N366="nulová",J366,0)</f>
        <v>0</v>
      </c>
      <c r="BJ366" s="17" t="s">
        <v>84</v>
      </c>
      <c r="BK366" s="145">
        <f>ROUND(I366*H366,2)</f>
        <v>0</v>
      </c>
      <c r="BL366" s="17" t="s">
        <v>217</v>
      </c>
      <c r="BM366" s="144" t="s">
        <v>3180</v>
      </c>
    </row>
    <row r="367" spans="2:65" s="13" customFormat="1">
      <c r="B367" s="156"/>
      <c r="D367" s="146" t="s">
        <v>221</v>
      </c>
      <c r="E367" s="157" t="s">
        <v>1</v>
      </c>
      <c r="F367" s="158" t="s">
        <v>3181</v>
      </c>
      <c r="H367" s="159">
        <v>566.08799999999997</v>
      </c>
      <c r="I367" s="160"/>
      <c r="L367" s="156"/>
      <c r="M367" s="161"/>
      <c r="T367" s="162"/>
      <c r="AT367" s="157" t="s">
        <v>221</v>
      </c>
      <c r="AU367" s="157" t="s">
        <v>86</v>
      </c>
      <c r="AV367" s="13" t="s">
        <v>86</v>
      </c>
      <c r="AW367" s="13" t="s">
        <v>32</v>
      </c>
      <c r="AX367" s="13" t="s">
        <v>84</v>
      </c>
      <c r="AY367" s="157" t="s">
        <v>210</v>
      </c>
    </row>
    <row r="368" spans="2:65" s="1" customFormat="1" ht="24.25" customHeight="1">
      <c r="B368" s="32"/>
      <c r="C368" s="133" t="s">
        <v>244</v>
      </c>
      <c r="D368" s="133" t="s">
        <v>212</v>
      </c>
      <c r="E368" s="134" t="s">
        <v>1770</v>
      </c>
      <c r="F368" s="135" t="s">
        <v>1771</v>
      </c>
      <c r="G368" s="136" t="s">
        <v>240</v>
      </c>
      <c r="H368" s="137">
        <v>215</v>
      </c>
      <c r="I368" s="138"/>
      <c r="J368" s="139">
        <f>ROUND(I368*H368,2)</f>
        <v>0</v>
      </c>
      <c r="K368" s="135" t="s">
        <v>1</v>
      </c>
      <c r="L368" s="32"/>
      <c r="M368" s="140" t="s">
        <v>1</v>
      </c>
      <c r="N368" s="141" t="s">
        <v>41</v>
      </c>
      <c r="P368" s="142">
        <f>O368*H368</f>
        <v>0</v>
      </c>
      <c r="Q368" s="142">
        <v>2.0000000000000002E-5</v>
      </c>
      <c r="R368" s="142">
        <f>Q368*H368</f>
        <v>4.3E-3</v>
      </c>
      <c r="S368" s="142">
        <v>0</v>
      </c>
      <c r="T368" s="143">
        <f>S368*H368</f>
        <v>0</v>
      </c>
      <c r="AR368" s="144" t="s">
        <v>217</v>
      </c>
      <c r="AT368" s="144" t="s">
        <v>212</v>
      </c>
      <c r="AU368" s="144" t="s">
        <v>86</v>
      </c>
      <c r="AY368" s="17" t="s">
        <v>210</v>
      </c>
      <c r="BE368" s="145">
        <f>IF(N368="základní",J368,0)</f>
        <v>0</v>
      </c>
      <c r="BF368" s="145">
        <f>IF(N368="snížená",J368,0)</f>
        <v>0</v>
      </c>
      <c r="BG368" s="145">
        <f>IF(N368="zákl. přenesená",J368,0)</f>
        <v>0</v>
      </c>
      <c r="BH368" s="145">
        <f>IF(N368="sníž. přenesená",J368,0)</f>
        <v>0</v>
      </c>
      <c r="BI368" s="145">
        <f>IF(N368="nulová",J368,0)</f>
        <v>0</v>
      </c>
      <c r="BJ368" s="17" t="s">
        <v>84</v>
      </c>
      <c r="BK368" s="145">
        <f>ROUND(I368*H368,2)</f>
        <v>0</v>
      </c>
      <c r="BL368" s="17" t="s">
        <v>217</v>
      </c>
      <c r="BM368" s="144" t="s">
        <v>3182</v>
      </c>
    </row>
    <row r="369" spans="2:65" s="1" customFormat="1" ht="24.25" customHeight="1">
      <c r="B369" s="32"/>
      <c r="C369" s="170" t="s">
        <v>474</v>
      </c>
      <c r="D369" s="170" t="s">
        <v>327</v>
      </c>
      <c r="E369" s="171" t="s">
        <v>1773</v>
      </c>
      <c r="F369" s="172" t="s">
        <v>1774</v>
      </c>
      <c r="G369" s="173" t="s">
        <v>240</v>
      </c>
      <c r="H369" s="174">
        <v>221.45</v>
      </c>
      <c r="I369" s="175"/>
      <c r="J369" s="176">
        <f>ROUND(I369*H369,2)</f>
        <v>0</v>
      </c>
      <c r="K369" s="172" t="s">
        <v>1</v>
      </c>
      <c r="L369" s="177"/>
      <c r="M369" s="178" t="s">
        <v>1</v>
      </c>
      <c r="N369" s="179" t="s">
        <v>41</v>
      </c>
      <c r="P369" s="142">
        <f>O369*H369</f>
        <v>0</v>
      </c>
      <c r="Q369" s="142">
        <v>1.6619999999999999E-2</v>
      </c>
      <c r="R369" s="142">
        <f>Q369*H369</f>
        <v>3.6804989999999997</v>
      </c>
      <c r="S369" s="142">
        <v>0</v>
      </c>
      <c r="T369" s="143">
        <f>S369*H369</f>
        <v>0</v>
      </c>
      <c r="AR369" s="144" t="s">
        <v>263</v>
      </c>
      <c r="AT369" s="144" t="s">
        <v>327</v>
      </c>
      <c r="AU369" s="144" t="s">
        <v>86</v>
      </c>
      <c r="AY369" s="17" t="s">
        <v>210</v>
      </c>
      <c r="BE369" s="145">
        <f>IF(N369="základní",J369,0)</f>
        <v>0</v>
      </c>
      <c r="BF369" s="145">
        <f>IF(N369="snížená",J369,0)</f>
        <v>0</v>
      </c>
      <c r="BG369" s="145">
        <f>IF(N369="zákl. přenesená",J369,0)</f>
        <v>0</v>
      </c>
      <c r="BH369" s="145">
        <f>IF(N369="sníž. přenesená",J369,0)</f>
        <v>0</v>
      </c>
      <c r="BI369" s="145">
        <f>IF(N369="nulová",J369,0)</f>
        <v>0</v>
      </c>
      <c r="BJ369" s="17" t="s">
        <v>84</v>
      </c>
      <c r="BK369" s="145">
        <f>ROUND(I369*H369,2)</f>
        <v>0</v>
      </c>
      <c r="BL369" s="17" t="s">
        <v>217</v>
      </c>
      <c r="BM369" s="144" t="s">
        <v>3183</v>
      </c>
    </row>
    <row r="370" spans="2:65" s="13" customFormat="1">
      <c r="B370" s="156"/>
      <c r="D370" s="146" t="s">
        <v>221</v>
      </c>
      <c r="E370" s="157" t="s">
        <v>1</v>
      </c>
      <c r="F370" s="158" t="s">
        <v>2265</v>
      </c>
      <c r="H370" s="159">
        <v>221.45</v>
      </c>
      <c r="I370" s="160"/>
      <c r="L370" s="156"/>
      <c r="M370" s="161"/>
      <c r="T370" s="162"/>
      <c r="AT370" s="157" t="s">
        <v>221</v>
      </c>
      <c r="AU370" s="157" t="s">
        <v>86</v>
      </c>
      <c r="AV370" s="13" t="s">
        <v>86</v>
      </c>
      <c r="AW370" s="13" t="s">
        <v>32</v>
      </c>
      <c r="AX370" s="13" t="s">
        <v>84</v>
      </c>
      <c r="AY370" s="157" t="s">
        <v>210</v>
      </c>
    </row>
    <row r="371" spans="2:65" s="1" customFormat="1" ht="24.25" customHeight="1">
      <c r="B371" s="32"/>
      <c r="C371" s="133" t="s">
        <v>479</v>
      </c>
      <c r="D371" s="133" t="s">
        <v>212</v>
      </c>
      <c r="E371" s="134" t="s">
        <v>1784</v>
      </c>
      <c r="F371" s="135" t="s">
        <v>1785</v>
      </c>
      <c r="G371" s="136" t="s">
        <v>240</v>
      </c>
      <c r="H371" s="137">
        <v>44.4</v>
      </c>
      <c r="I371" s="138"/>
      <c r="J371" s="139">
        <f>ROUND(I371*H371,2)</f>
        <v>0</v>
      </c>
      <c r="K371" s="135" t="s">
        <v>1</v>
      </c>
      <c r="L371" s="32"/>
      <c r="M371" s="140" t="s">
        <v>1</v>
      </c>
      <c r="N371" s="141" t="s">
        <v>41</v>
      </c>
      <c r="P371" s="142">
        <f>O371*H371</f>
        <v>0</v>
      </c>
      <c r="Q371" s="142">
        <v>3.0000000000000001E-5</v>
      </c>
      <c r="R371" s="142">
        <f>Q371*H371</f>
        <v>1.3320000000000001E-3</v>
      </c>
      <c r="S371" s="142">
        <v>0</v>
      </c>
      <c r="T371" s="143">
        <f>S371*H371</f>
        <v>0</v>
      </c>
      <c r="AR371" s="144" t="s">
        <v>217</v>
      </c>
      <c r="AT371" s="144" t="s">
        <v>212</v>
      </c>
      <c r="AU371" s="144" t="s">
        <v>86</v>
      </c>
      <c r="AY371" s="17" t="s">
        <v>210</v>
      </c>
      <c r="BE371" s="145">
        <f>IF(N371="základní",J371,0)</f>
        <v>0</v>
      </c>
      <c r="BF371" s="145">
        <f>IF(N371="snížená",J371,0)</f>
        <v>0</v>
      </c>
      <c r="BG371" s="145">
        <f>IF(N371="zákl. přenesená",J371,0)</f>
        <v>0</v>
      </c>
      <c r="BH371" s="145">
        <f>IF(N371="sníž. přenesená",J371,0)</f>
        <v>0</v>
      </c>
      <c r="BI371" s="145">
        <f>IF(N371="nulová",J371,0)</f>
        <v>0</v>
      </c>
      <c r="BJ371" s="17" t="s">
        <v>84</v>
      </c>
      <c r="BK371" s="145">
        <f>ROUND(I371*H371,2)</f>
        <v>0</v>
      </c>
      <c r="BL371" s="17" t="s">
        <v>217</v>
      </c>
      <c r="BM371" s="144" t="s">
        <v>3184</v>
      </c>
    </row>
    <row r="372" spans="2:65" s="1" customFormat="1" ht="24.25" customHeight="1">
      <c r="B372" s="32"/>
      <c r="C372" s="170" t="s">
        <v>485</v>
      </c>
      <c r="D372" s="170" t="s">
        <v>327</v>
      </c>
      <c r="E372" s="171" t="s">
        <v>1787</v>
      </c>
      <c r="F372" s="172" t="s">
        <v>1788</v>
      </c>
      <c r="G372" s="173" t="s">
        <v>240</v>
      </c>
      <c r="H372" s="174">
        <v>45.731999999999999</v>
      </c>
      <c r="I372" s="175"/>
      <c r="J372" s="176">
        <f>ROUND(I372*H372,2)</f>
        <v>0</v>
      </c>
      <c r="K372" s="172" t="s">
        <v>1</v>
      </c>
      <c r="L372" s="177"/>
      <c r="M372" s="178" t="s">
        <v>1</v>
      </c>
      <c r="N372" s="179" t="s">
        <v>41</v>
      </c>
      <c r="P372" s="142">
        <f>O372*H372</f>
        <v>0</v>
      </c>
      <c r="Q372" s="142">
        <v>2.683E-2</v>
      </c>
      <c r="R372" s="142">
        <f>Q372*H372</f>
        <v>1.22698956</v>
      </c>
      <c r="S372" s="142">
        <v>0</v>
      </c>
      <c r="T372" s="143">
        <f>S372*H372</f>
        <v>0</v>
      </c>
      <c r="AR372" s="144" t="s">
        <v>263</v>
      </c>
      <c r="AT372" s="144" t="s">
        <v>327</v>
      </c>
      <c r="AU372" s="144" t="s">
        <v>86</v>
      </c>
      <c r="AY372" s="17" t="s">
        <v>210</v>
      </c>
      <c r="BE372" s="145">
        <f>IF(N372="základní",J372,0)</f>
        <v>0</v>
      </c>
      <c r="BF372" s="145">
        <f>IF(N372="snížená",J372,0)</f>
        <v>0</v>
      </c>
      <c r="BG372" s="145">
        <f>IF(N372="zákl. přenesená",J372,0)</f>
        <v>0</v>
      </c>
      <c r="BH372" s="145">
        <f>IF(N372="sníž. přenesená",J372,0)</f>
        <v>0</v>
      </c>
      <c r="BI372" s="145">
        <f>IF(N372="nulová",J372,0)</f>
        <v>0</v>
      </c>
      <c r="BJ372" s="17" t="s">
        <v>84</v>
      </c>
      <c r="BK372" s="145">
        <f>ROUND(I372*H372,2)</f>
        <v>0</v>
      </c>
      <c r="BL372" s="17" t="s">
        <v>217</v>
      </c>
      <c r="BM372" s="144" t="s">
        <v>3185</v>
      </c>
    </row>
    <row r="373" spans="2:65" s="13" customFormat="1">
      <c r="B373" s="156"/>
      <c r="D373" s="146" t="s">
        <v>221</v>
      </c>
      <c r="E373" s="157" t="s">
        <v>1</v>
      </c>
      <c r="F373" s="158" t="s">
        <v>2268</v>
      </c>
      <c r="H373" s="159">
        <v>45.731999999999999</v>
      </c>
      <c r="I373" s="160"/>
      <c r="L373" s="156"/>
      <c r="M373" s="161"/>
      <c r="T373" s="162"/>
      <c r="AT373" s="157" t="s">
        <v>221</v>
      </c>
      <c r="AU373" s="157" t="s">
        <v>86</v>
      </c>
      <c r="AV373" s="13" t="s">
        <v>86</v>
      </c>
      <c r="AW373" s="13" t="s">
        <v>32</v>
      </c>
      <c r="AX373" s="13" t="s">
        <v>84</v>
      </c>
      <c r="AY373" s="157" t="s">
        <v>210</v>
      </c>
    </row>
    <row r="374" spans="2:65" s="1" customFormat="1" ht="37.9" customHeight="1">
      <c r="B374" s="32"/>
      <c r="C374" s="133" t="s">
        <v>489</v>
      </c>
      <c r="D374" s="133" t="s">
        <v>212</v>
      </c>
      <c r="E374" s="134" t="s">
        <v>2884</v>
      </c>
      <c r="F374" s="135" t="s">
        <v>2885</v>
      </c>
      <c r="G374" s="136" t="s">
        <v>266</v>
      </c>
      <c r="H374" s="137">
        <v>44</v>
      </c>
      <c r="I374" s="138"/>
      <c r="J374" s="139">
        <f t="shared" ref="J374:J400" si="0">ROUND(I374*H374,2)</f>
        <v>0</v>
      </c>
      <c r="K374" s="135" t="s">
        <v>1</v>
      </c>
      <c r="L374" s="32"/>
      <c r="M374" s="140" t="s">
        <v>1</v>
      </c>
      <c r="N374" s="141" t="s">
        <v>41</v>
      </c>
      <c r="P374" s="142">
        <f t="shared" ref="P374:P400" si="1">O374*H374</f>
        <v>0</v>
      </c>
      <c r="Q374" s="142">
        <v>0</v>
      </c>
      <c r="R374" s="142">
        <f t="shared" ref="R374:R400" si="2">Q374*H374</f>
        <v>0</v>
      </c>
      <c r="S374" s="142">
        <v>0</v>
      </c>
      <c r="T374" s="143">
        <f t="shared" ref="T374:T400" si="3">S374*H374</f>
        <v>0</v>
      </c>
      <c r="AR374" s="144" t="s">
        <v>217</v>
      </c>
      <c r="AT374" s="144" t="s">
        <v>212</v>
      </c>
      <c r="AU374" s="144" t="s">
        <v>86</v>
      </c>
      <c r="AY374" s="17" t="s">
        <v>210</v>
      </c>
      <c r="BE374" s="145">
        <f t="shared" ref="BE374:BE400" si="4">IF(N374="základní",J374,0)</f>
        <v>0</v>
      </c>
      <c r="BF374" s="145">
        <f t="shared" ref="BF374:BF400" si="5">IF(N374="snížená",J374,0)</f>
        <v>0</v>
      </c>
      <c r="BG374" s="145">
        <f t="shared" ref="BG374:BG400" si="6">IF(N374="zákl. přenesená",J374,0)</f>
        <v>0</v>
      </c>
      <c r="BH374" s="145">
        <f t="shared" ref="BH374:BH400" si="7">IF(N374="sníž. přenesená",J374,0)</f>
        <v>0</v>
      </c>
      <c r="BI374" s="145">
        <f t="shared" ref="BI374:BI400" si="8">IF(N374="nulová",J374,0)</f>
        <v>0</v>
      </c>
      <c r="BJ374" s="17" t="s">
        <v>84</v>
      </c>
      <c r="BK374" s="145">
        <f t="shared" ref="BK374:BK400" si="9">ROUND(I374*H374,2)</f>
        <v>0</v>
      </c>
      <c r="BL374" s="17" t="s">
        <v>217</v>
      </c>
      <c r="BM374" s="144" t="s">
        <v>3186</v>
      </c>
    </row>
    <row r="375" spans="2:65" s="1" customFormat="1" ht="16.5" customHeight="1">
      <c r="B375" s="32"/>
      <c r="C375" s="170" t="s">
        <v>494</v>
      </c>
      <c r="D375" s="170" t="s">
        <v>327</v>
      </c>
      <c r="E375" s="171" t="s">
        <v>2887</v>
      </c>
      <c r="F375" s="172" t="s">
        <v>2888</v>
      </c>
      <c r="G375" s="173" t="s">
        <v>266</v>
      </c>
      <c r="H375" s="174">
        <v>41</v>
      </c>
      <c r="I375" s="175"/>
      <c r="J375" s="176">
        <f t="shared" si="0"/>
        <v>0</v>
      </c>
      <c r="K375" s="172" t="s">
        <v>1</v>
      </c>
      <c r="L375" s="177"/>
      <c r="M375" s="178" t="s">
        <v>1</v>
      </c>
      <c r="N375" s="179" t="s">
        <v>41</v>
      </c>
      <c r="P375" s="142">
        <f t="shared" si="1"/>
        <v>0</v>
      </c>
      <c r="Q375" s="142">
        <v>3.8999999999999998E-3</v>
      </c>
      <c r="R375" s="142">
        <f t="shared" si="2"/>
        <v>0.15989999999999999</v>
      </c>
      <c r="S375" s="142">
        <v>0</v>
      </c>
      <c r="T375" s="143">
        <f t="shared" si="3"/>
        <v>0</v>
      </c>
      <c r="AR375" s="144" t="s">
        <v>263</v>
      </c>
      <c r="AT375" s="144" t="s">
        <v>327</v>
      </c>
      <c r="AU375" s="144" t="s">
        <v>86</v>
      </c>
      <c r="AY375" s="17" t="s">
        <v>210</v>
      </c>
      <c r="BE375" s="145">
        <f t="shared" si="4"/>
        <v>0</v>
      </c>
      <c r="BF375" s="145">
        <f t="shared" si="5"/>
        <v>0</v>
      </c>
      <c r="BG375" s="145">
        <f t="shared" si="6"/>
        <v>0</v>
      </c>
      <c r="BH375" s="145">
        <f t="shared" si="7"/>
        <v>0</v>
      </c>
      <c r="BI375" s="145">
        <f t="shared" si="8"/>
        <v>0</v>
      </c>
      <c r="BJ375" s="17" t="s">
        <v>84</v>
      </c>
      <c r="BK375" s="145">
        <f t="shared" si="9"/>
        <v>0</v>
      </c>
      <c r="BL375" s="17" t="s">
        <v>217</v>
      </c>
      <c r="BM375" s="144" t="s">
        <v>3187</v>
      </c>
    </row>
    <row r="376" spans="2:65" s="1" customFormat="1" ht="16.5" customHeight="1">
      <c r="B376" s="32"/>
      <c r="C376" s="170" t="s">
        <v>313</v>
      </c>
      <c r="D376" s="170" t="s">
        <v>327</v>
      </c>
      <c r="E376" s="171" t="s">
        <v>3188</v>
      </c>
      <c r="F376" s="172" t="s">
        <v>3189</v>
      </c>
      <c r="G376" s="173" t="s">
        <v>266</v>
      </c>
      <c r="H376" s="174">
        <v>3</v>
      </c>
      <c r="I376" s="175"/>
      <c r="J376" s="176">
        <f t="shared" si="0"/>
        <v>0</v>
      </c>
      <c r="K376" s="172" t="s">
        <v>1</v>
      </c>
      <c r="L376" s="177"/>
      <c r="M376" s="178" t="s">
        <v>1</v>
      </c>
      <c r="N376" s="179" t="s">
        <v>41</v>
      </c>
      <c r="P376" s="142">
        <f t="shared" si="1"/>
        <v>0</v>
      </c>
      <c r="Q376" s="142">
        <v>6.1999999999999998E-3</v>
      </c>
      <c r="R376" s="142">
        <f t="shared" si="2"/>
        <v>1.8599999999999998E-2</v>
      </c>
      <c r="S376" s="142">
        <v>0</v>
      </c>
      <c r="T376" s="143">
        <f t="shared" si="3"/>
        <v>0</v>
      </c>
      <c r="AR376" s="144" t="s">
        <v>263</v>
      </c>
      <c r="AT376" s="144" t="s">
        <v>327</v>
      </c>
      <c r="AU376" s="144" t="s">
        <v>86</v>
      </c>
      <c r="AY376" s="17" t="s">
        <v>210</v>
      </c>
      <c r="BE376" s="145">
        <f t="shared" si="4"/>
        <v>0</v>
      </c>
      <c r="BF376" s="145">
        <f t="shared" si="5"/>
        <v>0</v>
      </c>
      <c r="BG376" s="145">
        <f t="shared" si="6"/>
        <v>0</v>
      </c>
      <c r="BH376" s="145">
        <f t="shared" si="7"/>
        <v>0</v>
      </c>
      <c r="BI376" s="145">
        <f t="shared" si="8"/>
        <v>0</v>
      </c>
      <c r="BJ376" s="17" t="s">
        <v>84</v>
      </c>
      <c r="BK376" s="145">
        <f t="shared" si="9"/>
        <v>0</v>
      </c>
      <c r="BL376" s="17" t="s">
        <v>217</v>
      </c>
      <c r="BM376" s="144" t="s">
        <v>3190</v>
      </c>
    </row>
    <row r="377" spans="2:65" s="1" customFormat="1" ht="37.9" customHeight="1">
      <c r="B377" s="32"/>
      <c r="C377" s="133" t="s">
        <v>502</v>
      </c>
      <c r="D377" s="133" t="s">
        <v>212</v>
      </c>
      <c r="E377" s="134" t="s">
        <v>1804</v>
      </c>
      <c r="F377" s="135" t="s">
        <v>1805</v>
      </c>
      <c r="G377" s="136" t="s">
        <v>266</v>
      </c>
      <c r="H377" s="137">
        <v>11</v>
      </c>
      <c r="I377" s="138"/>
      <c r="J377" s="139">
        <f t="shared" si="0"/>
        <v>0</v>
      </c>
      <c r="K377" s="135" t="s">
        <v>1</v>
      </c>
      <c r="L377" s="32"/>
      <c r="M377" s="140" t="s">
        <v>1</v>
      </c>
      <c r="N377" s="141" t="s">
        <v>41</v>
      </c>
      <c r="P377" s="142">
        <f t="shared" si="1"/>
        <v>0</v>
      </c>
      <c r="Q377" s="142">
        <v>0</v>
      </c>
      <c r="R377" s="142">
        <f t="shared" si="2"/>
        <v>0</v>
      </c>
      <c r="S377" s="142">
        <v>0</v>
      </c>
      <c r="T377" s="143">
        <f t="shared" si="3"/>
        <v>0</v>
      </c>
      <c r="AR377" s="144" t="s">
        <v>217</v>
      </c>
      <c r="AT377" s="144" t="s">
        <v>212</v>
      </c>
      <c r="AU377" s="144" t="s">
        <v>86</v>
      </c>
      <c r="AY377" s="17" t="s">
        <v>210</v>
      </c>
      <c r="BE377" s="145">
        <f t="shared" si="4"/>
        <v>0</v>
      </c>
      <c r="BF377" s="145">
        <f t="shared" si="5"/>
        <v>0</v>
      </c>
      <c r="BG377" s="145">
        <f t="shared" si="6"/>
        <v>0</v>
      </c>
      <c r="BH377" s="145">
        <f t="shared" si="7"/>
        <v>0</v>
      </c>
      <c r="BI377" s="145">
        <f t="shared" si="8"/>
        <v>0</v>
      </c>
      <c r="BJ377" s="17" t="s">
        <v>84</v>
      </c>
      <c r="BK377" s="145">
        <f t="shared" si="9"/>
        <v>0</v>
      </c>
      <c r="BL377" s="17" t="s">
        <v>217</v>
      </c>
      <c r="BM377" s="144" t="s">
        <v>3191</v>
      </c>
    </row>
    <row r="378" spans="2:65" s="1" customFormat="1" ht="24.25" customHeight="1">
      <c r="B378" s="32"/>
      <c r="C378" s="170" t="s">
        <v>506</v>
      </c>
      <c r="D378" s="170" t="s">
        <v>327</v>
      </c>
      <c r="E378" s="171" t="s">
        <v>1807</v>
      </c>
      <c r="F378" s="172" t="s">
        <v>1808</v>
      </c>
      <c r="G378" s="173" t="s">
        <v>266</v>
      </c>
      <c r="H378" s="174">
        <v>11</v>
      </c>
      <c r="I378" s="175"/>
      <c r="J378" s="176">
        <f t="shared" si="0"/>
        <v>0</v>
      </c>
      <c r="K378" s="172" t="s">
        <v>1</v>
      </c>
      <c r="L378" s="177"/>
      <c r="M378" s="178" t="s">
        <v>1</v>
      </c>
      <c r="N378" s="179" t="s">
        <v>41</v>
      </c>
      <c r="P378" s="142">
        <f t="shared" si="1"/>
        <v>0</v>
      </c>
      <c r="Q378" s="142">
        <v>7.3000000000000001E-3</v>
      </c>
      <c r="R378" s="142">
        <f t="shared" si="2"/>
        <v>8.0299999999999996E-2</v>
      </c>
      <c r="S378" s="142">
        <v>0</v>
      </c>
      <c r="T378" s="143">
        <f t="shared" si="3"/>
        <v>0</v>
      </c>
      <c r="AR378" s="144" t="s">
        <v>263</v>
      </c>
      <c r="AT378" s="144" t="s">
        <v>327</v>
      </c>
      <c r="AU378" s="144" t="s">
        <v>86</v>
      </c>
      <c r="AY378" s="17" t="s">
        <v>210</v>
      </c>
      <c r="BE378" s="145">
        <f t="shared" si="4"/>
        <v>0</v>
      </c>
      <c r="BF378" s="145">
        <f t="shared" si="5"/>
        <v>0</v>
      </c>
      <c r="BG378" s="145">
        <f t="shared" si="6"/>
        <v>0</v>
      </c>
      <c r="BH378" s="145">
        <f t="shared" si="7"/>
        <v>0</v>
      </c>
      <c r="BI378" s="145">
        <f t="shared" si="8"/>
        <v>0</v>
      </c>
      <c r="BJ378" s="17" t="s">
        <v>84</v>
      </c>
      <c r="BK378" s="145">
        <f t="shared" si="9"/>
        <v>0</v>
      </c>
      <c r="BL378" s="17" t="s">
        <v>217</v>
      </c>
      <c r="BM378" s="144" t="s">
        <v>3192</v>
      </c>
    </row>
    <row r="379" spans="2:65" s="1" customFormat="1" ht="37.9" customHeight="1">
      <c r="B379" s="32"/>
      <c r="C379" s="133" t="s">
        <v>510</v>
      </c>
      <c r="D379" s="133" t="s">
        <v>212</v>
      </c>
      <c r="E379" s="134" t="s">
        <v>1822</v>
      </c>
      <c r="F379" s="135" t="s">
        <v>1823</v>
      </c>
      <c r="G379" s="136" t="s">
        <v>266</v>
      </c>
      <c r="H379" s="137">
        <v>2</v>
      </c>
      <c r="I379" s="138"/>
      <c r="J379" s="139">
        <f t="shared" si="0"/>
        <v>0</v>
      </c>
      <c r="K379" s="135" t="s">
        <v>1</v>
      </c>
      <c r="L379" s="32"/>
      <c r="M379" s="140" t="s">
        <v>1</v>
      </c>
      <c r="N379" s="141" t="s">
        <v>41</v>
      </c>
      <c r="P379" s="142">
        <f t="shared" si="1"/>
        <v>0</v>
      </c>
      <c r="Q379" s="142">
        <v>0</v>
      </c>
      <c r="R379" s="142">
        <f t="shared" si="2"/>
        <v>0</v>
      </c>
      <c r="S379" s="142">
        <v>0</v>
      </c>
      <c r="T379" s="143">
        <f t="shared" si="3"/>
        <v>0</v>
      </c>
      <c r="AR379" s="144" t="s">
        <v>217</v>
      </c>
      <c r="AT379" s="144" t="s">
        <v>212</v>
      </c>
      <c r="AU379" s="144" t="s">
        <v>86</v>
      </c>
      <c r="AY379" s="17" t="s">
        <v>210</v>
      </c>
      <c r="BE379" s="145">
        <f t="shared" si="4"/>
        <v>0</v>
      </c>
      <c r="BF379" s="145">
        <f t="shared" si="5"/>
        <v>0</v>
      </c>
      <c r="BG379" s="145">
        <f t="shared" si="6"/>
        <v>0</v>
      </c>
      <c r="BH379" s="145">
        <f t="shared" si="7"/>
        <v>0</v>
      </c>
      <c r="BI379" s="145">
        <f t="shared" si="8"/>
        <v>0</v>
      </c>
      <c r="BJ379" s="17" t="s">
        <v>84</v>
      </c>
      <c r="BK379" s="145">
        <f t="shared" si="9"/>
        <v>0</v>
      </c>
      <c r="BL379" s="17" t="s">
        <v>217</v>
      </c>
      <c r="BM379" s="144" t="s">
        <v>3193</v>
      </c>
    </row>
    <row r="380" spans="2:65" s="1" customFormat="1" ht="16.5" customHeight="1">
      <c r="B380" s="32"/>
      <c r="C380" s="170" t="s">
        <v>514</v>
      </c>
      <c r="D380" s="170" t="s">
        <v>327</v>
      </c>
      <c r="E380" s="171" t="s">
        <v>1825</v>
      </c>
      <c r="F380" s="172" t="s">
        <v>1826</v>
      </c>
      <c r="G380" s="173" t="s">
        <v>266</v>
      </c>
      <c r="H380" s="174">
        <v>2</v>
      </c>
      <c r="I380" s="175"/>
      <c r="J380" s="176">
        <f t="shared" si="0"/>
        <v>0</v>
      </c>
      <c r="K380" s="172" t="s">
        <v>1</v>
      </c>
      <c r="L380" s="177"/>
      <c r="M380" s="178" t="s">
        <v>1</v>
      </c>
      <c r="N380" s="179" t="s">
        <v>41</v>
      </c>
      <c r="P380" s="142">
        <f t="shared" si="1"/>
        <v>0</v>
      </c>
      <c r="Q380" s="142">
        <v>5.4999999999999997E-3</v>
      </c>
      <c r="R380" s="142">
        <f t="shared" si="2"/>
        <v>1.0999999999999999E-2</v>
      </c>
      <c r="S380" s="142">
        <v>0</v>
      </c>
      <c r="T380" s="143">
        <f t="shared" si="3"/>
        <v>0</v>
      </c>
      <c r="AR380" s="144" t="s">
        <v>263</v>
      </c>
      <c r="AT380" s="144" t="s">
        <v>327</v>
      </c>
      <c r="AU380" s="144" t="s">
        <v>86</v>
      </c>
      <c r="AY380" s="17" t="s">
        <v>210</v>
      </c>
      <c r="BE380" s="145">
        <f t="shared" si="4"/>
        <v>0</v>
      </c>
      <c r="BF380" s="145">
        <f t="shared" si="5"/>
        <v>0</v>
      </c>
      <c r="BG380" s="145">
        <f t="shared" si="6"/>
        <v>0</v>
      </c>
      <c r="BH380" s="145">
        <f t="shared" si="7"/>
        <v>0</v>
      </c>
      <c r="BI380" s="145">
        <f t="shared" si="8"/>
        <v>0</v>
      </c>
      <c r="BJ380" s="17" t="s">
        <v>84</v>
      </c>
      <c r="BK380" s="145">
        <f t="shared" si="9"/>
        <v>0</v>
      </c>
      <c r="BL380" s="17" t="s">
        <v>217</v>
      </c>
      <c r="BM380" s="144" t="s">
        <v>3194</v>
      </c>
    </row>
    <row r="381" spans="2:65" s="1" customFormat="1" ht="24.25" customHeight="1">
      <c r="B381" s="32"/>
      <c r="C381" s="133" t="s">
        <v>518</v>
      </c>
      <c r="D381" s="133" t="s">
        <v>212</v>
      </c>
      <c r="E381" s="134" t="s">
        <v>2277</v>
      </c>
      <c r="F381" s="135" t="s">
        <v>2278</v>
      </c>
      <c r="G381" s="136" t="s">
        <v>1830</v>
      </c>
      <c r="H381" s="137">
        <v>17</v>
      </c>
      <c r="I381" s="138"/>
      <c r="J381" s="139">
        <f t="shared" si="0"/>
        <v>0</v>
      </c>
      <c r="K381" s="135" t="s">
        <v>1</v>
      </c>
      <c r="L381" s="32"/>
      <c r="M381" s="140" t="s">
        <v>1</v>
      </c>
      <c r="N381" s="141" t="s">
        <v>41</v>
      </c>
      <c r="P381" s="142">
        <f t="shared" si="1"/>
        <v>0</v>
      </c>
      <c r="Q381" s="142">
        <v>3.1E-4</v>
      </c>
      <c r="R381" s="142">
        <f t="shared" si="2"/>
        <v>5.2700000000000004E-3</v>
      </c>
      <c r="S381" s="142">
        <v>0</v>
      </c>
      <c r="T381" s="143">
        <f t="shared" si="3"/>
        <v>0</v>
      </c>
      <c r="AR381" s="144" t="s">
        <v>217</v>
      </c>
      <c r="AT381" s="144" t="s">
        <v>212</v>
      </c>
      <c r="AU381" s="144" t="s">
        <v>86</v>
      </c>
      <c r="AY381" s="17" t="s">
        <v>210</v>
      </c>
      <c r="BE381" s="145">
        <f t="shared" si="4"/>
        <v>0</v>
      </c>
      <c r="BF381" s="145">
        <f t="shared" si="5"/>
        <v>0</v>
      </c>
      <c r="BG381" s="145">
        <f t="shared" si="6"/>
        <v>0</v>
      </c>
      <c r="BH381" s="145">
        <f t="shared" si="7"/>
        <v>0</v>
      </c>
      <c r="BI381" s="145">
        <f t="shared" si="8"/>
        <v>0</v>
      </c>
      <c r="BJ381" s="17" t="s">
        <v>84</v>
      </c>
      <c r="BK381" s="145">
        <f t="shared" si="9"/>
        <v>0</v>
      </c>
      <c r="BL381" s="17" t="s">
        <v>217</v>
      </c>
      <c r="BM381" s="144" t="s">
        <v>3195</v>
      </c>
    </row>
    <row r="382" spans="2:65" s="1" customFormat="1" ht="24.25" customHeight="1">
      <c r="B382" s="32"/>
      <c r="C382" s="133" t="s">
        <v>522</v>
      </c>
      <c r="D382" s="133" t="s">
        <v>212</v>
      </c>
      <c r="E382" s="134" t="s">
        <v>1828</v>
      </c>
      <c r="F382" s="135" t="s">
        <v>1829</v>
      </c>
      <c r="G382" s="136" t="s">
        <v>1830</v>
      </c>
      <c r="H382" s="137">
        <v>9</v>
      </c>
      <c r="I382" s="138"/>
      <c r="J382" s="139">
        <f t="shared" si="0"/>
        <v>0</v>
      </c>
      <c r="K382" s="135" t="s">
        <v>1</v>
      </c>
      <c r="L382" s="32"/>
      <c r="M382" s="140" t="s">
        <v>1</v>
      </c>
      <c r="N382" s="141" t="s">
        <v>41</v>
      </c>
      <c r="P382" s="142">
        <f t="shared" si="1"/>
        <v>0</v>
      </c>
      <c r="Q382" s="142">
        <v>3.1E-4</v>
      </c>
      <c r="R382" s="142">
        <f t="shared" si="2"/>
        <v>2.7899999999999999E-3</v>
      </c>
      <c r="S382" s="142">
        <v>0</v>
      </c>
      <c r="T382" s="143">
        <f t="shared" si="3"/>
        <v>0</v>
      </c>
      <c r="AR382" s="144" t="s">
        <v>217</v>
      </c>
      <c r="AT382" s="144" t="s">
        <v>212</v>
      </c>
      <c r="AU382" s="144" t="s">
        <v>86</v>
      </c>
      <c r="AY382" s="17" t="s">
        <v>210</v>
      </c>
      <c r="BE382" s="145">
        <f t="shared" si="4"/>
        <v>0</v>
      </c>
      <c r="BF382" s="145">
        <f t="shared" si="5"/>
        <v>0</v>
      </c>
      <c r="BG382" s="145">
        <f t="shared" si="6"/>
        <v>0</v>
      </c>
      <c r="BH382" s="145">
        <f t="shared" si="7"/>
        <v>0</v>
      </c>
      <c r="BI382" s="145">
        <f t="shared" si="8"/>
        <v>0</v>
      </c>
      <c r="BJ382" s="17" t="s">
        <v>84</v>
      </c>
      <c r="BK382" s="145">
        <f t="shared" si="9"/>
        <v>0</v>
      </c>
      <c r="BL382" s="17" t="s">
        <v>217</v>
      </c>
      <c r="BM382" s="144" t="s">
        <v>3196</v>
      </c>
    </row>
    <row r="383" spans="2:65" s="1" customFormat="1" ht="24.25" customHeight="1">
      <c r="B383" s="32"/>
      <c r="C383" s="133" t="s">
        <v>526</v>
      </c>
      <c r="D383" s="133" t="s">
        <v>212</v>
      </c>
      <c r="E383" s="134" t="s">
        <v>1832</v>
      </c>
      <c r="F383" s="135" t="s">
        <v>1833</v>
      </c>
      <c r="G383" s="136" t="s">
        <v>1830</v>
      </c>
      <c r="H383" s="137">
        <v>1</v>
      </c>
      <c r="I383" s="138"/>
      <c r="J383" s="139">
        <f t="shared" si="0"/>
        <v>0</v>
      </c>
      <c r="K383" s="135" t="s">
        <v>1</v>
      </c>
      <c r="L383" s="32"/>
      <c r="M383" s="140" t="s">
        <v>1</v>
      </c>
      <c r="N383" s="141" t="s">
        <v>41</v>
      </c>
      <c r="P383" s="142">
        <f t="shared" si="1"/>
        <v>0</v>
      </c>
      <c r="Q383" s="142">
        <v>2.5000000000000001E-4</v>
      </c>
      <c r="R383" s="142">
        <f t="shared" si="2"/>
        <v>2.5000000000000001E-4</v>
      </c>
      <c r="S383" s="142">
        <v>0</v>
      </c>
      <c r="T383" s="143">
        <f t="shared" si="3"/>
        <v>0</v>
      </c>
      <c r="AR383" s="144" t="s">
        <v>217</v>
      </c>
      <c r="AT383" s="144" t="s">
        <v>212</v>
      </c>
      <c r="AU383" s="144" t="s">
        <v>86</v>
      </c>
      <c r="AY383" s="17" t="s">
        <v>210</v>
      </c>
      <c r="BE383" s="145">
        <f t="shared" si="4"/>
        <v>0</v>
      </c>
      <c r="BF383" s="145">
        <f t="shared" si="5"/>
        <v>0</v>
      </c>
      <c r="BG383" s="145">
        <f t="shared" si="6"/>
        <v>0</v>
      </c>
      <c r="BH383" s="145">
        <f t="shared" si="7"/>
        <v>0</v>
      </c>
      <c r="BI383" s="145">
        <f t="shared" si="8"/>
        <v>0</v>
      </c>
      <c r="BJ383" s="17" t="s">
        <v>84</v>
      </c>
      <c r="BK383" s="145">
        <f t="shared" si="9"/>
        <v>0</v>
      </c>
      <c r="BL383" s="17" t="s">
        <v>217</v>
      </c>
      <c r="BM383" s="144" t="s">
        <v>3197</v>
      </c>
    </row>
    <row r="384" spans="2:65" s="1" customFormat="1" ht="24.25" customHeight="1">
      <c r="B384" s="32"/>
      <c r="C384" s="133" t="s">
        <v>530</v>
      </c>
      <c r="D384" s="133" t="s">
        <v>212</v>
      </c>
      <c r="E384" s="134" t="s">
        <v>1838</v>
      </c>
      <c r="F384" s="135" t="s">
        <v>1839</v>
      </c>
      <c r="G384" s="136" t="s">
        <v>266</v>
      </c>
      <c r="H384" s="137">
        <v>26</v>
      </c>
      <c r="I384" s="138"/>
      <c r="J384" s="139">
        <f t="shared" si="0"/>
        <v>0</v>
      </c>
      <c r="K384" s="135" t="s">
        <v>1</v>
      </c>
      <c r="L384" s="32"/>
      <c r="M384" s="140" t="s">
        <v>1</v>
      </c>
      <c r="N384" s="141" t="s">
        <v>41</v>
      </c>
      <c r="P384" s="142">
        <f t="shared" si="1"/>
        <v>0</v>
      </c>
      <c r="Q384" s="142">
        <v>0.41948000000000002</v>
      </c>
      <c r="R384" s="142">
        <f t="shared" si="2"/>
        <v>10.90648</v>
      </c>
      <c r="S384" s="142">
        <v>0</v>
      </c>
      <c r="T384" s="143">
        <f t="shared" si="3"/>
        <v>0</v>
      </c>
      <c r="AR384" s="144" t="s">
        <v>217</v>
      </c>
      <c r="AT384" s="144" t="s">
        <v>212</v>
      </c>
      <c r="AU384" s="144" t="s">
        <v>86</v>
      </c>
      <c r="AY384" s="17" t="s">
        <v>210</v>
      </c>
      <c r="BE384" s="145">
        <f t="shared" si="4"/>
        <v>0</v>
      </c>
      <c r="BF384" s="145">
        <f t="shared" si="5"/>
        <v>0</v>
      </c>
      <c r="BG384" s="145">
        <f t="shared" si="6"/>
        <v>0</v>
      </c>
      <c r="BH384" s="145">
        <f t="shared" si="7"/>
        <v>0</v>
      </c>
      <c r="BI384" s="145">
        <f t="shared" si="8"/>
        <v>0</v>
      </c>
      <c r="BJ384" s="17" t="s">
        <v>84</v>
      </c>
      <c r="BK384" s="145">
        <f t="shared" si="9"/>
        <v>0</v>
      </c>
      <c r="BL384" s="17" t="s">
        <v>217</v>
      </c>
      <c r="BM384" s="144" t="s">
        <v>3198</v>
      </c>
    </row>
    <row r="385" spans="2:65" s="1" customFormat="1" ht="21.75" customHeight="1">
      <c r="B385" s="32"/>
      <c r="C385" s="170" t="s">
        <v>534</v>
      </c>
      <c r="D385" s="170" t="s">
        <v>327</v>
      </c>
      <c r="E385" s="171" t="s">
        <v>1841</v>
      </c>
      <c r="F385" s="172" t="s">
        <v>1842</v>
      </c>
      <c r="G385" s="173" t="s">
        <v>266</v>
      </c>
      <c r="H385" s="174">
        <v>26</v>
      </c>
      <c r="I385" s="175"/>
      <c r="J385" s="176">
        <f t="shared" si="0"/>
        <v>0</v>
      </c>
      <c r="K385" s="172" t="s">
        <v>1</v>
      </c>
      <c r="L385" s="177"/>
      <c r="M385" s="178" t="s">
        <v>1</v>
      </c>
      <c r="N385" s="179" t="s">
        <v>41</v>
      </c>
      <c r="P385" s="142">
        <f t="shared" si="1"/>
        <v>0</v>
      </c>
      <c r="Q385" s="142">
        <v>1.23</v>
      </c>
      <c r="R385" s="142">
        <f t="shared" si="2"/>
        <v>31.98</v>
      </c>
      <c r="S385" s="142">
        <v>0</v>
      </c>
      <c r="T385" s="143">
        <f t="shared" si="3"/>
        <v>0</v>
      </c>
      <c r="AR385" s="144" t="s">
        <v>263</v>
      </c>
      <c r="AT385" s="144" t="s">
        <v>327</v>
      </c>
      <c r="AU385" s="144" t="s">
        <v>86</v>
      </c>
      <c r="AY385" s="17" t="s">
        <v>210</v>
      </c>
      <c r="BE385" s="145">
        <f t="shared" si="4"/>
        <v>0</v>
      </c>
      <c r="BF385" s="145">
        <f t="shared" si="5"/>
        <v>0</v>
      </c>
      <c r="BG385" s="145">
        <f t="shared" si="6"/>
        <v>0</v>
      </c>
      <c r="BH385" s="145">
        <f t="shared" si="7"/>
        <v>0</v>
      </c>
      <c r="BI385" s="145">
        <f t="shared" si="8"/>
        <v>0</v>
      </c>
      <c r="BJ385" s="17" t="s">
        <v>84</v>
      </c>
      <c r="BK385" s="145">
        <f t="shared" si="9"/>
        <v>0</v>
      </c>
      <c r="BL385" s="17" t="s">
        <v>217</v>
      </c>
      <c r="BM385" s="144" t="s">
        <v>3199</v>
      </c>
    </row>
    <row r="386" spans="2:65" s="1" customFormat="1" ht="24.25" customHeight="1">
      <c r="B386" s="32"/>
      <c r="C386" s="133" t="s">
        <v>538</v>
      </c>
      <c r="D386" s="133" t="s">
        <v>212</v>
      </c>
      <c r="E386" s="134" t="s">
        <v>1850</v>
      </c>
      <c r="F386" s="135" t="s">
        <v>1851</v>
      </c>
      <c r="G386" s="136" t="s">
        <v>266</v>
      </c>
      <c r="H386" s="137">
        <v>2</v>
      </c>
      <c r="I386" s="138"/>
      <c r="J386" s="139">
        <f t="shared" si="0"/>
        <v>0</v>
      </c>
      <c r="K386" s="135" t="s">
        <v>1</v>
      </c>
      <c r="L386" s="32"/>
      <c r="M386" s="140" t="s">
        <v>1</v>
      </c>
      <c r="N386" s="141" t="s">
        <v>41</v>
      </c>
      <c r="P386" s="142">
        <f t="shared" si="1"/>
        <v>0</v>
      </c>
      <c r="Q386" s="142">
        <v>0.41948000000000002</v>
      </c>
      <c r="R386" s="142">
        <f t="shared" si="2"/>
        <v>0.83896000000000004</v>
      </c>
      <c r="S386" s="142">
        <v>0</v>
      </c>
      <c r="T386" s="143">
        <f t="shared" si="3"/>
        <v>0</v>
      </c>
      <c r="AR386" s="144" t="s">
        <v>217</v>
      </c>
      <c r="AT386" s="144" t="s">
        <v>212</v>
      </c>
      <c r="AU386" s="144" t="s">
        <v>86</v>
      </c>
      <c r="AY386" s="17" t="s">
        <v>210</v>
      </c>
      <c r="BE386" s="145">
        <f t="shared" si="4"/>
        <v>0</v>
      </c>
      <c r="BF386" s="145">
        <f t="shared" si="5"/>
        <v>0</v>
      </c>
      <c r="BG386" s="145">
        <f t="shared" si="6"/>
        <v>0</v>
      </c>
      <c r="BH386" s="145">
        <f t="shared" si="7"/>
        <v>0</v>
      </c>
      <c r="BI386" s="145">
        <f t="shared" si="8"/>
        <v>0</v>
      </c>
      <c r="BJ386" s="17" t="s">
        <v>84</v>
      </c>
      <c r="BK386" s="145">
        <f t="shared" si="9"/>
        <v>0</v>
      </c>
      <c r="BL386" s="17" t="s">
        <v>217</v>
      </c>
      <c r="BM386" s="144" t="s">
        <v>3200</v>
      </c>
    </row>
    <row r="387" spans="2:65" s="1" customFormat="1" ht="21.75" customHeight="1">
      <c r="B387" s="32"/>
      <c r="C387" s="170" t="s">
        <v>542</v>
      </c>
      <c r="D387" s="170" t="s">
        <v>327</v>
      </c>
      <c r="E387" s="171" t="s">
        <v>1853</v>
      </c>
      <c r="F387" s="172" t="s">
        <v>1854</v>
      </c>
      <c r="G387" s="173" t="s">
        <v>266</v>
      </c>
      <c r="H387" s="174">
        <v>2</v>
      </c>
      <c r="I387" s="175"/>
      <c r="J387" s="176">
        <f t="shared" si="0"/>
        <v>0</v>
      </c>
      <c r="K387" s="172" t="s">
        <v>1</v>
      </c>
      <c r="L387" s="177"/>
      <c r="M387" s="178" t="s">
        <v>1</v>
      </c>
      <c r="N387" s="179" t="s">
        <v>41</v>
      </c>
      <c r="P387" s="142">
        <f t="shared" si="1"/>
        <v>0</v>
      </c>
      <c r="Q387" s="142">
        <v>1.87</v>
      </c>
      <c r="R387" s="142">
        <f t="shared" si="2"/>
        <v>3.74</v>
      </c>
      <c r="S387" s="142">
        <v>0</v>
      </c>
      <c r="T387" s="143">
        <f t="shared" si="3"/>
        <v>0</v>
      </c>
      <c r="AR387" s="144" t="s">
        <v>263</v>
      </c>
      <c r="AT387" s="144" t="s">
        <v>327</v>
      </c>
      <c r="AU387" s="144" t="s">
        <v>86</v>
      </c>
      <c r="AY387" s="17" t="s">
        <v>210</v>
      </c>
      <c r="BE387" s="145">
        <f t="shared" si="4"/>
        <v>0</v>
      </c>
      <c r="BF387" s="145">
        <f t="shared" si="5"/>
        <v>0</v>
      </c>
      <c r="BG387" s="145">
        <f t="shared" si="6"/>
        <v>0</v>
      </c>
      <c r="BH387" s="145">
        <f t="shared" si="7"/>
        <v>0</v>
      </c>
      <c r="BI387" s="145">
        <f t="shared" si="8"/>
        <v>0</v>
      </c>
      <c r="BJ387" s="17" t="s">
        <v>84</v>
      </c>
      <c r="BK387" s="145">
        <f t="shared" si="9"/>
        <v>0</v>
      </c>
      <c r="BL387" s="17" t="s">
        <v>217</v>
      </c>
      <c r="BM387" s="144" t="s">
        <v>3201</v>
      </c>
    </row>
    <row r="388" spans="2:65" s="1" customFormat="1" ht="24.25" customHeight="1">
      <c r="B388" s="32"/>
      <c r="C388" s="133" t="s">
        <v>546</v>
      </c>
      <c r="D388" s="133" t="s">
        <v>212</v>
      </c>
      <c r="E388" s="134" t="s">
        <v>1874</v>
      </c>
      <c r="F388" s="135" t="s">
        <v>1875</v>
      </c>
      <c r="G388" s="136" t="s">
        <v>266</v>
      </c>
      <c r="H388" s="137">
        <v>17</v>
      </c>
      <c r="I388" s="138"/>
      <c r="J388" s="139">
        <f t="shared" si="0"/>
        <v>0</v>
      </c>
      <c r="K388" s="135" t="s">
        <v>1</v>
      </c>
      <c r="L388" s="32"/>
      <c r="M388" s="140" t="s">
        <v>1</v>
      </c>
      <c r="N388" s="141" t="s">
        <v>41</v>
      </c>
      <c r="P388" s="142">
        <f t="shared" si="1"/>
        <v>0</v>
      </c>
      <c r="Q388" s="142">
        <v>9.8899999999999995E-3</v>
      </c>
      <c r="R388" s="142">
        <f t="shared" si="2"/>
        <v>0.16813</v>
      </c>
      <c r="S388" s="142">
        <v>0</v>
      </c>
      <c r="T388" s="143">
        <f t="shared" si="3"/>
        <v>0</v>
      </c>
      <c r="AR388" s="144" t="s">
        <v>217</v>
      </c>
      <c r="AT388" s="144" t="s">
        <v>212</v>
      </c>
      <c r="AU388" s="144" t="s">
        <v>86</v>
      </c>
      <c r="AY388" s="17" t="s">
        <v>210</v>
      </c>
      <c r="BE388" s="145">
        <f t="shared" si="4"/>
        <v>0</v>
      </c>
      <c r="BF388" s="145">
        <f t="shared" si="5"/>
        <v>0</v>
      </c>
      <c r="BG388" s="145">
        <f t="shared" si="6"/>
        <v>0</v>
      </c>
      <c r="BH388" s="145">
        <f t="shared" si="7"/>
        <v>0</v>
      </c>
      <c r="BI388" s="145">
        <f t="shared" si="8"/>
        <v>0</v>
      </c>
      <c r="BJ388" s="17" t="s">
        <v>84</v>
      </c>
      <c r="BK388" s="145">
        <f t="shared" si="9"/>
        <v>0</v>
      </c>
      <c r="BL388" s="17" t="s">
        <v>217</v>
      </c>
      <c r="BM388" s="144" t="s">
        <v>3202</v>
      </c>
    </row>
    <row r="389" spans="2:65" s="1" customFormat="1" ht="16.5" customHeight="1">
      <c r="B389" s="32"/>
      <c r="C389" s="170" t="s">
        <v>550</v>
      </c>
      <c r="D389" s="170" t="s">
        <v>327</v>
      </c>
      <c r="E389" s="171" t="s">
        <v>1877</v>
      </c>
      <c r="F389" s="172" t="s">
        <v>1878</v>
      </c>
      <c r="G389" s="173" t="s">
        <v>266</v>
      </c>
      <c r="H389" s="174">
        <v>17</v>
      </c>
      <c r="I389" s="175"/>
      <c r="J389" s="176">
        <f t="shared" si="0"/>
        <v>0</v>
      </c>
      <c r="K389" s="172" t="s">
        <v>1</v>
      </c>
      <c r="L389" s="177"/>
      <c r="M389" s="178" t="s">
        <v>1</v>
      </c>
      <c r="N389" s="179" t="s">
        <v>41</v>
      </c>
      <c r="P389" s="142">
        <f t="shared" si="1"/>
        <v>0</v>
      </c>
      <c r="Q389" s="142">
        <v>0.26200000000000001</v>
      </c>
      <c r="R389" s="142">
        <f t="shared" si="2"/>
        <v>4.4540000000000006</v>
      </c>
      <c r="S389" s="142">
        <v>0</v>
      </c>
      <c r="T389" s="143">
        <f t="shared" si="3"/>
        <v>0</v>
      </c>
      <c r="AR389" s="144" t="s">
        <v>263</v>
      </c>
      <c r="AT389" s="144" t="s">
        <v>327</v>
      </c>
      <c r="AU389" s="144" t="s">
        <v>86</v>
      </c>
      <c r="AY389" s="17" t="s">
        <v>210</v>
      </c>
      <c r="BE389" s="145">
        <f t="shared" si="4"/>
        <v>0</v>
      </c>
      <c r="BF389" s="145">
        <f t="shared" si="5"/>
        <v>0</v>
      </c>
      <c r="BG389" s="145">
        <f t="shared" si="6"/>
        <v>0</v>
      </c>
      <c r="BH389" s="145">
        <f t="shared" si="7"/>
        <v>0</v>
      </c>
      <c r="BI389" s="145">
        <f t="shared" si="8"/>
        <v>0</v>
      </c>
      <c r="BJ389" s="17" t="s">
        <v>84</v>
      </c>
      <c r="BK389" s="145">
        <f t="shared" si="9"/>
        <v>0</v>
      </c>
      <c r="BL389" s="17" t="s">
        <v>217</v>
      </c>
      <c r="BM389" s="144" t="s">
        <v>3203</v>
      </c>
    </row>
    <row r="390" spans="2:65" s="1" customFormat="1" ht="24.25" customHeight="1">
      <c r="B390" s="32"/>
      <c r="C390" s="133" t="s">
        <v>554</v>
      </c>
      <c r="D390" s="133" t="s">
        <v>212</v>
      </c>
      <c r="E390" s="134" t="s">
        <v>1880</v>
      </c>
      <c r="F390" s="135" t="s">
        <v>1881</v>
      </c>
      <c r="G390" s="136" t="s">
        <v>266</v>
      </c>
      <c r="H390" s="137">
        <v>16</v>
      </c>
      <c r="I390" s="138"/>
      <c r="J390" s="139">
        <f t="shared" si="0"/>
        <v>0</v>
      </c>
      <c r="K390" s="135" t="s">
        <v>1</v>
      </c>
      <c r="L390" s="32"/>
      <c r="M390" s="140" t="s">
        <v>1</v>
      </c>
      <c r="N390" s="141" t="s">
        <v>41</v>
      </c>
      <c r="P390" s="142">
        <f t="shared" si="1"/>
        <v>0</v>
      </c>
      <c r="Q390" s="142">
        <v>9.8899999999999995E-3</v>
      </c>
      <c r="R390" s="142">
        <f t="shared" si="2"/>
        <v>0.15823999999999999</v>
      </c>
      <c r="S390" s="142">
        <v>0</v>
      </c>
      <c r="T390" s="143">
        <f t="shared" si="3"/>
        <v>0</v>
      </c>
      <c r="AR390" s="144" t="s">
        <v>217</v>
      </c>
      <c r="AT390" s="144" t="s">
        <v>212</v>
      </c>
      <c r="AU390" s="144" t="s">
        <v>86</v>
      </c>
      <c r="AY390" s="17" t="s">
        <v>210</v>
      </c>
      <c r="BE390" s="145">
        <f t="shared" si="4"/>
        <v>0</v>
      </c>
      <c r="BF390" s="145">
        <f t="shared" si="5"/>
        <v>0</v>
      </c>
      <c r="BG390" s="145">
        <f t="shared" si="6"/>
        <v>0</v>
      </c>
      <c r="BH390" s="145">
        <f t="shared" si="7"/>
        <v>0</v>
      </c>
      <c r="BI390" s="145">
        <f t="shared" si="8"/>
        <v>0</v>
      </c>
      <c r="BJ390" s="17" t="s">
        <v>84</v>
      </c>
      <c r="BK390" s="145">
        <f t="shared" si="9"/>
        <v>0</v>
      </c>
      <c r="BL390" s="17" t="s">
        <v>217</v>
      </c>
      <c r="BM390" s="144" t="s">
        <v>3204</v>
      </c>
    </row>
    <row r="391" spans="2:65" s="1" customFormat="1" ht="16.5" customHeight="1">
      <c r="B391" s="32"/>
      <c r="C391" s="170" t="s">
        <v>558</v>
      </c>
      <c r="D391" s="170" t="s">
        <v>327</v>
      </c>
      <c r="E391" s="171" t="s">
        <v>1883</v>
      </c>
      <c r="F391" s="172" t="s">
        <v>1884</v>
      </c>
      <c r="G391" s="173" t="s">
        <v>266</v>
      </c>
      <c r="H391" s="174">
        <v>16</v>
      </c>
      <c r="I391" s="175"/>
      <c r="J391" s="176">
        <f t="shared" si="0"/>
        <v>0</v>
      </c>
      <c r="K391" s="172" t="s">
        <v>1</v>
      </c>
      <c r="L391" s="177"/>
      <c r="M391" s="178" t="s">
        <v>1</v>
      </c>
      <c r="N391" s="179" t="s">
        <v>41</v>
      </c>
      <c r="P391" s="142">
        <f t="shared" si="1"/>
        <v>0</v>
      </c>
      <c r="Q391" s="142">
        <v>0.52600000000000002</v>
      </c>
      <c r="R391" s="142">
        <f t="shared" si="2"/>
        <v>8.4160000000000004</v>
      </c>
      <c r="S391" s="142">
        <v>0</v>
      </c>
      <c r="T391" s="143">
        <f t="shared" si="3"/>
        <v>0</v>
      </c>
      <c r="AR391" s="144" t="s">
        <v>263</v>
      </c>
      <c r="AT391" s="144" t="s">
        <v>327</v>
      </c>
      <c r="AU391" s="144" t="s">
        <v>86</v>
      </c>
      <c r="AY391" s="17" t="s">
        <v>210</v>
      </c>
      <c r="BE391" s="145">
        <f t="shared" si="4"/>
        <v>0</v>
      </c>
      <c r="BF391" s="145">
        <f t="shared" si="5"/>
        <v>0</v>
      </c>
      <c r="BG391" s="145">
        <f t="shared" si="6"/>
        <v>0</v>
      </c>
      <c r="BH391" s="145">
        <f t="shared" si="7"/>
        <v>0</v>
      </c>
      <c r="BI391" s="145">
        <f t="shared" si="8"/>
        <v>0</v>
      </c>
      <c r="BJ391" s="17" t="s">
        <v>84</v>
      </c>
      <c r="BK391" s="145">
        <f t="shared" si="9"/>
        <v>0</v>
      </c>
      <c r="BL391" s="17" t="s">
        <v>217</v>
      </c>
      <c r="BM391" s="144" t="s">
        <v>3205</v>
      </c>
    </row>
    <row r="392" spans="2:65" s="1" customFormat="1" ht="24.25" customHeight="1">
      <c r="B392" s="32"/>
      <c r="C392" s="133" t="s">
        <v>563</v>
      </c>
      <c r="D392" s="133" t="s">
        <v>212</v>
      </c>
      <c r="E392" s="134" t="s">
        <v>1886</v>
      </c>
      <c r="F392" s="135" t="s">
        <v>1887</v>
      </c>
      <c r="G392" s="136" t="s">
        <v>266</v>
      </c>
      <c r="H392" s="137">
        <v>12</v>
      </c>
      <c r="I392" s="138"/>
      <c r="J392" s="139">
        <f t="shared" si="0"/>
        <v>0</v>
      </c>
      <c r="K392" s="135" t="s">
        <v>1</v>
      </c>
      <c r="L392" s="32"/>
      <c r="M392" s="140" t="s">
        <v>1</v>
      </c>
      <c r="N392" s="141" t="s">
        <v>41</v>
      </c>
      <c r="P392" s="142">
        <f t="shared" si="1"/>
        <v>0</v>
      </c>
      <c r="Q392" s="142">
        <v>9.8899999999999995E-3</v>
      </c>
      <c r="R392" s="142">
        <f t="shared" si="2"/>
        <v>0.11867999999999999</v>
      </c>
      <c r="S392" s="142">
        <v>0</v>
      </c>
      <c r="T392" s="143">
        <f t="shared" si="3"/>
        <v>0</v>
      </c>
      <c r="AR392" s="144" t="s">
        <v>217</v>
      </c>
      <c r="AT392" s="144" t="s">
        <v>212</v>
      </c>
      <c r="AU392" s="144" t="s">
        <v>86</v>
      </c>
      <c r="AY392" s="17" t="s">
        <v>210</v>
      </c>
      <c r="BE392" s="145">
        <f t="shared" si="4"/>
        <v>0</v>
      </c>
      <c r="BF392" s="145">
        <f t="shared" si="5"/>
        <v>0</v>
      </c>
      <c r="BG392" s="145">
        <f t="shared" si="6"/>
        <v>0</v>
      </c>
      <c r="BH392" s="145">
        <f t="shared" si="7"/>
        <v>0</v>
      </c>
      <c r="BI392" s="145">
        <f t="shared" si="8"/>
        <v>0</v>
      </c>
      <c r="BJ392" s="17" t="s">
        <v>84</v>
      </c>
      <c r="BK392" s="145">
        <f t="shared" si="9"/>
        <v>0</v>
      </c>
      <c r="BL392" s="17" t="s">
        <v>217</v>
      </c>
      <c r="BM392" s="144" t="s">
        <v>3206</v>
      </c>
    </row>
    <row r="393" spans="2:65" s="1" customFormat="1" ht="21.75" customHeight="1">
      <c r="B393" s="32"/>
      <c r="C393" s="170" t="s">
        <v>568</v>
      </c>
      <c r="D393" s="170" t="s">
        <v>327</v>
      </c>
      <c r="E393" s="171" t="s">
        <v>1889</v>
      </c>
      <c r="F393" s="172" t="s">
        <v>1890</v>
      </c>
      <c r="G393" s="173" t="s">
        <v>266</v>
      </c>
      <c r="H393" s="174">
        <v>12</v>
      </c>
      <c r="I393" s="175"/>
      <c r="J393" s="176">
        <f t="shared" si="0"/>
        <v>0</v>
      </c>
      <c r="K393" s="172" t="s">
        <v>1</v>
      </c>
      <c r="L393" s="177"/>
      <c r="M393" s="178" t="s">
        <v>1</v>
      </c>
      <c r="N393" s="179" t="s">
        <v>41</v>
      </c>
      <c r="P393" s="142">
        <f t="shared" si="1"/>
        <v>0</v>
      </c>
      <c r="Q393" s="142">
        <v>1.0129999999999999</v>
      </c>
      <c r="R393" s="142">
        <f t="shared" si="2"/>
        <v>12.155999999999999</v>
      </c>
      <c r="S393" s="142">
        <v>0</v>
      </c>
      <c r="T393" s="143">
        <f t="shared" si="3"/>
        <v>0</v>
      </c>
      <c r="AR393" s="144" t="s">
        <v>263</v>
      </c>
      <c r="AT393" s="144" t="s">
        <v>327</v>
      </c>
      <c r="AU393" s="144" t="s">
        <v>86</v>
      </c>
      <c r="AY393" s="17" t="s">
        <v>210</v>
      </c>
      <c r="BE393" s="145">
        <f t="shared" si="4"/>
        <v>0</v>
      </c>
      <c r="BF393" s="145">
        <f t="shared" si="5"/>
        <v>0</v>
      </c>
      <c r="BG393" s="145">
        <f t="shared" si="6"/>
        <v>0</v>
      </c>
      <c r="BH393" s="145">
        <f t="shared" si="7"/>
        <v>0</v>
      </c>
      <c r="BI393" s="145">
        <f t="shared" si="8"/>
        <v>0</v>
      </c>
      <c r="BJ393" s="17" t="s">
        <v>84</v>
      </c>
      <c r="BK393" s="145">
        <f t="shared" si="9"/>
        <v>0</v>
      </c>
      <c r="BL393" s="17" t="s">
        <v>217</v>
      </c>
      <c r="BM393" s="144" t="s">
        <v>3207</v>
      </c>
    </row>
    <row r="394" spans="2:65" s="1" customFormat="1" ht="24.25" customHeight="1">
      <c r="B394" s="32"/>
      <c r="C394" s="133" t="s">
        <v>574</v>
      </c>
      <c r="D394" s="133" t="s">
        <v>212</v>
      </c>
      <c r="E394" s="134" t="s">
        <v>1910</v>
      </c>
      <c r="F394" s="135" t="s">
        <v>1911</v>
      </c>
      <c r="G394" s="136" t="s">
        <v>266</v>
      </c>
      <c r="H394" s="137">
        <v>27</v>
      </c>
      <c r="I394" s="138"/>
      <c r="J394" s="139">
        <f t="shared" si="0"/>
        <v>0</v>
      </c>
      <c r="K394" s="135" t="s">
        <v>1</v>
      </c>
      <c r="L394" s="32"/>
      <c r="M394" s="140" t="s">
        <v>1</v>
      </c>
      <c r="N394" s="141" t="s">
        <v>41</v>
      </c>
      <c r="P394" s="142">
        <f t="shared" si="1"/>
        <v>0</v>
      </c>
      <c r="Q394" s="142">
        <v>1.218E-2</v>
      </c>
      <c r="R394" s="142">
        <f t="shared" si="2"/>
        <v>0.32885999999999999</v>
      </c>
      <c r="S394" s="142">
        <v>0</v>
      </c>
      <c r="T394" s="143">
        <f t="shared" si="3"/>
        <v>0</v>
      </c>
      <c r="AR394" s="144" t="s">
        <v>217</v>
      </c>
      <c r="AT394" s="144" t="s">
        <v>212</v>
      </c>
      <c r="AU394" s="144" t="s">
        <v>86</v>
      </c>
      <c r="AY394" s="17" t="s">
        <v>210</v>
      </c>
      <c r="BE394" s="145">
        <f t="shared" si="4"/>
        <v>0</v>
      </c>
      <c r="BF394" s="145">
        <f t="shared" si="5"/>
        <v>0</v>
      </c>
      <c r="BG394" s="145">
        <f t="shared" si="6"/>
        <v>0</v>
      </c>
      <c r="BH394" s="145">
        <f t="shared" si="7"/>
        <v>0</v>
      </c>
      <c r="BI394" s="145">
        <f t="shared" si="8"/>
        <v>0</v>
      </c>
      <c r="BJ394" s="17" t="s">
        <v>84</v>
      </c>
      <c r="BK394" s="145">
        <f t="shared" si="9"/>
        <v>0</v>
      </c>
      <c r="BL394" s="17" t="s">
        <v>217</v>
      </c>
      <c r="BM394" s="144" t="s">
        <v>3208</v>
      </c>
    </row>
    <row r="395" spans="2:65" s="1" customFormat="1" ht="24.25" customHeight="1">
      <c r="B395" s="32"/>
      <c r="C395" s="170" t="s">
        <v>579</v>
      </c>
      <c r="D395" s="170" t="s">
        <v>327</v>
      </c>
      <c r="E395" s="171" t="s">
        <v>1913</v>
      </c>
      <c r="F395" s="172" t="s">
        <v>1914</v>
      </c>
      <c r="G395" s="173" t="s">
        <v>266</v>
      </c>
      <c r="H395" s="174">
        <v>27</v>
      </c>
      <c r="I395" s="175"/>
      <c r="J395" s="176">
        <f t="shared" si="0"/>
        <v>0</v>
      </c>
      <c r="K395" s="172" t="s">
        <v>1</v>
      </c>
      <c r="L395" s="177"/>
      <c r="M395" s="178" t="s">
        <v>1</v>
      </c>
      <c r="N395" s="179" t="s">
        <v>41</v>
      </c>
      <c r="P395" s="142">
        <f t="shared" si="1"/>
        <v>0</v>
      </c>
      <c r="Q395" s="142">
        <v>0.58499999999999996</v>
      </c>
      <c r="R395" s="142">
        <f t="shared" si="2"/>
        <v>15.794999999999998</v>
      </c>
      <c r="S395" s="142">
        <v>0</v>
      </c>
      <c r="T395" s="143">
        <f t="shared" si="3"/>
        <v>0</v>
      </c>
      <c r="AR395" s="144" t="s">
        <v>263</v>
      </c>
      <c r="AT395" s="144" t="s">
        <v>327</v>
      </c>
      <c r="AU395" s="144" t="s">
        <v>86</v>
      </c>
      <c r="AY395" s="17" t="s">
        <v>210</v>
      </c>
      <c r="BE395" s="145">
        <f t="shared" si="4"/>
        <v>0</v>
      </c>
      <c r="BF395" s="145">
        <f t="shared" si="5"/>
        <v>0</v>
      </c>
      <c r="BG395" s="145">
        <f t="shared" si="6"/>
        <v>0</v>
      </c>
      <c r="BH395" s="145">
        <f t="shared" si="7"/>
        <v>0</v>
      </c>
      <c r="BI395" s="145">
        <f t="shared" si="8"/>
        <v>0</v>
      </c>
      <c r="BJ395" s="17" t="s">
        <v>84</v>
      </c>
      <c r="BK395" s="145">
        <f t="shared" si="9"/>
        <v>0</v>
      </c>
      <c r="BL395" s="17" t="s">
        <v>217</v>
      </c>
      <c r="BM395" s="144" t="s">
        <v>3209</v>
      </c>
    </row>
    <row r="396" spans="2:65" s="1" customFormat="1" ht="24.25" customHeight="1">
      <c r="B396" s="32"/>
      <c r="C396" s="170" t="s">
        <v>446</v>
      </c>
      <c r="D396" s="170" t="s">
        <v>327</v>
      </c>
      <c r="E396" s="171" t="s">
        <v>1916</v>
      </c>
      <c r="F396" s="172" t="s">
        <v>1917</v>
      </c>
      <c r="G396" s="173" t="s">
        <v>266</v>
      </c>
      <c r="H396" s="174">
        <v>73</v>
      </c>
      <c r="I396" s="175"/>
      <c r="J396" s="176">
        <f t="shared" si="0"/>
        <v>0</v>
      </c>
      <c r="K396" s="172" t="s">
        <v>1</v>
      </c>
      <c r="L396" s="177"/>
      <c r="M396" s="178" t="s">
        <v>1</v>
      </c>
      <c r="N396" s="179" t="s">
        <v>41</v>
      </c>
      <c r="P396" s="142">
        <f t="shared" si="1"/>
        <v>0</v>
      </c>
      <c r="Q396" s="142">
        <v>2E-3</v>
      </c>
      <c r="R396" s="142">
        <f t="shared" si="2"/>
        <v>0.14599999999999999</v>
      </c>
      <c r="S396" s="142">
        <v>0</v>
      </c>
      <c r="T396" s="143">
        <f t="shared" si="3"/>
        <v>0</v>
      </c>
      <c r="AR396" s="144" t="s">
        <v>263</v>
      </c>
      <c r="AT396" s="144" t="s">
        <v>327</v>
      </c>
      <c r="AU396" s="144" t="s">
        <v>86</v>
      </c>
      <c r="AY396" s="17" t="s">
        <v>210</v>
      </c>
      <c r="BE396" s="145">
        <f t="shared" si="4"/>
        <v>0</v>
      </c>
      <c r="BF396" s="145">
        <f t="shared" si="5"/>
        <v>0</v>
      </c>
      <c r="BG396" s="145">
        <f t="shared" si="6"/>
        <v>0</v>
      </c>
      <c r="BH396" s="145">
        <f t="shared" si="7"/>
        <v>0</v>
      </c>
      <c r="BI396" s="145">
        <f t="shared" si="8"/>
        <v>0</v>
      </c>
      <c r="BJ396" s="17" t="s">
        <v>84</v>
      </c>
      <c r="BK396" s="145">
        <f t="shared" si="9"/>
        <v>0</v>
      </c>
      <c r="BL396" s="17" t="s">
        <v>217</v>
      </c>
      <c r="BM396" s="144" t="s">
        <v>3210</v>
      </c>
    </row>
    <row r="397" spans="2:65" s="1" customFormat="1" ht="24.25" customHeight="1">
      <c r="B397" s="32"/>
      <c r="C397" s="133" t="s">
        <v>589</v>
      </c>
      <c r="D397" s="133" t="s">
        <v>212</v>
      </c>
      <c r="E397" s="134" t="s">
        <v>1937</v>
      </c>
      <c r="F397" s="135" t="s">
        <v>1938</v>
      </c>
      <c r="G397" s="136" t="s">
        <v>266</v>
      </c>
      <c r="H397" s="137">
        <v>2</v>
      </c>
      <c r="I397" s="138"/>
      <c r="J397" s="139">
        <f t="shared" si="0"/>
        <v>0</v>
      </c>
      <c r="K397" s="135" t="s">
        <v>1</v>
      </c>
      <c r="L397" s="32"/>
      <c r="M397" s="140" t="s">
        <v>1</v>
      </c>
      <c r="N397" s="141" t="s">
        <v>41</v>
      </c>
      <c r="P397" s="142">
        <f t="shared" si="1"/>
        <v>0</v>
      </c>
      <c r="Q397" s="142">
        <v>9.8899999999999995E-3</v>
      </c>
      <c r="R397" s="142">
        <f t="shared" si="2"/>
        <v>1.9779999999999999E-2</v>
      </c>
      <c r="S397" s="142">
        <v>0</v>
      </c>
      <c r="T397" s="143">
        <f t="shared" si="3"/>
        <v>0</v>
      </c>
      <c r="AR397" s="144" t="s">
        <v>217</v>
      </c>
      <c r="AT397" s="144" t="s">
        <v>212</v>
      </c>
      <c r="AU397" s="144" t="s">
        <v>86</v>
      </c>
      <c r="AY397" s="17" t="s">
        <v>210</v>
      </c>
      <c r="BE397" s="145">
        <f t="shared" si="4"/>
        <v>0</v>
      </c>
      <c r="BF397" s="145">
        <f t="shared" si="5"/>
        <v>0</v>
      </c>
      <c r="BG397" s="145">
        <f t="shared" si="6"/>
        <v>0</v>
      </c>
      <c r="BH397" s="145">
        <f t="shared" si="7"/>
        <v>0</v>
      </c>
      <c r="BI397" s="145">
        <f t="shared" si="8"/>
        <v>0</v>
      </c>
      <c r="BJ397" s="17" t="s">
        <v>84</v>
      </c>
      <c r="BK397" s="145">
        <f t="shared" si="9"/>
        <v>0</v>
      </c>
      <c r="BL397" s="17" t="s">
        <v>217</v>
      </c>
      <c r="BM397" s="144" t="s">
        <v>3211</v>
      </c>
    </row>
    <row r="398" spans="2:65" s="1" customFormat="1" ht="24.25" customHeight="1">
      <c r="B398" s="32"/>
      <c r="C398" s="170" t="s">
        <v>595</v>
      </c>
      <c r="D398" s="170" t="s">
        <v>327</v>
      </c>
      <c r="E398" s="171" t="s">
        <v>1940</v>
      </c>
      <c r="F398" s="172" t="s">
        <v>1941</v>
      </c>
      <c r="G398" s="173" t="s">
        <v>266</v>
      </c>
      <c r="H398" s="174">
        <v>2</v>
      </c>
      <c r="I398" s="175"/>
      <c r="J398" s="176">
        <f t="shared" si="0"/>
        <v>0</v>
      </c>
      <c r="K398" s="172" t="s">
        <v>1</v>
      </c>
      <c r="L398" s="177"/>
      <c r="M398" s="178" t="s">
        <v>1</v>
      </c>
      <c r="N398" s="179" t="s">
        <v>41</v>
      </c>
      <c r="P398" s="142">
        <f t="shared" si="1"/>
        <v>0</v>
      </c>
      <c r="Q398" s="142">
        <v>0.48399999999999999</v>
      </c>
      <c r="R398" s="142">
        <f t="shared" si="2"/>
        <v>0.96799999999999997</v>
      </c>
      <c r="S398" s="142">
        <v>0</v>
      </c>
      <c r="T398" s="143">
        <f t="shared" si="3"/>
        <v>0</v>
      </c>
      <c r="AR398" s="144" t="s">
        <v>263</v>
      </c>
      <c r="AT398" s="144" t="s">
        <v>327</v>
      </c>
      <c r="AU398" s="144" t="s">
        <v>86</v>
      </c>
      <c r="AY398" s="17" t="s">
        <v>210</v>
      </c>
      <c r="BE398" s="145">
        <f t="shared" si="4"/>
        <v>0</v>
      </c>
      <c r="BF398" s="145">
        <f t="shared" si="5"/>
        <v>0</v>
      </c>
      <c r="BG398" s="145">
        <f t="shared" si="6"/>
        <v>0</v>
      </c>
      <c r="BH398" s="145">
        <f t="shared" si="7"/>
        <v>0</v>
      </c>
      <c r="BI398" s="145">
        <f t="shared" si="8"/>
        <v>0</v>
      </c>
      <c r="BJ398" s="17" t="s">
        <v>84</v>
      </c>
      <c r="BK398" s="145">
        <f t="shared" si="9"/>
        <v>0</v>
      </c>
      <c r="BL398" s="17" t="s">
        <v>217</v>
      </c>
      <c r="BM398" s="144" t="s">
        <v>3212</v>
      </c>
    </row>
    <row r="399" spans="2:65" s="1" customFormat="1" ht="44.25" customHeight="1">
      <c r="B399" s="32"/>
      <c r="C399" s="133" t="s">
        <v>601</v>
      </c>
      <c r="D399" s="133" t="s">
        <v>212</v>
      </c>
      <c r="E399" s="134" t="s">
        <v>1974</v>
      </c>
      <c r="F399" s="135" t="s">
        <v>1975</v>
      </c>
      <c r="G399" s="136" t="s">
        <v>266</v>
      </c>
      <c r="H399" s="137">
        <v>1</v>
      </c>
      <c r="I399" s="138"/>
      <c r="J399" s="139">
        <f t="shared" si="0"/>
        <v>0</v>
      </c>
      <c r="K399" s="135" t="s">
        <v>1</v>
      </c>
      <c r="L399" s="32"/>
      <c r="M399" s="140" t="s">
        <v>1</v>
      </c>
      <c r="N399" s="141" t="s">
        <v>41</v>
      </c>
      <c r="P399" s="142">
        <f t="shared" si="1"/>
        <v>0</v>
      </c>
      <c r="Q399" s="142">
        <v>2.2558199999999999</v>
      </c>
      <c r="R399" s="142">
        <f t="shared" si="2"/>
        <v>2.2558199999999999</v>
      </c>
      <c r="S399" s="142">
        <v>0</v>
      </c>
      <c r="T399" s="143">
        <f t="shared" si="3"/>
        <v>0</v>
      </c>
      <c r="AR399" s="144" t="s">
        <v>217</v>
      </c>
      <c r="AT399" s="144" t="s">
        <v>212</v>
      </c>
      <c r="AU399" s="144" t="s">
        <v>86</v>
      </c>
      <c r="AY399" s="17" t="s">
        <v>210</v>
      </c>
      <c r="BE399" s="145">
        <f t="shared" si="4"/>
        <v>0</v>
      </c>
      <c r="BF399" s="145">
        <f t="shared" si="5"/>
        <v>0</v>
      </c>
      <c r="BG399" s="145">
        <f t="shared" si="6"/>
        <v>0</v>
      </c>
      <c r="BH399" s="145">
        <f t="shared" si="7"/>
        <v>0</v>
      </c>
      <c r="BI399" s="145">
        <f t="shared" si="8"/>
        <v>0</v>
      </c>
      <c r="BJ399" s="17" t="s">
        <v>84</v>
      </c>
      <c r="BK399" s="145">
        <f t="shared" si="9"/>
        <v>0</v>
      </c>
      <c r="BL399" s="17" t="s">
        <v>217</v>
      </c>
      <c r="BM399" s="144" t="s">
        <v>3213</v>
      </c>
    </row>
    <row r="400" spans="2:65" s="1" customFormat="1" ht="24.25" customHeight="1">
      <c r="B400" s="32"/>
      <c r="C400" s="133" t="s">
        <v>609</v>
      </c>
      <c r="D400" s="133" t="s">
        <v>212</v>
      </c>
      <c r="E400" s="134" t="s">
        <v>1977</v>
      </c>
      <c r="F400" s="135" t="s">
        <v>1978</v>
      </c>
      <c r="G400" s="136" t="s">
        <v>215</v>
      </c>
      <c r="H400" s="137">
        <v>1.752</v>
      </c>
      <c r="I400" s="138"/>
      <c r="J400" s="139">
        <f t="shared" si="0"/>
        <v>0</v>
      </c>
      <c r="K400" s="135" t="s">
        <v>1</v>
      </c>
      <c r="L400" s="32"/>
      <c r="M400" s="140" t="s">
        <v>1</v>
      </c>
      <c r="N400" s="141" t="s">
        <v>41</v>
      </c>
      <c r="P400" s="142">
        <f t="shared" si="1"/>
        <v>0</v>
      </c>
      <c r="Q400" s="142">
        <v>1.1769999999999999E-2</v>
      </c>
      <c r="R400" s="142">
        <f t="shared" si="2"/>
        <v>2.062104E-2</v>
      </c>
      <c r="S400" s="142">
        <v>0</v>
      </c>
      <c r="T400" s="143">
        <f t="shared" si="3"/>
        <v>0</v>
      </c>
      <c r="AR400" s="144" t="s">
        <v>217</v>
      </c>
      <c r="AT400" s="144" t="s">
        <v>212</v>
      </c>
      <c r="AU400" s="144" t="s">
        <v>86</v>
      </c>
      <c r="AY400" s="17" t="s">
        <v>210</v>
      </c>
      <c r="BE400" s="145">
        <f t="shared" si="4"/>
        <v>0</v>
      </c>
      <c r="BF400" s="145">
        <f t="shared" si="5"/>
        <v>0</v>
      </c>
      <c r="BG400" s="145">
        <f t="shared" si="6"/>
        <v>0</v>
      </c>
      <c r="BH400" s="145">
        <f t="shared" si="7"/>
        <v>0</v>
      </c>
      <c r="BI400" s="145">
        <f t="shared" si="8"/>
        <v>0</v>
      </c>
      <c r="BJ400" s="17" t="s">
        <v>84</v>
      </c>
      <c r="BK400" s="145">
        <f t="shared" si="9"/>
        <v>0</v>
      </c>
      <c r="BL400" s="17" t="s">
        <v>217</v>
      </c>
      <c r="BM400" s="144" t="s">
        <v>3214</v>
      </c>
    </row>
    <row r="401" spans="2:65" s="13" customFormat="1">
      <c r="B401" s="156"/>
      <c r="D401" s="146" t="s">
        <v>221</v>
      </c>
      <c r="E401" s="157" t="s">
        <v>1</v>
      </c>
      <c r="F401" s="158" t="s">
        <v>2929</v>
      </c>
      <c r="H401" s="159">
        <v>1.752</v>
      </c>
      <c r="I401" s="160"/>
      <c r="L401" s="156"/>
      <c r="M401" s="161"/>
      <c r="T401" s="162"/>
      <c r="AT401" s="157" t="s">
        <v>221</v>
      </c>
      <c r="AU401" s="157" t="s">
        <v>86</v>
      </c>
      <c r="AV401" s="13" t="s">
        <v>86</v>
      </c>
      <c r="AW401" s="13" t="s">
        <v>32</v>
      </c>
      <c r="AX401" s="13" t="s">
        <v>76</v>
      </c>
      <c r="AY401" s="157" t="s">
        <v>210</v>
      </c>
    </row>
    <row r="402" spans="2:65" s="14" customFormat="1">
      <c r="B402" s="163"/>
      <c r="D402" s="146" t="s">
        <v>221</v>
      </c>
      <c r="E402" s="164" t="s">
        <v>1</v>
      </c>
      <c r="F402" s="165" t="s">
        <v>224</v>
      </c>
      <c r="H402" s="166">
        <v>1.752</v>
      </c>
      <c r="I402" s="167"/>
      <c r="L402" s="163"/>
      <c r="M402" s="168"/>
      <c r="T402" s="169"/>
      <c r="AT402" s="164" t="s">
        <v>221</v>
      </c>
      <c r="AU402" s="164" t="s">
        <v>86</v>
      </c>
      <c r="AV402" s="14" t="s">
        <v>217</v>
      </c>
      <c r="AW402" s="14" t="s">
        <v>32</v>
      </c>
      <c r="AX402" s="14" t="s">
        <v>84</v>
      </c>
      <c r="AY402" s="164" t="s">
        <v>210</v>
      </c>
    </row>
    <row r="403" spans="2:65" s="1" customFormat="1" ht="37.9" customHeight="1">
      <c r="B403" s="32"/>
      <c r="C403" s="133" t="s">
        <v>615</v>
      </c>
      <c r="D403" s="133" t="s">
        <v>212</v>
      </c>
      <c r="E403" s="134" t="s">
        <v>1995</v>
      </c>
      <c r="F403" s="135" t="s">
        <v>1996</v>
      </c>
      <c r="G403" s="136" t="s">
        <v>266</v>
      </c>
      <c r="H403" s="137">
        <v>4</v>
      </c>
      <c r="I403" s="138"/>
      <c r="J403" s="139">
        <f t="shared" ref="J403:J412" si="10">ROUND(I403*H403,2)</f>
        <v>0</v>
      </c>
      <c r="K403" s="135" t="s">
        <v>1</v>
      </c>
      <c r="L403" s="32"/>
      <c r="M403" s="140" t="s">
        <v>1</v>
      </c>
      <c r="N403" s="141" t="s">
        <v>41</v>
      </c>
      <c r="P403" s="142">
        <f t="shared" ref="P403:P412" si="11">O403*H403</f>
        <v>0</v>
      </c>
      <c r="Q403" s="142">
        <v>0.09</v>
      </c>
      <c r="R403" s="142">
        <f t="shared" ref="R403:R412" si="12">Q403*H403</f>
        <v>0.36</v>
      </c>
      <c r="S403" s="142">
        <v>0</v>
      </c>
      <c r="T403" s="143">
        <f t="shared" ref="T403:T412" si="13">S403*H403</f>
        <v>0</v>
      </c>
      <c r="AR403" s="144" t="s">
        <v>217</v>
      </c>
      <c r="AT403" s="144" t="s">
        <v>212</v>
      </c>
      <c r="AU403" s="144" t="s">
        <v>86</v>
      </c>
      <c r="AY403" s="17" t="s">
        <v>210</v>
      </c>
      <c r="BE403" s="145">
        <f t="shared" ref="BE403:BE412" si="14">IF(N403="základní",J403,0)</f>
        <v>0</v>
      </c>
      <c r="BF403" s="145">
        <f t="shared" ref="BF403:BF412" si="15">IF(N403="snížená",J403,0)</f>
        <v>0</v>
      </c>
      <c r="BG403" s="145">
        <f t="shared" ref="BG403:BG412" si="16">IF(N403="zákl. přenesená",J403,0)</f>
        <v>0</v>
      </c>
      <c r="BH403" s="145">
        <f t="shared" ref="BH403:BH412" si="17">IF(N403="sníž. přenesená",J403,0)</f>
        <v>0</v>
      </c>
      <c r="BI403" s="145">
        <f t="shared" ref="BI403:BI412" si="18">IF(N403="nulová",J403,0)</f>
        <v>0</v>
      </c>
      <c r="BJ403" s="17" t="s">
        <v>84</v>
      </c>
      <c r="BK403" s="145">
        <f t="shared" ref="BK403:BK412" si="19">ROUND(I403*H403,2)</f>
        <v>0</v>
      </c>
      <c r="BL403" s="17" t="s">
        <v>217</v>
      </c>
      <c r="BM403" s="144" t="s">
        <v>3215</v>
      </c>
    </row>
    <row r="404" spans="2:65" s="1" customFormat="1" ht="24.25" customHeight="1">
      <c r="B404" s="32"/>
      <c r="C404" s="170" t="s">
        <v>621</v>
      </c>
      <c r="D404" s="170" t="s">
        <v>327</v>
      </c>
      <c r="E404" s="171" t="s">
        <v>2002</v>
      </c>
      <c r="F404" s="172" t="s">
        <v>2003</v>
      </c>
      <c r="G404" s="173" t="s">
        <v>266</v>
      </c>
      <c r="H404" s="174">
        <v>4</v>
      </c>
      <c r="I404" s="175"/>
      <c r="J404" s="176">
        <f t="shared" si="10"/>
        <v>0</v>
      </c>
      <c r="K404" s="172" t="s">
        <v>1</v>
      </c>
      <c r="L404" s="177"/>
      <c r="M404" s="178" t="s">
        <v>1</v>
      </c>
      <c r="N404" s="179" t="s">
        <v>41</v>
      </c>
      <c r="P404" s="142">
        <f t="shared" si="11"/>
        <v>0</v>
      </c>
      <c r="Q404" s="142">
        <v>0.156</v>
      </c>
      <c r="R404" s="142">
        <f t="shared" si="12"/>
        <v>0.624</v>
      </c>
      <c r="S404" s="142">
        <v>0</v>
      </c>
      <c r="T404" s="143">
        <f t="shared" si="13"/>
        <v>0</v>
      </c>
      <c r="AR404" s="144" t="s">
        <v>263</v>
      </c>
      <c r="AT404" s="144" t="s">
        <v>327</v>
      </c>
      <c r="AU404" s="144" t="s">
        <v>86</v>
      </c>
      <c r="AY404" s="17" t="s">
        <v>210</v>
      </c>
      <c r="BE404" s="145">
        <f t="shared" si="14"/>
        <v>0</v>
      </c>
      <c r="BF404" s="145">
        <f t="shared" si="15"/>
        <v>0</v>
      </c>
      <c r="BG404" s="145">
        <f t="shared" si="16"/>
        <v>0</v>
      </c>
      <c r="BH404" s="145">
        <f t="shared" si="17"/>
        <v>0</v>
      </c>
      <c r="BI404" s="145">
        <f t="shared" si="18"/>
        <v>0</v>
      </c>
      <c r="BJ404" s="17" t="s">
        <v>84</v>
      </c>
      <c r="BK404" s="145">
        <f t="shared" si="19"/>
        <v>0</v>
      </c>
      <c r="BL404" s="17" t="s">
        <v>217</v>
      </c>
      <c r="BM404" s="144" t="s">
        <v>3216</v>
      </c>
    </row>
    <row r="405" spans="2:65" s="1" customFormat="1" ht="37.9" customHeight="1">
      <c r="B405" s="32"/>
      <c r="C405" s="170" t="s">
        <v>626</v>
      </c>
      <c r="D405" s="170" t="s">
        <v>327</v>
      </c>
      <c r="E405" s="171" t="s">
        <v>2940</v>
      </c>
      <c r="F405" s="172" t="s">
        <v>2941</v>
      </c>
      <c r="G405" s="173" t="s">
        <v>266</v>
      </c>
      <c r="H405" s="174">
        <v>17</v>
      </c>
      <c r="I405" s="175"/>
      <c r="J405" s="176">
        <f t="shared" si="10"/>
        <v>0</v>
      </c>
      <c r="K405" s="172" t="s">
        <v>1</v>
      </c>
      <c r="L405" s="177"/>
      <c r="M405" s="178" t="s">
        <v>1</v>
      </c>
      <c r="N405" s="179" t="s">
        <v>41</v>
      </c>
      <c r="P405" s="142">
        <f t="shared" si="11"/>
        <v>0</v>
      </c>
      <c r="Q405" s="142">
        <v>0.113</v>
      </c>
      <c r="R405" s="142">
        <f t="shared" si="12"/>
        <v>1.921</v>
      </c>
      <c r="S405" s="142">
        <v>0</v>
      </c>
      <c r="T405" s="143">
        <f t="shared" si="13"/>
        <v>0</v>
      </c>
      <c r="AR405" s="144" t="s">
        <v>263</v>
      </c>
      <c r="AT405" s="144" t="s">
        <v>327</v>
      </c>
      <c r="AU405" s="144" t="s">
        <v>86</v>
      </c>
      <c r="AY405" s="17" t="s">
        <v>210</v>
      </c>
      <c r="BE405" s="145">
        <f t="shared" si="14"/>
        <v>0</v>
      </c>
      <c r="BF405" s="145">
        <f t="shared" si="15"/>
        <v>0</v>
      </c>
      <c r="BG405" s="145">
        <f t="shared" si="16"/>
        <v>0</v>
      </c>
      <c r="BH405" s="145">
        <f t="shared" si="17"/>
        <v>0</v>
      </c>
      <c r="BI405" s="145">
        <f t="shared" si="18"/>
        <v>0</v>
      </c>
      <c r="BJ405" s="17" t="s">
        <v>84</v>
      </c>
      <c r="BK405" s="145">
        <f t="shared" si="19"/>
        <v>0</v>
      </c>
      <c r="BL405" s="17" t="s">
        <v>217</v>
      </c>
      <c r="BM405" s="144" t="s">
        <v>3217</v>
      </c>
    </row>
    <row r="406" spans="2:65" s="1" customFormat="1" ht="37.9" customHeight="1">
      <c r="B406" s="32"/>
      <c r="C406" s="170" t="s">
        <v>632</v>
      </c>
      <c r="D406" s="170" t="s">
        <v>327</v>
      </c>
      <c r="E406" s="171" t="s">
        <v>2943</v>
      </c>
      <c r="F406" s="172" t="s">
        <v>2944</v>
      </c>
      <c r="G406" s="173" t="s">
        <v>266</v>
      </c>
      <c r="H406" s="174">
        <v>9</v>
      </c>
      <c r="I406" s="175"/>
      <c r="J406" s="176">
        <f t="shared" si="10"/>
        <v>0</v>
      </c>
      <c r="K406" s="172" t="s">
        <v>1</v>
      </c>
      <c r="L406" s="177"/>
      <c r="M406" s="178" t="s">
        <v>1</v>
      </c>
      <c r="N406" s="179" t="s">
        <v>41</v>
      </c>
      <c r="P406" s="142">
        <f t="shared" si="11"/>
        <v>0</v>
      </c>
      <c r="Q406" s="142">
        <v>0.113</v>
      </c>
      <c r="R406" s="142">
        <f t="shared" si="12"/>
        <v>1.0170000000000001</v>
      </c>
      <c r="S406" s="142">
        <v>0</v>
      </c>
      <c r="T406" s="143">
        <f t="shared" si="13"/>
        <v>0</v>
      </c>
      <c r="AR406" s="144" t="s">
        <v>263</v>
      </c>
      <c r="AT406" s="144" t="s">
        <v>327</v>
      </c>
      <c r="AU406" s="144" t="s">
        <v>86</v>
      </c>
      <c r="AY406" s="17" t="s">
        <v>210</v>
      </c>
      <c r="BE406" s="145">
        <f t="shared" si="14"/>
        <v>0</v>
      </c>
      <c r="BF406" s="145">
        <f t="shared" si="15"/>
        <v>0</v>
      </c>
      <c r="BG406" s="145">
        <f t="shared" si="16"/>
        <v>0</v>
      </c>
      <c r="BH406" s="145">
        <f t="shared" si="17"/>
        <v>0</v>
      </c>
      <c r="BI406" s="145">
        <f t="shared" si="18"/>
        <v>0</v>
      </c>
      <c r="BJ406" s="17" t="s">
        <v>84</v>
      </c>
      <c r="BK406" s="145">
        <f t="shared" si="19"/>
        <v>0</v>
      </c>
      <c r="BL406" s="17" t="s">
        <v>217</v>
      </c>
      <c r="BM406" s="144" t="s">
        <v>3218</v>
      </c>
    </row>
    <row r="407" spans="2:65" s="1" customFormat="1" ht="21.75" customHeight="1">
      <c r="B407" s="32"/>
      <c r="C407" s="133" t="s">
        <v>637</v>
      </c>
      <c r="D407" s="133" t="s">
        <v>212</v>
      </c>
      <c r="E407" s="134" t="s">
        <v>2018</v>
      </c>
      <c r="F407" s="135" t="s">
        <v>2019</v>
      </c>
      <c r="G407" s="136" t="s">
        <v>240</v>
      </c>
      <c r="H407" s="137">
        <v>809</v>
      </c>
      <c r="I407" s="138"/>
      <c r="J407" s="139">
        <f t="shared" si="10"/>
        <v>0</v>
      </c>
      <c r="K407" s="135" t="s">
        <v>1</v>
      </c>
      <c r="L407" s="32"/>
      <c r="M407" s="140" t="s">
        <v>1</v>
      </c>
      <c r="N407" s="141" t="s">
        <v>41</v>
      </c>
      <c r="P407" s="142">
        <f t="shared" si="11"/>
        <v>0</v>
      </c>
      <c r="Q407" s="142">
        <v>9.0000000000000006E-5</v>
      </c>
      <c r="R407" s="142">
        <f t="shared" si="12"/>
        <v>7.281E-2</v>
      </c>
      <c r="S407" s="142">
        <v>0</v>
      </c>
      <c r="T407" s="143">
        <f t="shared" si="13"/>
        <v>0</v>
      </c>
      <c r="AR407" s="144" t="s">
        <v>217</v>
      </c>
      <c r="AT407" s="144" t="s">
        <v>212</v>
      </c>
      <c r="AU407" s="144" t="s">
        <v>86</v>
      </c>
      <c r="AY407" s="17" t="s">
        <v>210</v>
      </c>
      <c r="BE407" s="145">
        <f t="shared" si="14"/>
        <v>0</v>
      </c>
      <c r="BF407" s="145">
        <f t="shared" si="15"/>
        <v>0</v>
      </c>
      <c r="BG407" s="145">
        <f t="shared" si="16"/>
        <v>0</v>
      </c>
      <c r="BH407" s="145">
        <f t="shared" si="17"/>
        <v>0</v>
      </c>
      <c r="BI407" s="145">
        <f t="shared" si="18"/>
        <v>0</v>
      </c>
      <c r="BJ407" s="17" t="s">
        <v>84</v>
      </c>
      <c r="BK407" s="145">
        <f t="shared" si="19"/>
        <v>0</v>
      </c>
      <c r="BL407" s="17" t="s">
        <v>217</v>
      </c>
      <c r="BM407" s="144" t="s">
        <v>3219</v>
      </c>
    </row>
    <row r="408" spans="2:65" s="1" customFormat="1" ht="38.65" customHeight="1">
      <c r="B408" s="32"/>
      <c r="C408" s="133" t="s">
        <v>641</v>
      </c>
      <c r="D408" s="133" t="s">
        <v>212</v>
      </c>
      <c r="E408" s="134" t="s">
        <v>3220</v>
      </c>
      <c r="F408" s="135" t="s">
        <v>2023</v>
      </c>
      <c r="G408" s="136" t="s">
        <v>3221</v>
      </c>
      <c r="H408" s="137">
        <v>26</v>
      </c>
      <c r="I408" s="138"/>
      <c r="J408" s="139">
        <f t="shared" si="10"/>
        <v>0</v>
      </c>
      <c r="K408" s="135" t="s">
        <v>1</v>
      </c>
      <c r="L408" s="32"/>
      <c r="M408" s="140" t="s">
        <v>1</v>
      </c>
      <c r="N408" s="141" t="s">
        <v>41</v>
      </c>
      <c r="P408" s="142">
        <f t="shared" si="11"/>
        <v>0</v>
      </c>
      <c r="Q408" s="142">
        <v>0</v>
      </c>
      <c r="R408" s="142">
        <f t="shared" si="12"/>
        <v>0</v>
      </c>
      <c r="S408" s="142">
        <v>0</v>
      </c>
      <c r="T408" s="143">
        <f t="shared" si="13"/>
        <v>0</v>
      </c>
      <c r="AR408" s="144" t="s">
        <v>217</v>
      </c>
      <c r="AT408" s="144" t="s">
        <v>212</v>
      </c>
      <c r="AU408" s="144" t="s">
        <v>86</v>
      </c>
      <c r="AY408" s="17" t="s">
        <v>210</v>
      </c>
      <c r="BE408" s="145">
        <f t="shared" si="14"/>
        <v>0</v>
      </c>
      <c r="BF408" s="145">
        <f t="shared" si="15"/>
        <v>0</v>
      </c>
      <c r="BG408" s="145">
        <f t="shared" si="16"/>
        <v>0</v>
      </c>
      <c r="BH408" s="145">
        <f t="shared" si="17"/>
        <v>0</v>
      </c>
      <c r="BI408" s="145">
        <f t="shared" si="18"/>
        <v>0</v>
      </c>
      <c r="BJ408" s="17" t="s">
        <v>84</v>
      </c>
      <c r="BK408" s="145">
        <f t="shared" si="19"/>
        <v>0</v>
      </c>
      <c r="BL408" s="17" t="s">
        <v>217</v>
      </c>
      <c r="BM408" s="144" t="s">
        <v>3222</v>
      </c>
    </row>
    <row r="409" spans="2:65" s="1" customFormat="1" ht="52.15" customHeight="1">
      <c r="B409" s="32"/>
      <c r="C409" s="133" t="s">
        <v>645</v>
      </c>
      <c r="D409" s="133" t="s">
        <v>212</v>
      </c>
      <c r="E409" s="134" t="s">
        <v>3223</v>
      </c>
      <c r="F409" s="135" t="s">
        <v>2041</v>
      </c>
      <c r="G409" s="136" t="s">
        <v>810</v>
      </c>
      <c r="H409" s="137">
        <v>1</v>
      </c>
      <c r="I409" s="138"/>
      <c r="J409" s="139">
        <f t="shared" si="10"/>
        <v>0</v>
      </c>
      <c r="K409" s="135" t="s">
        <v>1</v>
      </c>
      <c r="L409" s="32"/>
      <c r="M409" s="140" t="s">
        <v>1</v>
      </c>
      <c r="N409" s="141" t="s">
        <v>41</v>
      </c>
      <c r="P409" s="142">
        <f t="shared" si="11"/>
        <v>0</v>
      </c>
      <c r="Q409" s="142">
        <v>0</v>
      </c>
      <c r="R409" s="142">
        <f t="shared" si="12"/>
        <v>0</v>
      </c>
      <c r="S409" s="142">
        <v>0</v>
      </c>
      <c r="T409" s="143">
        <f t="shared" si="13"/>
        <v>0</v>
      </c>
      <c r="AR409" s="144" t="s">
        <v>217</v>
      </c>
      <c r="AT409" s="144" t="s">
        <v>212</v>
      </c>
      <c r="AU409" s="144" t="s">
        <v>86</v>
      </c>
      <c r="AY409" s="17" t="s">
        <v>210</v>
      </c>
      <c r="BE409" s="145">
        <f t="shared" si="14"/>
        <v>0</v>
      </c>
      <c r="BF409" s="145">
        <f t="shared" si="15"/>
        <v>0</v>
      </c>
      <c r="BG409" s="145">
        <f t="shared" si="16"/>
        <v>0</v>
      </c>
      <c r="BH409" s="145">
        <f t="shared" si="17"/>
        <v>0</v>
      </c>
      <c r="BI409" s="145">
        <f t="shared" si="18"/>
        <v>0</v>
      </c>
      <c r="BJ409" s="17" t="s">
        <v>84</v>
      </c>
      <c r="BK409" s="145">
        <f t="shared" si="19"/>
        <v>0</v>
      </c>
      <c r="BL409" s="17" t="s">
        <v>217</v>
      </c>
      <c r="BM409" s="144" t="s">
        <v>3224</v>
      </c>
    </row>
    <row r="410" spans="2:65" s="1" customFormat="1" ht="63.4" customHeight="1">
      <c r="B410" s="32"/>
      <c r="C410" s="133" t="s">
        <v>650</v>
      </c>
      <c r="D410" s="133" t="s">
        <v>212</v>
      </c>
      <c r="E410" s="134" t="s">
        <v>3225</v>
      </c>
      <c r="F410" s="135" t="s">
        <v>3226</v>
      </c>
      <c r="G410" s="136" t="s">
        <v>810</v>
      </c>
      <c r="H410" s="137">
        <v>1</v>
      </c>
      <c r="I410" s="138"/>
      <c r="J410" s="139">
        <f t="shared" si="10"/>
        <v>0</v>
      </c>
      <c r="K410" s="135" t="s">
        <v>1</v>
      </c>
      <c r="L410" s="32"/>
      <c r="M410" s="140" t="s">
        <v>1</v>
      </c>
      <c r="N410" s="141" t="s">
        <v>41</v>
      </c>
      <c r="P410" s="142">
        <f t="shared" si="11"/>
        <v>0</v>
      </c>
      <c r="Q410" s="142">
        <v>0</v>
      </c>
      <c r="R410" s="142">
        <f t="shared" si="12"/>
        <v>0</v>
      </c>
      <c r="S410" s="142">
        <v>0</v>
      </c>
      <c r="T410" s="143">
        <f t="shared" si="13"/>
        <v>0</v>
      </c>
      <c r="AR410" s="144" t="s">
        <v>217</v>
      </c>
      <c r="AT410" s="144" t="s">
        <v>212</v>
      </c>
      <c r="AU410" s="144" t="s">
        <v>86</v>
      </c>
      <c r="AY410" s="17" t="s">
        <v>210</v>
      </c>
      <c r="BE410" s="145">
        <f t="shared" si="14"/>
        <v>0</v>
      </c>
      <c r="BF410" s="145">
        <f t="shared" si="15"/>
        <v>0</v>
      </c>
      <c r="BG410" s="145">
        <f t="shared" si="16"/>
        <v>0</v>
      </c>
      <c r="BH410" s="145">
        <f t="shared" si="17"/>
        <v>0</v>
      </c>
      <c r="BI410" s="145">
        <f t="shared" si="18"/>
        <v>0</v>
      </c>
      <c r="BJ410" s="17" t="s">
        <v>84</v>
      </c>
      <c r="BK410" s="145">
        <f t="shared" si="19"/>
        <v>0</v>
      </c>
      <c r="BL410" s="17" t="s">
        <v>217</v>
      </c>
      <c r="BM410" s="144" t="s">
        <v>3227</v>
      </c>
    </row>
    <row r="411" spans="2:65" s="1" customFormat="1" ht="67.5" customHeight="1">
      <c r="B411" s="32"/>
      <c r="C411" s="133" t="s">
        <v>654</v>
      </c>
      <c r="D411" s="133" t="s">
        <v>212</v>
      </c>
      <c r="E411" s="134" t="s">
        <v>3228</v>
      </c>
      <c r="F411" s="135" t="s">
        <v>3229</v>
      </c>
      <c r="G411" s="136" t="s">
        <v>810</v>
      </c>
      <c r="H411" s="137">
        <v>1</v>
      </c>
      <c r="I411" s="138"/>
      <c r="J411" s="139">
        <f t="shared" si="10"/>
        <v>0</v>
      </c>
      <c r="K411" s="135" t="s">
        <v>1</v>
      </c>
      <c r="L411" s="32"/>
      <c r="M411" s="140" t="s">
        <v>1</v>
      </c>
      <c r="N411" s="141" t="s">
        <v>41</v>
      </c>
      <c r="P411" s="142">
        <f t="shared" si="11"/>
        <v>0</v>
      </c>
      <c r="Q411" s="142">
        <v>0</v>
      </c>
      <c r="R411" s="142">
        <f t="shared" si="12"/>
        <v>0</v>
      </c>
      <c r="S411" s="142">
        <v>0</v>
      </c>
      <c r="T411" s="143">
        <f t="shared" si="13"/>
        <v>0</v>
      </c>
      <c r="AR411" s="144" t="s">
        <v>217</v>
      </c>
      <c r="AT411" s="144" t="s">
        <v>212</v>
      </c>
      <c r="AU411" s="144" t="s">
        <v>86</v>
      </c>
      <c r="AY411" s="17" t="s">
        <v>210</v>
      </c>
      <c r="BE411" s="145">
        <f t="shared" si="14"/>
        <v>0</v>
      </c>
      <c r="BF411" s="145">
        <f t="shared" si="15"/>
        <v>0</v>
      </c>
      <c r="BG411" s="145">
        <f t="shared" si="16"/>
        <v>0</v>
      </c>
      <c r="BH411" s="145">
        <f t="shared" si="17"/>
        <v>0</v>
      </c>
      <c r="BI411" s="145">
        <f t="shared" si="18"/>
        <v>0</v>
      </c>
      <c r="BJ411" s="17" t="s">
        <v>84</v>
      </c>
      <c r="BK411" s="145">
        <f t="shared" si="19"/>
        <v>0</v>
      </c>
      <c r="BL411" s="17" t="s">
        <v>217</v>
      </c>
      <c r="BM411" s="144" t="s">
        <v>3230</v>
      </c>
    </row>
    <row r="412" spans="2:65" s="1" customFormat="1" ht="63.4" customHeight="1">
      <c r="B412" s="32"/>
      <c r="C412" s="133" t="s">
        <v>658</v>
      </c>
      <c r="D412" s="133" t="s">
        <v>212</v>
      </c>
      <c r="E412" s="134" t="s">
        <v>3231</v>
      </c>
      <c r="F412" s="135" t="s">
        <v>3232</v>
      </c>
      <c r="G412" s="136" t="s">
        <v>810</v>
      </c>
      <c r="H412" s="137">
        <v>1</v>
      </c>
      <c r="I412" s="138"/>
      <c r="J412" s="139">
        <f t="shared" si="10"/>
        <v>0</v>
      </c>
      <c r="K412" s="135" t="s">
        <v>1</v>
      </c>
      <c r="L412" s="32"/>
      <c r="M412" s="140" t="s">
        <v>1</v>
      </c>
      <c r="N412" s="141" t="s">
        <v>41</v>
      </c>
      <c r="P412" s="142">
        <f t="shared" si="11"/>
        <v>0</v>
      </c>
      <c r="Q412" s="142">
        <v>0</v>
      </c>
      <c r="R412" s="142">
        <f t="shared" si="12"/>
        <v>0</v>
      </c>
      <c r="S412" s="142">
        <v>0</v>
      </c>
      <c r="T412" s="143">
        <f t="shared" si="13"/>
        <v>0</v>
      </c>
      <c r="AR412" s="144" t="s">
        <v>217</v>
      </c>
      <c r="AT412" s="144" t="s">
        <v>212</v>
      </c>
      <c r="AU412" s="144" t="s">
        <v>86</v>
      </c>
      <c r="AY412" s="17" t="s">
        <v>210</v>
      </c>
      <c r="BE412" s="145">
        <f t="shared" si="14"/>
        <v>0</v>
      </c>
      <c r="BF412" s="145">
        <f t="shared" si="15"/>
        <v>0</v>
      </c>
      <c r="BG412" s="145">
        <f t="shared" si="16"/>
        <v>0</v>
      </c>
      <c r="BH412" s="145">
        <f t="shared" si="17"/>
        <v>0</v>
      </c>
      <c r="BI412" s="145">
        <f t="shared" si="18"/>
        <v>0</v>
      </c>
      <c r="BJ412" s="17" t="s">
        <v>84</v>
      </c>
      <c r="BK412" s="145">
        <f t="shared" si="19"/>
        <v>0</v>
      </c>
      <c r="BL412" s="17" t="s">
        <v>217</v>
      </c>
      <c r="BM412" s="144" t="s">
        <v>3233</v>
      </c>
    </row>
    <row r="413" spans="2:65" s="11" customFormat="1" ht="22.9" customHeight="1">
      <c r="B413" s="121"/>
      <c r="D413" s="122" t="s">
        <v>75</v>
      </c>
      <c r="E413" s="131" t="s">
        <v>269</v>
      </c>
      <c r="F413" s="131" t="s">
        <v>562</v>
      </c>
      <c r="I413" s="124"/>
      <c r="J413" s="132">
        <f>BK413</f>
        <v>0</v>
      </c>
      <c r="L413" s="121"/>
      <c r="M413" s="126"/>
      <c r="P413" s="127">
        <f>P414</f>
        <v>0</v>
      </c>
      <c r="R413" s="127">
        <f>R414</f>
        <v>0</v>
      </c>
      <c r="T413" s="128">
        <f>T414</f>
        <v>0</v>
      </c>
      <c r="AR413" s="122" t="s">
        <v>84</v>
      </c>
      <c r="AT413" s="129" t="s">
        <v>75</v>
      </c>
      <c r="AU413" s="129" t="s">
        <v>84</v>
      </c>
      <c r="AY413" s="122" t="s">
        <v>210</v>
      </c>
      <c r="BK413" s="130">
        <f>BK414</f>
        <v>0</v>
      </c>
    </row>
    <row r="414" spans="2:65" s="11" customFormat="1" ht="20.9" customHeight="1">
      <c r="B414" s="121"/>
      <c r="D414" s="122" t="s">
        <v>75</v>
      </c>
      <c r="E414" s="131" t="s">
        <v>689</v>
      </c>
      <c r="F414" s="131" t="s">
        <v>2057</v>
      </c>
      <c r="I414" s="124"/>
      <c r="J414" s="132">
        <f>BK414</f>
        <v>0</v>
      </c>
      <c r="L414" s="121"/>
      <c r="M414" s="126"/>
      <c r="P414" s="127">
        <f>SUM(P415:P416)</f>
        <v>0</v>
      </c>
      <c r="R414" s="127">
        <f>SUM(R415:R416)</f>
        <v>0</v>
      </c>
      <c r="T414" s="128">
        <f>SUM(T415:T416)</f>
        <v>0</v>
      </c>
      <c r="AR414" s="122" t="s">
        <v>84</v>
      </c>
      <c r="AT414" s="129" t="s">
        <v>75</v>
      </c>
      <c r="AU414" s="129" t="s">
        <v>86</v>
      </c>
      <c r="AY414" s="122" t="s">
        <v>210</v>
      </c>
      <c r="BK414" s="130">
        <f>SUM(BK415:BK416)</f>
        <v>0</v>
      </c>
    </row>
    <row r="415" spans="2:65" s="1" customFormat="1" ht="24.25" customHeight="1">
      <c r="B415" s="32"/>
      <c r="C415" s="133" t="s">
        <v>664</v>
      </c>
      <c r="D415" s="133" t="s">
        <v>212</v>
      </c>
      <c r="E415" s="134" t="s">
        <v>638</v>
      </c>
      <c r="F415" s="135" t="s">
        <v>639</v>
      </c>
      <c r="G415" s="136" t="s">
        <v>240</v>
      </c>
      <c r="H415" s="137">
        <v>10.8</v>
      </c>
      <c r="I415" s="138"/>
      <c r="J415" s="139">
        <f>ROUND(I415*H415,2)</f>
        <v>0</v>
      </c>
      <c r="K415" s="135" t="s">
        <v>1</v>
      </c>
      <c r="L415" s="32"/>
      <c r="M415" s="140" t="s">
        <v>1</v>
      </c>
      <c r="N415" s="141" t="s">
        <v>41</v>
      </c>
      <c r="P415" s="142">
        <f>O415*H415</f>
        <v>0</v>
      </c>
      <c r="Q415" s="142">
        <v>0</v>
      </c>
      <c r="R415" s="142">
        <f>Q415*H415</f>
        <v>0</v>
      </c>
      <c r="S415" s="142">
        <v>0</v>
      </c>
      <c r="T415" s="143">
        <f>S415*H415</f>
        <v>0</v>
      </c>
      <c r="AR415" s="144" t="s">
        <v>217</v>
      </c>
      <c r="AT415" s="144" t="s">
        <v>212</v>
      </c>
      <c r="AU415" s="144" t="s">
        <v>231</v>
      </c>
      <c r="AY415" s="17" t="s">
        <v>210</v>
      </c>
      <c r="BE415" s="145">
        <f>IF(N415="základní",J415,0)</f>
        <v>0</v>
      </c>
      <c r="BF415" s="145">
        <f>IF(N415="snížená",J415,0)</f>
        <v>0</v>
      </c>
      <c r="BG415" s="145">
        <f>IF(N415="zákl. přenesená",J415,0)</f>
        <v>0</v>
      </c>
      <c r="BH415" s="145">
        <f>IF(N415="sníž. přenesená",J415,0)</f>
        <v>0</v>
      </c>
      <c r="BI415" s="145">
        <f>IF(N415="nulová",J415,0)</f>
        <v>0</v>
      </c>
      <c r="BJ415" s="17" t="s">
        <v>84</v>
      </c>
      <c r="BK415" s="145">
        <f>ROUND(I415*H415,2)</f>
        <v>0</v>
      </c>
      <c r="BL415" s="17" t="s">
        <v>217</v>
      </c>
      <c r="BM415" s="144" t="s">
        <v>3234</v>
      </c>
    </row>
    <row r="416" spans="2:65" s="13" customFormat="1">
      <c r="B416" s="156"/>
      <c r="D416" s="146" t="s">
        <v>221</v>
      </c>
      <c r="E416" s="157" t="s">
        <v>1</v>
      </c>
      <c r="F416" s="158" t="s">
        <v>3235</v>
      </c>
      <c r="H416" s="159">
        <v>10.8</v>
      </c>
      <c r="I416" s="160"/>
      <c r="L416" s="156"/>
      <c r="M416" s="161"/>
      <c r="T416" s="162"/>
      <c r="AT416" s="157" t="s">
        <v>221</v>
      </c>
      <c r="AU416" s="157" t="s">
        <v>231</v>
      </c>
      <c r="AV416" s="13" t="s">
        <v>86</v>
      </c>
      <c r="AW416" s="13" t="s">
        <v>32</v>
      </c>
      <c r="AX416" s="13" t="s">
        <v>84</v>
      </c>
      <c r="AY416" s="157" t="s">
        <v>210</v>
      </c>
    </row>
    <row r="417" spans="2:65" s="11" customFormat="1" ht="22.9" customHeight="1">
      <c r="B417" s="121"/>
      <c r="D417" s="122" t="s">
        <v>75</v>
      </c>
      <c r="E417" s="131" t="s">
        <v>735</v>
      </c>
      <c r="F417" s="131" t="s">
        <v>736</v>
      </c>
      <c r="I417" s="124"/>
      <c r="J417" s="132">
        <f>BK417</f>
        <v>0</v>
      </c>
      <c r="L417" s="121"/>
      <c r="M417" s="126"/>
      <c r="P417" s="127">
        <f>SUM(P418:P422)</f>
        <v>0</v>
      </c>
      <c r="R417" s="127">
        <f>SUM(R418:R422)</f>
        <v>0</v>
      </c>
      <c r="T417" s="128">
        <f>SUM(T418:T422)</f>
        <v>0</v>
      </c>
      <c r="AR417" s="122" t="s">
        <v>84</v>
      </c>
      <c r="AT417" s="129" t="s">
        <v>75</v>
      </c>
      <c r="AU417" s="129" t="s">
        <v>84</v>
      </c>
      <c r="AY417" s="122" t="s">
        <v>210</v>
      </c>
      <c r="BK417" s="130">
        <f>SUM(BK418:BK422)</f>
        <v>0</v>
      </c>
    </row>
    <row r="418" spans="2:65" s="1" customFormat="1" ht="49.15" customHeight="1">
      <c r="B418" s="32"/>
      <c r="C418" s="133" t="s">
        <v>668</v>
      </c>
      <c r="D418" s="133" t="s">
        <v>212</v>
      </c>
      <c r="E418" s="134" t="s">
        <v>738</v>
      </c>
      <c r="F418" s="135" t="s">
        <v>739</v>
      </c>
      <c r="G418" s="136" t="s">
        <v>330</v>
      </c>
      <c r="H418" s="137">
        <v>1.901</v>
      </c>
      <c r="I418" s="138"/>
      <c r="J418" s="139">
        <f>ROUND(I418*H418,2)</f>
        <v>0</v>
      </c>
      <c r="K418" s="135" t="s">
        <v>1</v>
      </c>
      <c r="L418" s="32"/>
      <c r="M418" s="140" t="s">
        <v>1</v>
      </c>
      <c r="N418" s="141" t="s">
        <v>41</v>
      </c>
      <c r="P418" s="142">
        <f>O418*H418</f>
        <v>0</v>
      </c>
      <c r="Q418" s="142">
        <v>0</v>
      </c>
      <c r="R418" s="142">
        <f>Q418*H418</f>
        <v>0</v>
      </c>
      <c r="S418" s="142">
        <v>0</v>
      </c>
      <c r="T418" s="143">
        <f>S418*H418</f>
        <v>0</v>
      </c>
      <c r="AR418" s="144" t="s">
        <v>217</v>
      </c>
      <c r="AT418" s="144" t="s">
        <v>212</v>
      </c>
      <c r="AU418" s="144" t="s">
        <v>86</v>
      </c>
      <c r="AY418" s="17" t="s">
        <v>210</v>
      </c>
      <c r="BE418" s="145">
        <f>IF(N418="základní",J418,0)</f>
        <v>0</v>
      </c>
      <c r="BF418" s="145">
        <f>IF(N418="snížená",J418,0)</f>
        <v>0</v>
      </c>
      <c r="BG418" s="145">
        <f>IF(N418="zákl. přenesená",J418,0)</f>
        <v>0</v>
      </c>
      <c r="BH418" s="145">
        <f>IF(N418="sníž. přenesená",J418,0)</f>
        <v>0</v>
      </c>
      <c r="BI418" s="145">
        <f>IF(N418="nulová",J418,0)</f>
        <v>0</v>
      </c>
      <c r="BJ418" s="17" t="s">
        <v>84</v>
      </c>
      <c r="BK418" s="145">
        <f>ROUND(I418*H418,2)</f>
        <v>0</v>
      </c>
      <c r="BL418" s="17" t="s">
        <v>217</v>
      </c>
      <c r="BM418" s="144" t="s">
        <v>3236</v>
      </c>
    </row>
    <row r="419" spans="2:65" s="13" customFormat="1">
      <c r="B419" s="156"/>
      <c r="D419" s="146" t="s">
        <v>221</v>
      </c>
      <c r="E419" s="157" t="s">
        <v>1</v>
      </c>
      <c r="F419" s="158" t="s">
        <v>3237</v>
      </c>
      <c r="H419" s="159">
        <v>0.90300000000000002</v>
      </c>
      <c r="I419" s="160"/>
      <c r="L419" s="156"/>
      <c r="M419" s="161"/>
      <c r="T419" s="162"/>
      <c r="AT419" s="157" t="s">
        <v>221</v>
      </c>
      <c r="AU419" s="157" t="s">
        <v>86</v>
      </c>
      <c r="AV419" s="13" t="s">
        <v>86</v>
      </c>
      <c r="AW419" s="13" t="s">
        <v>32</v>
      </c>
      <c r="AX419" s="13" t="s">
        <v>76</v>
      </c>
      <c r="AY419" s="157" t="s">
        <v>210</v>
      </c>
    </row>
    <row r="420" spans="2:65" s="13" customFormat="1">
      <c r="B420" s="156"/>
      <c r="D420" s="146" t="s">
        <v>221</v>
      </c>
      <c r="E420" s="157" t="s">
        <v>1</v>
      </c>
      <c r="F420" s="158" t="s">
        <v>3238</v>
      </c>
      <c r="H420" s="159">
        <v>0.998</v>
      </c>
      <c r="I420" s="160"/>
      <c r="L420" s="156"/>
      <c r="M420" s="161"/>
      <c r="T420" s="162"/>
      <c r="AT420" s="157" t="s">
        <v>221</v>
      </c>
      <c r="AU420" s="157" t="s">
        <v>86</v>
      </c>
      <c r="AV420" s="13" t="s">
        <v>86</v>
      </c>
      <c r="AW420" s="13" t="s">
        <v>32</v>
      </c>
      <c r="AX420" s="13" t="s">
        <v>76</v>
      </c>
      <c r="AY420" s="157" t="s">
        <v>210</v>
      </c>
    </row>
    <row r="421" spans="2:65" s="13" customFormat="1">
      <c r="B421" s="156"/>
      <c r="D421" s="146" t="s">
        <v>221</v>
      </c>
      <c r="E421" s="157" t="s">
        <v>1</v>
      </c>
      <c r="F421" s="158" t="s">
        <v>2517</v>
      </c>
      <c r="H421" s="159">
        <v>0</v>
      </c>
      <c r="I421" s="160"/>
      <c r="L421" s="156"/>
      <c r="M421" s="161"/>
      <c r="T421" s="162"/>
      <c r="AT421" s="157" t="s">
        <v>221</v>
      </c>
      <c r="AU421" s="157" t="s">
        <v>86</v>
      </c>
      <c r="AV421" s="13" t="s">
        <v>86</v>
      </c>
      <c r="AW421" s="13" t="s">
        <v>32</v>
      </c>
      <c r="AX421" s="13" t="s">
        <v>76</v>
      </c>
      <c r="AY421" s="157" t="s">
        <v>210</v>
      </c>
    </row>
    <row r="422" spans="2:65" s="14" customFormat="1">
      <c r="B422" s="163"/>
      <c r="D422" s="146" t="s">
        <v>221</v>
      </c>
      <c r="E422" s="164" t="s">
        <v>1</v>
      </c>
      <c r="F422" s="165" t="s">
        <v>224</v>
      </c>
      <c r="H422" s="166">
        <v>1.901</v>
      </c>
      <c r="I422" s="167"/>
      <c r="L422" s="163"/>
      <c r="M422" s="168"/>
      <c r="T422" s="169"/>
      <c r="AT422" s="164" t="s">
        <v>221</v>
      </c>
      <c r="AU422" s="164" t="s">
        <v>86</v>
      </c>
      <c r="AV422" s="14" t="s">
        <v>217</v>
      </c>
      <c r="AW422" s="14" t="s">
        <v>32</v>
      </c>
      <c r="AX422" s="14" t="s">
        <v>84</v>
      </c>
      <c r="AY422" s="164" t="s">
        <v>210</v>
      </c>
    </row>
    <row r="423" spans="2:65" s="11" customFormat="1" ht="22.9" customHeight="1">
      <c r="B423" s="121"/>
      <c r="D423" s="122" t="s">
        <v>75</v>
      </c>
      <c r="E423" s="131" t="s">
        <v>758</v>
      </c>
      <c r="F423" s="131" t="s">
        <v>759</v>
      </c>
      <c r="I423" s="124"/>
      <c r="J423" s="132">
        <f>BK423</f>
        <v>0</v>
      </c>
      <c r="L423" s="121"/>
      <c r="M423" s="126"/>
      <c r="P423" s="127">
        <f>SUM(P424:P425)</f>
        <v>0</v>
      </c>
      <c r="R423" s="127">
        <f>SUM(R424:R425)</f>
        <v>0</v>
      </c>
      <c r="T423" s="128">
        <f>SUM(T424:T425)</f>
        <v>0</v>
      </c>
      <c r="AR423" s="122" t="s">
        <v>84</v>
      </c>
      <c r="AT423" s="129" t="s">
        <v>75</v>
      </c>
      <c r="AU423" s="129" t="s">
        <v>84</v>
      </c>
      <c r="AY423" s="122" t="s">
        <v>210</v>
      </c>
      <c r="BK423" s="130">
        <f>SUM(BK424:BK425)</f>
        <v>0</v>
      </c>
    </row>
    <row r="424" spans="2:65" s="1" customFormat="1" ht="44.25" customHeight="1">
      <c r="B424" s="32"/>
      <c r="C424" s="133" t="s">
        <v>672</v>
      </c>
      <c r="D424" s="133" t="s">
        <v>212</v>
      </c>
      <c r="E424" s="134" t="s">
        <v>760</v>
      </c>
      <c r="F424" s="135" t="s">
        <v>2066</v>
      </c>
      <c r="G424" s="136" t="s">
        <v>330</v>
      </c>
      <c r="H424" s="137">
        <v>202.28</v>
      </c>
      <c r="I424" s="138"/>
      <c r="J424" s="139">
        <f>ROUND(I424*H424,2)</f>
        <v>0</v>
      </c>
      <c r="K424" s="135" t="s">
        <v>1</v>
      </c>
      <c r="L424" s="32"/>
      <c r="M424" s="140" t="s">
        <v>1</v>
      </c>
      <c r="N424" s="141" t="s">
        <v>41</v>
      </c>
      <c r="P424" s="142">
        <f>O424*H424</f>
        <v>0</v>
      </c>
      <c r="Q424" s="142">
        <v>0</v>
      </c>
      <c r="R424" s="142">
        <f>Q424*H424</f>
        <v>0</v>
      </c>
      <c r="S424" s="142">
        <v>0</v>
      </c>
      <c r="T424" s="143">
        <f>S424*H424</f>
        <v>0</v>
      </c>
      <c r="AR424" s="144" t="s">
        <v>217</v>
      </c>
      <c r="AT424" s="144" t="s">
        <v>212</v>
      </c>
      <c r="AU424" s="144" t="s">
        <v>86</v>
      </c>
      <c r="AY424" s="17" t="s">
        <v>210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7" t="s">
        <v>84</v>
      </c>
      <c r="BK424" s="145">
        <f>ROUND(I424*H424,2)</f>
        <v>0</v>
      </c>
      <c r="BL424" s="17" t="s">
        <v>217</v>
      </c>
      <c r="BM424" s="144" t="s">
        <v>3239</v>
      </c>
    </row>
    <row r="425" spans="2:65" s="1" customFormat="1" ht="49.15" customHeight="1">
      <c r="B425" s="32"/>
      <c r="C425" s="133" t="s">
        <v>676</v>
      </c>
      <c r="D425" s="133" t="s">
        <v>212</v>
      </c>
      <c r="E425" s="134" t="s">
        <v>2069</v>
      </c>
      <c r="F425" s="135" t="s">
        <v>2070</v>
      </c>
      <c r="G425" s="136" t="s">
        <v>330</v>
      </c>
      <c r="H425" s="137">
        <v>107.654</v>
      </c>
      <c r="I425" s="138"/>
      <c r="J425" s="139">
        <f>ROUND(I425*H425,2)</f>
        <v>0</v>
      </c>
      <c r="K425" s="135" t="s">
        <v>1</v>
      </c>
      <c r="L425" s="32"/>
      <c r="M425" s="140" t="s">
        <v>1</v>
      </c>
      <c r="N425" s="141" t="s">
        <v>41</v>
      </c>
      <c r="P425" s="142">
        <f>O425*H425</f>
        <v>0</v>
      </c>
      <c r="Q425" s="142">
        <v>0</v>
      </c>
      <c r="R425" s="142">
        <f>Q425*H425</f>
        <v>0</v>
      </c>
      <c r="S425" s="142">
        <v>0</v>
      </c>
      <c r="T425" s="143">
        <f>S425*H425</f>
        <v>0</v>
      </c>
      <c r="AR425" s="144" t="s">
        <v>217</v>
      </c>
      <c r="AT425" s="144" t="s">
        <v>212</v>
      </c>
      <c r="AU425" s="144" t="s">
        <v>86</v>
      </c>
      <c r="AY425" s="17" t="s">
        <v>210</v>
      </c>
      <c r="BE425" s="145">
        <f>IF(N425="základní",J425,0)</f>
        <v>0</v>
      </c>
      <c r="BF425" s="145">
        <f>IF(N425="snížená",J425,0)</f>
        <v>0</v>
      </c>
      <c r="BG425" s="145">
        <f>IF(N425="zákl. přenesená",J425,0)</f>
        <v>0</v>
      </c>
      <c r="BH425" s="145">
        <f>IF(N425="sníž. přenesená",J425,0)</f>
        <v>0</v>
      </c>
      <c r="BI425" s="145">
        <f>IF(N425="nulová",J425,0)</f>
        <v>0</v>
      </c>
      <c r="BJ425" s="17" t="s">
        <v>84</v>
      </c>
      <c r="BK425" s="145">
        <f>ROUND(I425*H425,2)</f>
        <v>0</v>
      </c>
      <c r="BL425" s="17" t="s">
        <v>217</v>
      </c>
      <c r="BM425" s="144" t="s">
        <v>3240</v>
      </c>
    </row>
    <row r="426" spans="2:65" s="11" customFormat="1" ht="25.9" customHeight="1">
      <c r="B426" s="121"/>
      <c r="D426" s="122" t="s">
        <v>75</v>
      </c>
      <c r="E426" s="123" t="s">
        <v>763</v>
      </c>
      <c r="F426" s="123" t="s">
        <v>764</v>
      </c>
      <c r="I426" s="124"/>
      <c r="J426" s="125">
        <f>BK426</f>
        <v>0</v>
      </c>
      <c r="L426" s="121"/>
      <c r="M426" s="126"/>
      <c r="P426" s="127">
        <f>P427+P433+P435</f>
        <v>0</v>
      </c>
      <c r="R426" s="127">
        <f>R427+R433+R435</f>
        <v>0</v>
      </c>
      <c r="T426" s="128">
        <f>T427+T433+T435</f>
        <v>0</v>
      </c>
      <c r="AR426" s="122" t="s">
        <v>245</v>
      </c>
      <c r="AT426" s="129" t="s">
        <v>75</v>
      </c>
      <c r="AU426" s="129" t="s">
        <v>76</v>
      </c>
      <c r="AY426" s="122" t="s">
        <v>210</v>
      </c>
      <c r="BK426" s="130">
        <f>BK427+BK433+BK435</f>
        <v>0</v>
      </c>
    </row>
    <row r="427" spans="2:65" s="11" customFormat="1" ht="22.9" customHeight="1">
      <c r="B427" s="121"/>
      <c r="D427" s="122" t="s">
        <v>75</v>
      </c>
      <c r="E427" s="131" t="s">
        <v>765</v>
      </c>
      <c r="F427" s="131" t="s">
        <v>2072</v>
      </c>
      <c r="I427" s="124"/>
      <c r="J427" s="132">
        <f>BK427</f>
        <v>0</v>
      </c>
      <c r="L427" s="121"/>
      <c r="M427" s="126"/>
      <c r="P427" s="127">
        <f>SUM(P428:P432)</f>
        <v>0</v>
      </c>
      <c r="R427" s="127">
        <f>SUM(R428:R432)</f>
        <v>0</v>
      </c>
      <c r="T427" s="128">
        <f>SUM(T428:T432)</f>
        <v>0</v>
      </c>
      <c r="AR427" s="122" t="s">
        <v>245</v>
      </c>
      <c r="AT427" s="129" t="s">
        <v>75</v>
      </c>
      <c r="AU427" s="129" t="s">
        <v>84</v>
      </c>
      <c r="AY427" s="122" t="s">
        <v>210</v>
      </c>
      <c r="BK427" s="130">
        <f>SUM(BK428:BK432)</f>
        <v>0</v>
      </c>
    </row>
    <row r="428" spans="2:65" s="1" customFormat="1" ht="24.25" customHeight="1">
      <c r="B428" s="32"/>
      <c r="C428" s="133" t="s">
        <v>680</v>
      </c>
      <c r="D428" s="133" t="s">
        <v>212</v>
      </c>
      <c r="E428" s="134" t="s">
        <v>2074</v>
      </c>
      <c r="F428" s="135" t="s">
        <v>2075</v>
      </c>
      <c r="G428" s="136" t="s">
        <v>2076</v>
      </c>
      <c r="H428" s="137">
        <v>1</v>
      </c>
      <c r="I428" s="138"/>
      <c r="J428" s="139">
        <f>ROUND(I428*H428,2)</f>
        <v>0</v>
      </c>
      <c r="K428" s="135" t="s">
        <v>1</v>
      </c>
      <c r="L428" s="32"/>
      <c r="M428" s="140" t="s">
        <v>1</v>
      </c>
      <c r="N428" s="141" t="s">
        <v>41</v>
      </c>
      <c r="P428" s="142">
        <f>O428*H428</f>
        <v>0</v>
      </c>
      <c r="Q428" s="142">
        <v>0</v>
      </c>
      <c r="R428" s="142">
        <f>Q428*H428</f>
        <v>0</v>
      </c>
      <c r="S428" s="142">
        <v>0</v>
      </c>
      <c r="T428" s="143">
        <f>S428*H428</f>
        <v>0</v>
      </c>
      <c r="AR428" s="144" t="s">
        <v>770</v>
      </c>
      <c r="AT428" s="144" t="s">
        <v>212</v>
      </c>
      <c r="AU428" s="144" t="s">
        <v>86</v>
      </c>
      <c r="AY428" s="17" t="s">
        <v>210</v>
      </c>
      <c r="BE428" s="145">
        <f>IF(N428="základní",J428,0)</f>
        <v>0</v>
      </c>
      <c r="BF428" s="145">
        <f>IF(N428="snížená",J428,0)</f>
        <v>0</v>
      </c>
      <c r="BG428" s="145">
        <f>IF(N428="zákl. přenesená",J428,0)</f>
        <v>0</v>
      </c>
      <c r="BH428" s="145">
        <f>IF(N428="sníž. přenesená",J428,0)</f>
        <v>0</v>
      </c>
      <c r="BI428" s="145">
        <f>IF(N428="nulová",J428,0)</f>
        <v>0</v>
      </c>
      <c r="BJ428" s="17" t="s">
        <v>84</v>
      </c>
      <c r="BK428" s="145">
        <f>ROUND(I428*H428,2)</f>
        <v>0</v>
      </c>
      <c r="BL428" s="17" t="s">
        <v>770</v>
      </c>
      <c r="BM428" s="144" t="s">
        <v>3241</v>
      </c>
    </row>
    <row r="429" spans="2:65" s="1" customFormat="1" ht="16.5" customHeight="1">
      <c r="B429" s="32"/>
      <c r="C429" s="133" t="s">
        <v>685</v>
      </c>
      <c r="D429" s="133" t="s">
        <v>212</v>
      </c>
      <c r="E429" s="134" t="s">
        <v>768</v>
      </c>
      <c r="F429" s="135" t="s">
        <v>2079</v>
      </c>
      <c r="G429" s="136" t="s">
        <v>2076</v>
      </c>
      <c r="H429" s="137">
        <v>1</v>
      </c>
      <c r="I429" s="138"/>
      <c r="J429" s="139">
        <f>ROUND(I429*H429,2)</f>
        <v>0</v>
      </c>
      <c r="K429" s="135" t="s">
        <v>1</v>
      </c>
      <c r="L429" s="32"/>
      <c r="M429" s="140" t="s">
        <v>1</v>
      </c>
      <c r="N429" s="141" t="s">
        <v>41</v>
      </c>
      <c r="P429" s="142">
        <f>O429*H429</f>
        <v>0</v>
      </c>
      <c r="Q429" s="142">
        <v>0</v>
      </c>
      <c r="R429" s="142">
        <f>Q429*H429</f>
        <v>0</v>
      </c>
      <c r="S429" s="142">
        <v>0</v>
      </c>
      <c r="T429" s="143">
        <f>S429*H429</f>
        <v>0</v>
      </c>
      <c r="AR429" s="144" t="s">
        <v>770</v>
      </c>
      <c r="AT429" s="144" t="s">
        <v>212</v>
      </c>
      <c r="AU429" s="144" t="s">
        <v>86</v>
      </c>
      <c r="AY429" s="17" t="s">
        <v>210</v>
      </c>
      <c r="BE429" s="145">
        <f>IF(N429="základní",J429,0)</f>
        <v>0</v>
      </c>
      <c r="BF429" s="145">
        <f>IF(N429="snížená",J429,0)</f>
        <v>0</v>
      </c>
      <c r="BG429" s="145">
        <f>IF(N429="zákl. přenesená",J429,0)</f>
        <v>0</v>
      </c>
      <c r="BH429" s="145">
        <f>IF(N429="sníž. přenesená",J429,0)</f>
        <v>0</v>
      </c>
      <c r="BI429" s="145">
        <f>IF(N429="nulová",J429,0)</f>
        <v>0</v>
      </c>
      <c r="BJ429" s="17" t="s">
        <v>84</v>
      </c>
      <c r="BK429" s="145">
        <f>ROUND(I429*H429,2)</f>
        <v>0</v>
      </c>
      <c r="BL429" s="17" t="s">
        <v>770</v>
      </c>
      <c r="BM429" s="144" t="s">
        <v>3242</v>
      </c>
    </row>
    <row r="430" spans="2:65" s="1" customFormat="1" ht="16.5" customHeight="1">
      <c r="B430" s="32"/>
      <c r="C430" s="133" t="s">
        <v>689</v>
      </c>
      <c r="D430" s="133" t="s">
        <v>212</v>
      </c>
      <c r="E430" s="134" t="s">
        <v>773</v>
      </c>
      <c r="F430" s="135" t="s">
        <v>2082</v>
      </c>
      <c r="G430" s="136" t="s">
        <v>2076</v>
      </c>
      <c r="H430" s="137">
        <v>1</v>
      </c>
      <c r="I430" s="138"/>
      <c r="J430" s="139">
        <f>ROUND(I430*H430,2)</f>
        <v>0</v>
      </c>
      <c r="K430" s="135" t="s">
        <v>1</v>
      </c>
      <c r="L430" s="32"/>
      <c r="M430" s="140" t="s">
        <v>1</v>
      </c>
      <c r="N430" s="141" t="s">
        <v>41</v>
      </c>
      <c r="P430" s="142">
        <f>O430*H430</f>
        <v>0</v>
      </c>
      <c r="Q430" s="142">
        <v>0</v>
      </c>
      <c r="R430" s="142">
        <f>Q430*H430</f>
        <v>0</v>
      </c>
      <c r="S430" s="142">
        <v>0</v>
      </c>
      <c r="T430" s="143">
        <f>S430*H430</f>
        <v>0</v>
      </c>
      <c r="AR430" s="144" t="s">
        <v>770</v>
      </c>
      <c r="AT430" s="144" t="s">
        <v>212</v>
      </c>
      <c r="AU430" s="144" t="s">
        <v>86</v>
      </c>
      <c r="AY430" s="17" t="s">
        <v>210</v>
      </c>
      <c r="BE430" s="145">
        <f>IF(N430="základní",J430,0)</f>
        <v>0</v>
      </c>
      <c r="BF430" s="145">
        <f>IF(N430="snížená",J430,0)</f>
        <v>0</v>
      </c>
      <c r="BG430" s="145">
        <f>IF(N430="zákl. přenesená",J430,0)</f>
        <v>0</v>
      </c>
      <c r="BH430" s="145">
        <f>IF(N430="sníž. přenesená",J430,0)</f>
        <v>0</v>
      </c>
      <c r="BI430" s="145">
        <f>IF(N430="nulová",J430,0)</f>
        <v>0</v>
      </c>
      <c r="BJ430" s="17" t="s">
        <v>84</v>
      </c>
      <c r="BK430" s="145">
        <f>ROUND(I430*H430,2)</f>
        <v>0</v>
      </c>
      <c r="BL430" s="17" t="s">
        <v>770</v>
      </c>
      <c r="BM430" s="144" t="s">
        <v>3243</v>
      </c>
    </row>
    <row r="431" spans="2:65" s="1" customFormat="1" ht="16.5" customHeight="1">
      <c r="B431" s="32"/>
      <c r="C431" s="133" t="s">
        <v>694</v>
      </c>
      <c r="D431" s="133" t="s">
        <v>212</v>
      </c>
      <c r="E431" s="134" t="s">
        <v>778</v>
      </c>
      <c r="F431" s="135" t="s">
        <v>2084</v>
      </c>
      <c r="G431" s="136" t="s">
        <v>2076</v>
      </c>
      <c r="H431" s="137">
        <v>1</v>
      </c>
      <c r="I431" s="138"/>
      <c r="J431" s="139">
        <f>ROUND(I431*H431,2)</f>
        <v>0</v>
      </c>
      <c r="K431" s="135" t="s">
        <v>1</v>
      </c>
      <c r="L431" s="32"/>
      <c r="M431" s="140" t="s">
        <v>1</v>
      </c>
      <c r="N431" s="141" t="s">
        <v>41</v>
      </c>
      <c r="P431" s="142">
        <f>O431*H431</f>
        <v>0</v>
      </c>
      <c r="Q431" s="142">
        <v>0</v>
      </c>
      <c r="R431" s="142">
        <f>Q431*H431</f>
        <v>0</v>
      </c>
      <c r="S431" s="142">
        <v>0</v>
      </c>
      <c r="T431" s="143">
        <f>S431*H431</f>
        <v>0</v>
      </c>
      <c r="AR431" s="144" t="s">
        <v>770</v>
      </c>
      <c r="AT431" s="144" t="s">
        <v>212</v>
      </c>
      <c r="AU431" s="144" t="s">
        <v>86</v>
      </c>
      <c r="AY431" s="17" t="s">
        <v>210</v>
      </c>
      <c r="BE431" s="145">
        <f>IF(N431="základní",J431,0)</f>
        <v>0</v>
      </c>
      <c r="BF431" s="145">
        <f>IF(N431="snížená",J431,0)</f>
        <v>0</v>
      </c>
      <c r="BG431" s="145">
        <f>IF(N431="zákl. přenesená",J431,0)</f>
        <v>0</v>
      </c>
      <c r="BH431" s="145">
        <f>IF(N431="sníž. přenesená",J431,0)</f>
        <v>0</v>
      </c>
      <c r="BI431" s="145">
        <f>IF(N431="nulová",J431,0)</f>
        <v>0</v>
      </c>
      <c r="BJ431" s="17" t="s">
        <v>84</v>
      </c>
      <c r="BK431" s="145">
        <f>ROUND(I431*H431,2)</f>
        <v>0</v>
      </c>
      <c r="BL431" s="17" t="s">
        <v>770</v>
      </c>
      <c r="BM431" s="144" t="s">
        <v>3244</v>
      </c>
    </row>
    <row r="432" spans="2:65" s="1" customFormat="1" ht="16.5" customHeight="1">
      <c r="B432" s="32"/>
      <c r="C432" s="133" t="s">
        <v>698</v>
      </c>
      <c r="D432" s="133" t="s">
        <v>212</v>
      </c>
      <c r="E432" s="134" t="s">
        <v>783</v>
      </c>
      <c r="F432" s="135" t="s">
        <v>784</v>
      </c>
      <c r="G432" s="136" t="s">
        <v>2076</v>
      </c>
      <c r="H432" s="137">
        <v>1</v>
      </c>
      <c r="I432" s="138"/>
      <c r="J432" s="139">
        <f>ROUND(I432*H432,2)</f>
        <v>0</v>
      </c>
      <c r="K432" s="135" t="s">
        <v>1</v>
      </c>
      <c r="L432" s="32"/>
      <c r="M432" s="140" t="s">
        <v>1</v>
      </c>
      <c r="N432" s="141" t="s">
        <v>41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770</v>
      </c>
      <c r="AT432" s="144" t="s">
        <v>212</v>
      </c>
      <c r="AU432" s="144" t="s">
        <v>86</v>
      </c>
      <c r="AY432" s="17" t="s">
        <v>210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7" t="s">
        <v>84</v>
      </c>
      <c r="BK432" s="145">
        <f>ROUND(I432*H432,2)</f>
        <v>0</v>
      </c>
      <c r="BL432" s="17" t="s">
        <v>770</v>
      </c>
      <c r="BM432" s="144" t="s">
        <v>3245</v>
      </c>
    </row>
    <row r="433" spans="2:65" s="11" customFormat="1" ht="22.9" customHeight="1">
      <c r="B433" s="121"/>
      <c r="D433" s="122" t="s">
        <v>75</v>
      </c>
      <c r="E433" s="131" t="s">
        <v>786</v>
      </c>
      <c r="F433" s="131" t="s">
        <v>787</v>
      </c>
      <c r="I433" s="124"/>
      <c r="J433" s="132">
        <f>BK433</f>
        <v>0</v>
      </c>
      <c r="L433" s="121"/>
      <c r="M433" s="126"/>
      <c r="P433" s="127">
        <f>P434</f>
        <v>0</v>
      </c>
      <c r="R433" s="127">
        <f>R434</f>
        <v>0</v>
      </c>
      <c r="T433" s="128">
        <f>T434</f>
        <v>0</v>
      </c>
      <c r="AR433" s="122" t="s">
        <v>245</v>
      </c>
      <c r="AT433" s="129" t="s">
        <v>75</v>
      </c>
      <c r="AU433" s="129" t="s">
        <v>84</v>
      </c>
      <c r="AY433" s="122" t="s">
        <v>210</v>
      </c>
      <c r="BK433" s="130">
        <f>BK434</f>
        <v>0</v>
      </c>
    </row>
    <row r="434" spans="2:65" s="1" customFormat="1" ht="16.5" customHeight="1">
      <c r="B434" s="32"/>
      <c r="C434" s="133" t="s">
        <v>703</v>
      </c>
      <c r="D434" s="133" t="s">
        <v>212</v>
      </c>
      <c r="E434" s="134" t="s">
        <v>789</v>
      </c>
      <c r="F434" s="135" t="s">
        <v>787</v>
      </c>
      <c r="G434" s="136" t="s">
        <v>2076</v>
      </c>
      <c r="H434" s="137">
        <v>1</v>
      </c>
      <c r="I434" s="138"/>
      <c r="J434" s="139">
        <f>ROUND(I434*H434,2)</f>
        <v>0</v>
      </c>
      <c r="K434" s="135" t="s">
        <v>1</v>
      </c>
      <c r="L434" s="32"/>
      <c r="M434" s="140" t="s">
        <v>1</v>
      </c>
      <c r="N434" s="141" t="s">
        <v>41</v>
      </c>
      <c r="P434" s="142">
        <f>O434*H434</f>
        <v>0</v>
      </c>
      <c r="Q434" s="142">
        <v>0</v>
      </c>
      <c r="R434" s="142">
        <f>Q434*H434</f>
        <v>0</v>
      </c>
      <c r="S434" s="142">
        <v>0</v>
      </c>
      <c r="T434" s="143">
        <f>S434*H434</f>
        <v>0</v>
      </c>
      <c r="AR434" s="144" t="s">
        <v>770</v>
      </c>
      <c r="AT434" s="144" t="s">
        <v>212</v>
      </c>
      <c r="AU434" s="144" t="s">
        <v>86</v>
      </c>
      <c r="AY434" s="17" t="s">
        <v>210</v>
      </c>
      <c r="BE434" s="145">
        <f>IF(N434="základní",J434,0)</f>
        <v>0</v>
      </c>
      <c r="BF434" s="145">
        <f>IF(N434="snížená",J434,0)</f>
        <v>0</v>
      </c>
      <c r="BG434" s="145">
        <f>IF(N434="zákl. přenesená",J434,0)</f>
        <v>0</v>
      </c>
      <c r="BH434" s="145">
        <f>IF(N434="sníž. přenesená",J434,0)</f>
        <v>0</v>
      </c>
      <c r="BI434" s="145">
        <f>IF(N434="nulová",J434,0)</f>
        <v>0</v>
      </c>
      <c r="BJ434" s="17" t="s">
        <v>84</v>
      </c>
      <c r="BK434" s="145">
        <f>ROUND(I434*H434,2)</f>
        <v>0</v>
      </c>
      <c r="BL434" s="17" t="s">
        <v>770</v>
      </c>
      <c r="BM434" s="144" t="s">
        <v>3246</v>
      </c>
    </row>
    <row r="435" spans="2:65" s="11" customFormat="1" ht="22.9" customHeight="1">
      <c r="B435" s="121"/>
      <c r="D435" s="122" t="s">
        <v>75</v>
      </c>
      <c r="E435" s="131" t="s">
        <v>805</v>
      </c>
      <c r="F435" s="131" t="s">
        <v>806</v>
      </c>
      <c r="I435" s="124"/>
      <c r="J435" s="132">
        <f>BK435</f>
        <v>0</v>
      </c>
      <c r="L435" s="121"/>
      <c r="M435" s="126"/>
      <c r="P435" s="127">
        <f>P436</f>
        <v>0</v>
      </c>
      <c r="R435" s="127">
        <f>R436</f>
        <v>0</v>
      </c>
      <c r="T435" s="128">
        <f>T436</f>
        <v>0</v>
      </c>
      <c r="AR435" s="122" t="s">
        <v>245</v>
      </c>
      <c r="AT435" s="129" t="s">
        <v>75</v>
      </c>
      <c r="AU435" s="129" t="s">
        <v>84</v>
      </c>
      <c r="AY435" s="122" t="s">
        <v>210</v>
      </c>
      <c r="BK435" s="130">
        <f>BK436</f>
        <v>0</v>
      </c>
    </row>
    <row r="436" spans="2:65" s="1" customFormat="1" ht="16.5" customHeight="1">
      <c r="B436" s="32"/>
      <c r="C436" s="133" t="s">
        <v>707</v>
      </c>
      <c r="D436" s="133" t="s">
        <v>212</v>
      </c>
      <c r="E436" s="134" t="s">
        <v>2091</v>
      </c>
      <c r="F436" s="135" t="s">
        <v>2092</v>
      </c>
      <c r="G436" s="136" t="s">
        <v>2076</v>
      </c>
      <c r="H436" s="137">
        <v>1</v>
      </c>
      <c r="I436" s="138"/>
      <c r="J436" s="139">
        <f>ROUND(I436*H436,2)</f>
        <v>0</v>
      </c>
      <c r="K436" s="135" t="s">
        <v>1</v>
      </c>
      <c r="L436" s="32"/>
      <c r="M436" s="180" t="s">
        <v>1</v>
      </c>
      <c r="N436" s="181" t="s">
        <v>41</v>
      </c>
      <c r="O436" s="182"/>
      <c r="P436" s="183">
        <f>O436*H436</f>
        <v>0</v>
      </c>
      <c r="Q436" s="183">
        <v>0</v>
      </c>
      <c r="R436" s="183">
        <f>Q436*H436</f>
        <v>0</v>
      </c>
      <c r="S436" s="183">
        <v>0</v>
      </c>
      <c r="T436" s="184">
        <f>S436*H436</f>
        <v>0</v>
      </c>
      <c r="AR436" s="144" t="s">
        <v>770</v>
      </c>
      <c r="AT436" s="144" t="s">
        <v>212</v>
      </c>
      <c r="AU436" s="144" t="s">
        <v>86</v>
      </c>
      <c r="AY436" s="17" t="s">
        <v>210</v>
      </c>
      <c r="BE436" s="145">
        <f>IF(N436="základní",J436,0)</f>
        <v>0</v>
      </c>
      <c r="BF436" s="145">
        <f>IF(N436="snížená",J436,0)</f>
        <v>0</v>
      </c>
      <c r="BG436" s="145">
        <f>IF(N436="zákl. přenesená",J436,0)</f>
        <v>0</v>
      </c>
      <c r="BH436" s="145">
        <f>IF(N436="sníž. přenesená",J436,0)</f>
        <v>0</v>
      </c>
      <c r="BI436" s="145">
        <f>IF(N436="nulová",J436,0)</f>
        <v>0</v>
      </c>
      <c r="BJ436" s="17" t="s">
        <v>84</v>
      </c>
      <c r="BK436" s="145">
        <f>ROUND(I436*H436,2)</f>
        <v>0</v>
      </c>
      <c r="BL436" s="17" t="s">
        <v>770</v>
      </c>
      <c r="BM436" s="144" t="s">
        <v>3247</v>
      </c>
    </row>
    <row r="437" spans="2:65" s="1" customFormat="1" ht="7" customHeight="1">
      <c r="B437" s="44"/>
      <c r="C437" s="45"/>
      <c r="D437" s="45"/>
      <c r="E437" s="45"/>
      <c r="F437" s="45"/>
      <c r="G437" s="45"/>
      <c r="H437" s="45"/>
      <c r="I437" s="45"/>
      <c r="J437" s="45"/>
      <c r="K437" s="45"/>
      <c r="L437" s="32"/>
    </row>
  </sheetData>
  <sheetProtection algorithmName="SHA-512" hashValue="Atqn9utxT9SnebNSjF3hZrf9tBBPv+ZxTbp6+inOWeFFFZnBVVb2yM5knwkkha9TFEA77AiUsWINj4WeKemTMw==" saltValue="udNDtPG7n2gm/bX1WnLY1uU67RmoswWB3t88jOJJXdlUgWI224nv5Sv5+l4VzWt1SkCMhruThwl7n8mvlVsfpQ==" spinCount="100000" sheet="1" objects="1" scenarios="1" formatColumns="0" formatRows="0" autoFilter="0"/>
  <autoFilter ref="C130:K436" xr:uid="{00000000-0009-0000-0000-00000D000000}"/>
  <mergeCells count="9">
    <mergeCell ref="E87:H87"/>
    <mergeCell ref="E121:H121"/>
    <mergeCell ref="E123:H12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317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125</v>
      </c>
      <c r="AZ2" s="88" t="s">
        <v>1386</v>
      </c>
      <c r="BA2" s="88" t="s">
        <v>1387</v>
      </c>
      <c r="BB2" s="88" t="s">
        <v>215</v>
      </c>
      <c r="BC2" s="88" t="s">
        <v>2328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1389</v>
      </c>
      <c r="BA3" s="88" t="s">
        <v>1390</v>
      </c>
      <c r="BB3" s="88" t="s">
        <v>215</v>
      </c>
      <c r="BC3" s="88" t="s">
        <v>3248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1392</v>
      </c>
      <c r="BA4" s="88" t="s">
        <v>1393</v>
      </c>
      <c r="BB4" s="88" t="s">
        <v>215</v>
      </c>
      <c r="BC4" s="88" t="s">
        <v>3249</v>
      </c>
      <c r="BD4" s="88" t="s">
        <v>86</v>
      </c>
    </row>
    <row r="5" spans="2:56" ht="7" customHeight="1">
      <c r="B5" s="20"/>
      <c r="L5" s="20"/>
      <c r="AZ5" s="88" t="s">
        <v>1395</v>
      </c>
      <c r="BA5" s="88" t="s">
        <v>1395</v>
      </c>
      <c r="BB5" s="88" t="s">
        <v>215</v>
      </c>
      <c r="BC5" s="88" t="s">
        <v>3250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1397</v>
      </c>
      <c r="BA6" s="88" t="s">
        <v>1398</v>
      </c>
      <c r="BB6" s="88" t="s">
        <v>155</v>
      </c>
      <c r="BC6" s="88" t="s">
        <v>3251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1400</v>
      </c>
      <c r="BA7" s="88" t="s">
        <v>1400</v>
      </c>
      <c r="BB7" s="88" t="s">
        <v>155</v>
      </c>
      <c r="BC7" s="88" t="s">
        <v>3252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1402</v>
      </c>
      <c r="BA8" s="88" t="s">
        <v>1403</v>
      </c>
      <c r="BB8" s="88" t="s">
        <v>155</v>
      </c>
      <c r="BC8" s="88" t="s">
        <v>3253</v>
      </c>
      <c r="BD8" s="88" t="s">
        <v>86</v>
      </c>
    </row>
    <row r="9" spans="2:56" s="1" customFormat="1" ht="16.5" customHeight="1">
      <c r="B9" s="32"/>
      <c r="E9" s="253" t="s">
        <v>3254</v>
      </c>
      <c r="F9" s="256"/>
      <c r="G9" s="256"/>
      <c r="H9" s="256"/>
      <c r="L9" s="32"/>
      <c r="AZ9" s="88" t="s">
        <v>164</v>
      </c>
      <c r="BA9" s="88" t="s">
        <v>164</v>
      </c>
      <c r="BB9" s="88" t="s">
        <v>155</v>
      </c>
      <c r="BC9" s="88" t="s">
        <v>3255</v>
      </c>
      <c r="BD9" s="88" t="s">
        <v>86</v>
      </c>
    </row>
    <row r="10" spans="2:56" s="1" customFormat="1">
      <c r="B10" s="32"/>
      <c r="L10" s="32"/>
      <c r="AZ10" s="88" t="s">
        <v>167</v>
      </c>
      <c r="BA10" s="88" t="s">
        <v>167</v>
      </c>
      <c r="BB10" s="88" t="s">
        <v>155</v>
      </c>
      <c r="BC10" s="88" t="s">
        <v>3256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3257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1411</v>
      </c>
      <c r="BA12" s="88" t="s">
        <v>1412</v>
      </c>
      <c r="BB12" s="88" t="s">
        <v>155</v>
      </c>
      <c r="BC12" s="88" t="s">
        <v>3258</v>
      </c>
      <c r="BD12" s="88" t="s">
        <v>86</v>
      </c>
    </row>
    <row r="13" spans="2:56" s="1" customFormat="1" ht="10.9" customHeight="1">
      <c r="B13" s="32"/>
      <c r="L13" s="32"/>
      <c r="AZ13" s="88" t="s">
        <v>1414</v>
      </c>
      <c r="BA13" s="88" t="s">
        <v>1415</v>
      </c>
      <c r="BB13" s="88" t="s">
        <v>155</v>
      </c>
      <c r="BC13" s="88" t="s">
        <v>76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3259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  <c r="AZ15" s="88" t="s">
        <v>2106</v>
      </c>
      <c r="BA15" s="88" t="s">
        <v>2342</v>
      </c>
      <c r="BB15" s="88" t="s">
        <v>155</v>
      </c>
      <c r="BC15" s="88" t="s">
        <v>3260</v>
      </c>
      <c r="BD15" s="88" t="s">
        <v>86</v>
      </c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ROUND(J128,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ROUND((SUM(BE128:BE316)),  2)</f>
        <v>0</v>
      </c>
      <c r="I33" s="93">
        <v>0.21</v>
      </c>
      <c r="J33" s="92">
        <f>ROUND(((SUM(BE128:BE316))*I33),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ROUND((SUM(BF128:BF316)),  2)</f>
        <v>0</v>
      </c>
      <c r="I34" s="93">
        <v>0.12</v>
      </c>
      <c r="J34" s="92">
        <f>ROUND(((SUM(BF128:BF316))*I34),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ROUND((SUM(BG128:BG316)),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ROUND((SUM(BH128:BH316)),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ROUND((SUM(BI128:BI316)),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SO302b-I - Splaškové přípojky - 1.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J128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J129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J130</f>
        <v>0</v>
      </c>
      <c r="L98" s="109"/>
    </row>
    <row r="99" spans="2:12" s="9" customFormat="1" ht="19.899999999999999" customHeight="1">
      <c r="B99" s="109"/>
      <c r="D99" s="110" t="s">
        <v>185</v>
      </c>
      <c r="E99" s="111"/>
      <c r="F99" s="111"/>
      <c r="G99" s="111"/>
      <c r="H99" s="111"/>
      <c r="I99" s="111"/>
      <c r="J99" s="112">
        <f>J255</f>
        <v>0</v>
      </c>
      <c r="L99" s="109"/>
    </row>
    <row r="100" spans="2:12" s="9" customFormat="1" ht="19.899999999999999" customHeight="1">
      <c r="B100" s="109"/>
      <c r="D100" s="110" t="s">
        <v>186</v>
      </c>
      <c r="E100" s="111"/>
      <c r="F100" s="111"/>
      <c r="G100" s="111"/>
      <c r="H100" s="111"/>
      <c r="I100" s="111"/>
      <c r="J100" s="112">
        <f>J259</f>
        <v>0</v>
      </c>
      <c r="L100" s="109"/>
    </row>
    <row r="101" spans="2:12" s="9" customFormat="1" ht="19.899999999999999" customHeight="1">
      <c r="B101" s="109"/>
      <c r="D101" s="110" t="s">
        <v>1423</v>
      </c>
      <c r="E101" s="111"/>
      <c r="F101" s="111"/>
      <c r="G101" s="111"/>
      <c r="H101" s="111"/>
      <c r="I101" s="111"/>
      <c r="J101" s="112">
        <f>J270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J295</f>
        <v>0</v>
      </c>
      <c r="L102" s="109"/>
    </row>
    <row r="103" spans="2:12" s="9" customFormat="1" ht="14.9" customHeight="1">
      <c r="B103" s="109"/>
      <c r="D103" s="110" t="s">
        <v>1424</v>
      </c>
      <c r="E103" s="111"/>
      <c r="F103" s="111"/>
      <c r="G103" s="111"/>
      <c r="H103" s="111"/>
      <c r="I103" s="111"/>
      <c r="J103" s="112">
        <f>J296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J299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J305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J308</f>
        <v>0</v>
      </c>
      <c r="L106" s="105"/>
    </row>
    <row r="107" spans="2:12" s="9" customFormat="1" ht="19.899999999999999" customHeight="1">
      <c r="B107" s="109"/>
      <c r="D107" s="110" t="s">
        <v>1425</v>
      </c>
      <c r="E107" s="111"/>
      <c r="F107" s="111"/>
      <c r="G107" s="111"/>
      <c r="H107" s="111"/>
      <c r="I107" s="111"/>
      <c r="J107" s="112">
        <f>J309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J315</f>
        <v>0</v>
      </c>
      <c r="L108" s="109"/>
    </row>
    <row r="109" spans="2:12" s="1" customFormat="1" ht="21.75" customHeight="1">
      <c r="B109" s="32"/>
      <c r="L109" s="32"/>
    </row>
    <row r="110" spans="2:12" s="1" customFormat="1" ht="7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63" s="1" customFormat="1" ht="7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63" s="1" customFormat="1" ht="25" customHeight="1">
      <c r="B115" s="32"/>
      <c r="C115" s="21" t="s">
        <v>195</v>
      </c>
      <c r="L115" s="32"/>
    </row>
    <row r="116" spans="2:63" s="1" customFormat="1" ht="7" customHeight="1">
      <c r="B116" s="32"/>
      <c r="L116" s="32"/>
    </row>
    <row r="117" spans="2:63" s="1" customFormat="1" ht="12" customHeight="1">
      <c r="B117" s="32"/>
      <c r="C117" s="27" t="s">
        <v>16</v>
      </c>
      <c r="L117" s="32"/>
    </row>
    <row r="118" spans="2:63" s="1" customFormat="1" ht="16.5" customHeight="1">
      <c r="B118" s="32"/>
      <c r="E118" s="257" t="str">
        <f>E7</f>
        <v>II/184 PRŮTAH CHUDENICE, REKONSTRUKCE</v>
      </c>
      <c r="F118" s="258"/>
      <c r="G118" s="258"/>
      <c r="H118" s="258"/>
      <c r="L118" s="32"/>
    </row>
    <row r="119" spans="2:63" s="1" customFormat="1" ht="12" customHeight="1">
      <c r="B119" s="32"/>
      <c r="C119" s="27" t="s">
        <v>173</v>
      </c>
      <c r="L119" s="32"/>
    </row>
    <row r="120" spans="2:63" s="1" customFormat="1" ht="16.5" customHeight="1">
      <c r="B120" s="32"/>
      <c r="E120" s="253" t="str">
        <f>E9</f>
        <v>SO302b-I - Splaškové přípojky - 1. etapa</v>
      </c>
      <c r="F120" s="256"/>
      <c r="G120" s="256"/>
      <c r="H120" s="256"/>
      <c r="L120" s="32"/>
    </row>
    <row r="121" spans="2:63" s="1" customFormat="1" ht="7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F12</f>
        <v xml:space="preserve"> </v>
      </c>
      <c r="I122" s="27" t="s">
        <v>22</v>
      </c>
      <c r="J122" s="52" t="str">
        <f>IF(J12="","",J12)</f>
        <v>7. 11. 2025</v>
      </c>
      <c r="L122" s="32"/>
    </row>
    <row r="123" spans="2:63" s="1" customFormat="1" ht="7" customHeight="1">
      <c r="B123" s="32"/>
      <c r="L123" s="32"/>
    </row>
    <row r="124" spans="2:63" s="1" customFormat="1" ht="15.25" customHeight="1">
      <c r="B124" s="32"/>
      <c r="C124" s="27" t="s">
        <v>24</v>
      </c>
      <c r="F124" s="25" t="str">
        <f>E15</f>
        <v>SÚS PK a Městys Chudenice</v>
      </c>
      <c r="I124" s="27" t="s">
        <v>30</v>
      </c>
      <c r="J124" s="30" t="str">
        <f>E21</f>
        <v>VAK SERVIS s.r.o.</v>
      </c>
      <c r="L124" s="32"/>
    </row>
    <row r="125" spans="2:63" s="1" customFormat="1" ht="15.25" customHeight="1">
      <c r="B125" s="32"/>
      <c r="C125" s="27" t="s">
        <v>28</v>
      </c>
      <c r="F125" s="25" t="str">
        <f>IF(E18="","",E18)</f>
        <v>Vyplň údaj</v>
      </c>
      <c r="I125" s="27" t="s">
        <v>33</v>
      </c>
      <c r="J125" s="30" t="str">
        <f>E24</f>
        <v xml:space="preserve"> </v>
      </c>
      <c r="L125" s="32"/>
    </row>
    <row r="126" spans="2:63" s="1" customFormat="1" ht="10.4" customHeight="1">
      <c r="B126" s="32"/>
      <c r="L126" s="32"/>
    </row>
    <row r="127" spans="2:63" s="10" customFormat="1" ht="29.25" customHeight="1">
      <c r="B127" s="113"/>
      <c r="C127" s="114" t="s">
        <v>196</v>
      </c>
      <c r="D127" s="115" t="s">
        <v>61</v>
      </c>
      <c r="E127" s="115" t="s">
        <v>57</v>
      </c>
      <c r="F127" s="115" t="s">
        <v>58</v>
      </c>
      <c r="G127" s="115" t="s">
        <v>197</v>
      </c>
      <c r="H127" s="115" t="s">
        <v>198</v>
      </c>
      <c r="I127" s="115" t="s">
        <v>199</v>
      </c>
      <c r="J127" s="115" t="s">
        <v>179</v>
      </c>
      <c r="K127" s="116" t="s">
        <v>200</v>
      </c>
      <c r="L127" s="113"/>
      <c r="M127" s="59" t="s">
        <v>1</v>
      </c>
      <c r="N127" s="60" t="s">
        <v>40</v>
      </c>
      <c r="O127" s="60" t="s">
        <v>201</v>
      </c>
      <c r="P127" s="60" t="s">
        <v>202</v>
      </c>
      <c r="Q127" s="60" t="s">
        <v>203</v>
      </c>
      <c r="R127" s="60" t="s">
        <v>204</v>
      </c>
      <c r="S127" s="60" t="s">
        <v>205</v>
      </c>
      <c r="T127" s="61" t="s">
        <v>206</v>
      </c>
    </row>
    <row r="128" spans="2:63" s="1" customFormat="1" ht="22.9" customHeight="1">
      <c r="B128" s="32"/>
      <c r="C128" s="64" t="s">
        <v>207</v>
      </c>
      <c r="J128" s="117">
        <f>BK128</f>
        <v>0</v>
      </c>
      <c r="L128" s="32"/>
      <c r="M128" s="62"/>
      <c r="N128" s="53"/>
      <c r="O128" s="53"/>
      <c r="P128" s="118">
        <f>P129+P308</f>
        <v>0</v>
      </c>
      <c r="Q128" s="53"/>
      <c r="R128" s="118">
        <f>R129+R308</f>
        <v>1291.5679191900001</v>
      </c>
      <c r="S128" s="53"/>
      <c r="T128" s="119">
        <f>T129+T308</f>
        <v>104.28890399999999</v>
      </c>
      <c r="AT128" s="17" t="s">
        <v>75</v>
      </c>
      <c r="AU128" s="17" t="s">
        <v>181</v>
      </c>
      <c r="BK128" s="120">
        <f>BK129+BK308</f>
        <v>0</v>
      </c>
    </row>
    <row r="129" spans="2:65" s="11" customFormat="1" ht="25.9" customHeight="1">
      <c r="B129" s="121"/>
      <c r="D129" s="122" t="s">
        <v>75</v>
      </c>
      <c r="E129" s="123" t="s">
        <v>208</v>
      </c>
      <c r="F129" s="123" t="s">
        <v>209</v>
      </c>
      <c r="I129" s="124"/>
      <c r="J129" s="125">
        <f>BK129</f>
        <v>0</v>
      </c>
      <c r="L129" s="121"/>
      <c r="M129" s="126"/>
      <c r="P129" s="127">
        <f>P130+P255+P259+P270+P295+P299+P305</f>
        <v>0</v>
      </c>
      <c r="R129" s="127">
        <f>R130+R255+R259+R270+R295+R299+R305</f>
        <v>1291.5679191900001</v>
      </c>
      <c r="T129" s="128">
        <f>T130+T255+T259+T270+T295+T299+T305</f>
        <v>104.28890399999999</v>
      </c>
      <c r="AR129" s="122" t="s">
        <v>84</v>
      </c>
      <c r="AT129" s="129" t="s">
        <v>75</v>
      </c>
      <c r="AU129" s="129" t="s">
        <v>76</v>
      </c>
      <c r="AY129" s="122" t="s">
        <v>210</v>
      </c>
      <c r="BK129" s="130">
        <f>BK130+BK255+BK259+BK270+BK295+BK299+BK305</f>
        <v>0</v>
      </c>
    </row>
    <row r="130" spans="2:65" s="11" customFormat="1" ht="22.9" customHeight="1">
      <c r="B130" s="121"/>
      <c r="D130" s="122" t="s">
        <v>75</v>
      </c>
      <c r="E130" s="131" t="s">
        <v>84</v>
      </c>
      <c r="F130" s="131" t="s">
        <v>211</v>
      </c>
      <c r="I130" s="124"/>
      <c r="J130" s="132">
        <f>BK130</f>
        <v>0</v>
      </c>
      <c r="L130" s="121"/>
      <c r="M130" s="126"/>
      <c r="P130" s="127">
        <f>SUM(P131:P254)</f>
        <v>0</v>
      </c>
      <c r="R130" s="127">
        <f>SUM(R131:R254)</f>
        <v>1286.45146282</v>
      </c>
      <c r="T130" s="128">
        <f>SUM(T131:T254)</f>
        <v>104.28890399999999</v>
      </c>
      <c r="AR130" s="122" t="s">
        <v>84</v>
      </c>
      <c r="AT130" s="129" t="s">
        <v>75</v>
      </c>
      <c r="AU130" s="129" t="s">
        <v>84</v>
      </c>
      <c r="AY130" s="122" t="s">
        <v>210</v>
      </c>
      <c r="BK130" s="130">
        <f>SUM(BK131:BK254)</f>
        <v>0</v>
      </c>
    </row>
    <row r="131" spans="2:65" s="1" customFormat="1" ht="66.75" customHeight="1">
      <c r="B131" s="32"/>
      <c r="C131" s="133" t="s">
        <v>84</v>
      </c>
      <c r="D131" s="133" t="s">
        <v>212</v>
      </c>
      <c r="E131" s="134" t="s">
        <v>1451</v>
      </c>
      <c r="F131" s="135" t="s">
        <v>1452</v>
      </c>
      <c r="G131" s="136" t="s">
        <v>215</v>
      </c>
      <c r="H131" s="137">
        <v>6.8319999999999999</v>
      </c>
      <c r="I131" s="138"/>
      <c r="J131" s="139">
        <f>ROUND(I131*H131,2)</f>
        <v>0</v>
      </c>
      <c r="K131" s="135" t="s">
        <v>1</v>
      </c>
      <c r="L131" s="32"/>
      <c r="M131" s="140" t="s">
        <v>1</v>
      </c>
      <c r="N131" s="141" t="s">
        <v>41</v>
      </c>
      <c r="P131" s="142">
        <f>O131*H131</f>
        <v>0</v>
      </c>
      <c r="Q131" s="142">
        <v>0</v>
      </c>
      <c r="R131" s="142">
        <f>Q131*H131</f>
        <v>0</v>
      </c>
      <c r="S131" s="142">
        <v>0.22</v>
      </c>
      <c r="T131" s="143">
        <f>S131*H131</f>
        <v>1.5030399999999999</v>
      </c>
      <c r="AR131" s="144" t="s">
        <v>217</v>
      </c>
      <c r="AT131" s="144" t="s">
        <v>212</v>
      </c>
      <c r="AU131" s="144" t="s">
        <v>86</v>
      </c>
      <c r="AY131" s="17" t="s">
        <v>210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7" t="s">
        <v>84</v>
      </c>
      <c r="BK131" s="145">
        <f>ROUND(I131*H131,2)</f>
        <v>0</v>
      </c>
      <c r="BL131" s="17" t="s">
        <v>217</v>
      </c>
      <c r="BM131" s="144" t="s">
        <v>3261</v>
      </c>
    </row>
    <row r="132" spans="2:65" s="13" customFormat="1">
      <c r="B132" s="156"/>
      <c r="D132" s="146" t="s">
        <v>221</v>
      </c>
      <c r="E132" s="157" t="s">
        <v>1</v>
      </c>
      <c r="F132" s="158" t="s">
        <v>1389</v>
      </c>
      <c r="H132" s="159">
        <v>6.8319999999999999</v>
      </c>
      <c r="I132" s="160"/>
      <c r="L132" s="156"/>
      <c r="M132" s="161"/>
      <c r="T132" s="162"/>
      <c r="AT132" s="157" t="s">
        <v>221</v>
      </c>
      <c r="AU132" s="157" t="s">
        <v>86</v>
      </c>
      <c r="AV132" s="13" t="s">
        <v>86</v>
      </c>
      <c r="AW132" s="13" t="s">
        <v>32</v>
      </c>
      <c r="AX132" s="13" t="s">
        <v>84</v>
      </c>
      <c r="AY132" s="157" t="s">
        <v>210</v>
      </c>
    </row>
    <row r="133" spans="2:65" s="1" customFormat="1" ht="66.75" customHeight="1">
      <c r="B133" s="32"/>
      <c r="C133" s="133" t="s">
        <v>86</v>
      </c>
      <c r="D133" s="133" t="s">
        <v>212</v>
      </c>
      <c r="E133" s="134" t="s">
        <v>1454</v>
      </c>
      <c r="F133" s="135" t="s">
        <v>1455</v>
      </c>
      <c r="G133" s="136" t="s">
        <v>215</v>
      </c>
      <c r="H133" s="137">
        <v>175.45599999999999</v>
      </c>
      <c r="I133" s="138"/>
      <c r="J133" s="139">
        <f>ROUND(I133*H133,2)</f>
        <v>0</v>
      </c>
      <c r="K133" s="135" t="s">
        <v>1</v>
      </c>
      <c r="L133" s="32"/>
      <c r="M133" s="140" t="s">
        <v>1</v>
      </c>
      <c r="N133" s="141" t="s">
        <v>41</v>
      </c>
      <c r="P133" s="142">
        <f>O133*H133</f>
        <v>0</v>
      </c>
      <c r="Q133" s="142">
        <v>0</v>
      </c>
      <c r="R133" s="142">
        <f>Q133*H133</f>
        <v>0</v>
      </c>
      <c r="S133" s="142">
        <v>0.57999999999999996</v>
      </c>
      <c r="T133" s="143">
        <f>S133*H133</f>
        <v>101.76447999999999</v>
      </c>
      <c r="AR133" s="144" t="s">
        <v>217</v>
      </c>
      <c r="AT133" s="144" t="s">
        <v>212</v>
      </c>
      <c r="AU133" s="144" t="s">
        <v>86</v>
      </c>
      <c r="AY133" s="17" t="s">
        <v>210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7" t="s">
        <v>84</v>
      </c>
      <c r="BK133" s="145">
        <f>ROUND(I133*H133,2)</f>
        <v>0</v>
      </c>
      <c r="BL133" s="17" t="s">
        <v>217</v>
      </c>
      <c r="BM133" s="144" t="s">
        <v>3262</v>
      </c>
    </row>
    <row r="134" spans="2:65" s="12" customFormat="1">
      <c r="B134" s="150"/>
      <c r="D134" s="146" t="s">
        <v>221</v>
      </c>
      <c r="E134" s="151" t="s">
        <v>1</v>
      </c>
      <c r="F134" s="152" t="s">
        <v>1457</v>
      </c>
      <c r="H134" s="151" t="s">
        <v>1</v>
      </c>
      <c r="I134" s="153"/>
      <c r="L134" s="150"/>
      <c r="M134" s="154"/>
      <c r="T134" s="155"/>
      <c r="AT134" s="151" t="s">
        <v>221</v>
      </c>
      <c r="AU134" s="151" t="s">
        <v>86</v>
      </c>
      <c r="AV134" s="12" t="s">
        <v>84</v>
      </c>
      <c r="AW134" s="12" t="s">
        <v>32</v>
      </c>
      <c r="AX134" s="12" t="s">
        <v>76</v>
      </c>
      <c r="AY134" s="151" t="s">
        <v>210</v>
      </c>
    </row>
    <row r="135" spans="2:65" s="13" customFormat="1">
      <c r="B135" s="156"/>
      <c r="D135" s="146" t="s">
        <v>221</v>
      </c>
      <c r="E135" s="157" t="s">
        <v>1</v>
      </c>
      <c r="F135" s="158" t="s">
        <v>3263</v>
      </c>
      <c r="H135" s="159">
        <v>6.8319999999999999</v>
      </c>
      <c r="I135" s="160"/>
      <c r="L135" s="156"/>
      <c r="M135" s="161"/>
      <c r="T135" s="162"/>
      <c r="AT135" s="157" t="s">
        <v>221</v>
      </c>
      <c r="AU135" s="157" t="s">
        <v>86</v>
      </c>
      <c r="AV135" s="13" t="s">
        <v>86</v>
      </c>
      <c r="AW135" s="13" t="s">
        <v>32</v>
      </c>
      <c r="AX135" s="13" t="s">
        <v>76</v>
      </c>
      <c r="AY135" s="157" t="s">
        <v>210</v>
      </c>
    </row>
    <row r="136" spans="2:65" s="15" customFormat="1">
      <c r="B136" s="185"/>
      <c r="D136" s="146" t="s">
        <v>221</v>
      </c>
      <c r="E136" s="186" t="s">
        <v>1389</v>
      </c>
      <c r="F136" s="187" t="s">
        <v>1460</v>
      </c>
      <c r="H136" s="188">
        <v>6.8319999999999999</v>
      </c>
      <c r="I136" s="189"/>
      <c r="L136" s="185"/>
      <c r="M136" s="190"/>
      <c r="T136" s="191"/>
      <c r="AT136" s="186" t="s">
        <v>221</v>
      </c>
      <c r="AU136" s="186" t="s">
        <v>86</v>
      </c>
      <c r="AV136" s="15" t="s">
        <v>231</v>
      </c>
      <c r="AW136" s="15" t="s">
        <v>32</v>
      </c>
      <c r="AX136" s="15" t="s">
        <v>76</v>
      </c>
      <c r="AY136" s="186" t="s">
        <v>210</v>
      </c>
    </row>
    <row r="137" spans="2:65" s="12" customFormat="1">
      <c r="B137" s="150"/>
      <c r="D137" s="146" t="s">
        <v>221</v>
      </c>
      <c r="E137" s="151" t="s">
        <v>1</v>
      </c>
      <c r="F137" s="152" t="s">
        <v>1461</v>
      </c>
      <c r="H137" s="151" t="s">
        <v>1</v>
      </c>
      <c r="I137" s="153"/>
      <c r="L137" s="150"/>
      <c r="M137" s="154"/>
      <c r="T137" s="155"/>
      <c r="AT137" s="151" t="s">
        <v>221</v>
      </c>
      <c r="AU137" s="151" t="s">
        <v>86</v>
      </c>
      <c r="AV137" s="12" t="s">
        <v>84</v>
      </c>
      <c r="AW137" s="12" t="s">
        <v>32</v>
      </c>
      <c r="AX137" s="12" t="s">
        <v>76</v>
      </c>
      <c r="AY137" s="151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3264</v>
      </c>
      <c r="H138" s="159">
        <v>168.624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5" customFormat="1">
      <c r="B139" s="185"/>
      <c r="D139" s="146" t="s">
        <v>221</v>
      </c>
      <c r="E139" s="186" t="s">
        <v>1472</v>
      </c>
      <c r="F139" s="187" t="s">
        <v>1460</v>
      </c>
      <c r="H139" s="188">
        <v>168.624</v>
      </c>
      <c r="I139" s="189"/>
      <c r="L139" s="185"/>
      <c r="M139" s="190"/>
      <c r="T139" s="191"/>
      <c r="AT139" s="186" t="s">
        <v>221</v>
      </c>
      <c r="AU139" s="186" t="s">
        <v>86</v>
      </c>
      <c r="AV139" s="15" t="s">
        <v>231</v>
      </c>
      <c r="AW139" s="15" t="s">
        <v>32</v>
      </c>
      <c r="AX139" s="15" t="s">
        <v>76</v>
      </c>
      <c r="AY139" s="186" t="s">
        <v>210</v>
      </c>
    </row>
    <row r="140" spans="2:65" s="14" customFormat="1">
      <c r="B140" s="163"/>
      <c r="D140" s="146" t="s">
        <v>221</v>
      </c>
      <c r="E140" s="164" t="s">
        <v>1473</v>
      </c>
      <c r="F140" s="165" t="s">
        <v>224</v>
      </c>
      <c r="H140" s="166">
        <v>175.45599999999999</v>
      </c>
      <c r="I140" s="167"/>
      <c r="L140" s="163"/>
      <c r="M140" s="168"/>
      <c r="T140" s="169"/>
      <c r="AT140" s="164" t="s">
        <v>221</v>
      </c>
      <c r="AU140" s="164" t="s">
        <v>86</v>
      </c>
      <c r="AV140" s="14" t="s">
        <v>217</v>
      </c>
      <c r="AW140" s="14" t="s">
        <v>32</v>
      </c>
      <c r="AX140" s="14" t="s">
        <v>84</v>
      </c>
      <c r="AY140" s="164" t="s">
        <v>210</v>
      </c>
    </row>
    <row r="141" spans="2:65" s="1" customFormat="1" ht="44.25" customHeight="1">
      <c r="B141" s="32"/>
      <c r="C141" s="133" t="s">
        <v>231</v>
      </c>
      <c r="D141" s="133" t="s">
        <v>212</v>
      </c>
      <c r="E141" s="134" t="s">
        <v>1477</v>
      </c>
      <c r="F141" s="135" t="s">
        <v>1478</v>
      </c>
      <c r="G141" s="136" t="s">
        <v>215</v>
      </c>
      <c r="H141" s="137">
        <v>11.102</v>
      </c>
      <c r="I141" s="138"/>
      <c r="J141" s="139">
        <f>ROUND(I141*H141,2)</f>
        <v>0</v>
      </c>
      <c r="K141" s="135" t="s">
        <v>1</v>
      </c>
      <c r="L141" s="32"/>
      <c r="M141" s="140" t="s">
        <v>1</v>
      </c>
      <c r="N141" s="141" t="s">
        <v>41</v>
      </c>
      <c r="P141" s="142">
        <f>O141*H141</f>
        <v>0</v>
      </c>
      <c r="Q141" s="142">
        <v>1.0000000000000001E-5</v>
      </c>
      <c r="R141" s="142">
        <f>Q141*H141</f>
        <v>1.1102000000000002E-4</v>
      </c>
      <c r="S141" s="142">
        <v>9.1999999999999998E-2</v>
      </c>
      <c r="T141" s="143">
        <f>S141*H141</f>
        <v>1.0213840000000001</v>
      </c>
      <c r="AR141" s="144" t="s">
        <v>217</v>
      </c>
      <c r="AT141" s="144" t="s">
        <v>212</v>
      </c>
      <c r="AU141" s="144" t="s">
        <v>86</v>
      </c>
      <c r="AY141" s="17" t="s">
        <v>210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7" t="s">
        <v>84</v>
      </c>
      <c r="BK141" s="145">
        <f>ROUND(I141*H141,2)</f>
        <v>0</v>
      </c>
      <c r="BL141" s="17" t="s">
        <v>217</v>
      </c>
      <c r="BM141" s="144" t="s">
        <v>3265</v>
      </c>
    </row>
    <row r="142" spans="2:65" s="12" customFormat="1">
      <c r="B142" s="150"/>
      <c r="D142" s="146" t="s">
        <v>221</v>
      </c>
      <c r="E142" s="151" t="s">
        <v>1</v>
      </c>
      <c r="F142" s="152" t="s">
        <v>1457</v>
      </c>
      <c r="H142" s="151" t="s">
        <v>1</v>
      </c>
      <c r="I142" s="153"/>
      <c r="L142" s="150"/>
      <c r="M142" s="154"/>
      <c r="T142" s="155"/>
      <c r="AT142" s="151" t="s">
        <v>221</v>
      </c>
      <c r="AU142" s="151" t="s">
        <v>86</v>
      </c>
      <c r="AV142" s="12" t="s">
        <v>84</v>
      </c>
      <c r="AW142" s="12" t="s">
        <v>32</v>
      </c>
      <c r="AX142" s="12" t="s">
        <v>76</v>
      </c>
      <c r="AY142" s="151" t="s">
        <v>210</v>
      </c>
    </row>
    <row r="143" spans="2:65" s="13" customFormat="1">
      <c r="B143" s="156"/>
      <c r="D143" s="146" t="s">
        <v>221</v>
      </c>
      <c r="E143" s="157" t="s">
        <v>1</v>
      </c>
      <c r="F143" s="158" t="s">
        <v>3266</v>
      </c>
      <c r="H143" s="159">
        <v>11.102</v>
      </c>
      <c r="I143" s="160"/>
      <c r="L143" s="156"/>
      <c r="M143" s="161"/>
      <c r="T143" s="162"/>
      <c r="AT143" s="157" t="s">
        <v>221</v>
      </c>
      <c r="AU143" s="157" t="s">
        <v>86</v>
      </c>
      <c r="AV143" s="13" t="s">
        <v>86</v>
      </c>
      <c r="AW143" s="13" t="s">
        <v>32</v>
      </c>
      <c r="AX143" s="13" t="s">
        <v>76</v>
      </c>
      <c r="AY143" s="157" t="s">
        <v>210</v>
      </c>
    </row>
    <row r="144" spans="2:65" s="14" customFormat="1">
      <c r="B144" s="163"/>
      <c r="D144" s="146" t="s">
        <v>221</v>
      </c>
      <c r="E144" s="164" t="s">
        <v>1392</v>
      </c>
      <c r="F144" s="165" t="s">
        <v>224</v>
      </c>
      <c r="H144" s="166">
        <v>11.102</v>
      </c>
      <c r="I144" s="167"/>
      <c r="L144" s="163"/>
      <c r="M144" s="168"/>
      <c r="T144" s="169"/>
      <c r="AT144" s="164" t="s">
        <v>221</v>
      </c>
      <c r="AU144" s="164" t="s">
        <v>86</v>
      </c>
      <c r="AV144" s="14" t="s">
        <v>217</v>
      </c>
      <c r="AW144" s="14" t="s">
        <v>32</v>
      </c>
      <c r="AX144" s="14" t="s">
        <v>84</v>
      </c>
      <c r="AY144" s="164" t="s">
        <v>210</v>
      </c>
    </row>
    <row r="145" spans="2:65" s="1" customFormat="1" ht="24.25" customHeight="1">
      <c r="B145" s="32"/>
      <c r="C145" s="133" t="s">
        <v>217</v>
      </c>
      <c r="D145" s="133" t="s">
        <v>212</v>
      </c>
      <c r="E145" s="134" t="s">
        <v>1485</v>
      </c>
      <c r="F145" s="135" t="s">
        <v>1486</v>
      </c>
      <c r="G145" s="136" t="s">
        <v>1487</v>
      </c>
      <c r="H145" s="137">
        <v>172</v>
      </c>
      <c r="I145" s="138"/>
      <c r="J145" s="139">
        <f>ROUND(I145*H145,2)</f>
        <v>0</v>
      </c>
      <c r="K145" s="135" t="s">
        <v>1</v>
      </c>
      <c r="L145" s="32"/>
      <c r="M145" s="140" t="s">
        <v>1</v>
      </c>
      <c r="N145" s="141" t="s">
        <v>41</v>
      </c>
      <c r="P145" s="142">
        <f>O145*H145</f>
        <v>0</v>
      </c>
      <c r="Q145" s="142">
        <v>3.0000000000000001E-5</v>
      </c>
      <c r="R145" s="142">
        <f>Q145*H145</f>
        <v>5.1600000000000005E-3</v>
      </c>
      <c r="S145" s="142">
        <v>0</v>
      </c>
      <c r="T145" s="143">
        <f>S145*H145</f>
        <v>0</v>
      </c>
      <c r="AR145" s="144" t="s">
        <v>217</v>
      </c>
      <c r="AT145" s="144" t="s">
        <v>212</v>
      </c>
      <c r="AU145" s="144" t="s">
        <v>86</v>
      </c>
      <c r="AY145" s="17" t="s">
        <v>210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7" t="s">
        <v>84</v>
      </c>
      <c r="BK145" s="145">
        <f>ROUND(I145*H145,2)</f>
        <v>0</v>
      </c>
      <c r="BL145" s="17" t="s">
        <v>217</v>
      </c>
      <c r="BM145" s="144" t="s">
        <v>3267</v>
      </c>
    </row>
    <row r="146" spans="2:65" s="13" customFormat="1">
      <c r="B146" s="156"/>
      <c r="D146" s="146" t="s">
        <v>221</v>
      </c>
      <c r="E146" s="157" t="s">
        <v>1</v>
      </c>
      <c r="F146" s="158" t="s">
        <v>3268</v>
      </c>
      <c r="H146" s="159">
        <v>172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84</v>
      </c>
      <c r="AY146" s="157" t="s">
        <v>210</v>
      </c>
    </row>
    <row r="147" spans="2:65" s="1" customFormat="1" ht="37.9" customHeight="1">
      <c r="B147" s="32"/>
      <c r="C147" s="133" t="s">
        <v>245</v>
      </c>
      <c r="D147" s="133" t="s">
        <v>212</v>
      </c>
      <c r="E147" s="134" t="s">
        <v>1490</v>
      </c>
      <c r="F147" s="135" t="s">
        <v>1491</v>
      </c>
      <c r="G147" s="136" t="s">
        <v>1492</v>
      </c>
      <c r="H147" s="137">
        <v>43</v>
      </c>
      <c r="I147" s="138"/>
      <c r="J147" s="139">
        <f>ROUND(I147*H147,2)</f>
        <v>0</v>
      </c>
      <c r="K147" s="135" t="s">
        <v>1</v>
      </c>
      <c r="L147" s="32"/>
      <c r="M147" s="140" t="s">
        <v>1</v>
      </c>
      <c r="N147" s="141" t="s">
        <v>41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217</v>
      </c>
      <c r="AT147" s="144" t="s">
        <v>212</v>
      </c>
      <c r="AU147" s="144" t="s">
        <v>86</v>
      </c>
      <c r="AY147" s="17" t="s">
        <v>210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7" t="s">
        <v>84</v>
      </c>
      <c r="BK147" s="145">
        <f>ROUND(I147*H147,2)</f>
        <v>0</v>
      </c>
      <c r="BL147" s="17" t="s">
        <v>217</v>
      </c>
      <c r="BM147" s="144" t="s">
        <v>3269</v>
      </c>
    </row>
    <row r="148" spans="2:65" s="1" customFormat="1" ht="90" customHeight="1">
      <c r="B148" s="32"/>
      <c r="C148" s="133" t="s">
        <v>251</v>
      </c>
      <c r="D148" s="133" t="s">
        <v>212</v>
      </c>
      <c r="E148" s="134" t="s">
        <v>309</v>
      </c>
      <c r="F148" s="135" t="s">
        <v>310</v>
      </c>
      <c r="G148" s="136" t="s">
        <v>240</v>
      </c>
      <c r="H148" s="137">
        <v>53.6</v>
      </c>
      <c r="I148" s="138"/>
      <c r="J148" s="139">
        <f>ROUND(I148*H148,2)</f>
        <v>0</v>
      </c>
      <c r="K148" s="135" t="s">
        <v>1</v>
      </c>
      <c r="L148" s="32"/>
      <c r="M148" s="140" t="s">
        <v>1</v>
      </c>
      <c r="N148" s="141" t="s">
        <v>41</v>
      </c>
      <c r="P148" s="142">
        <f>O148*H148</f>
        <v>0</v>
      </c>
      <c r="Q148" s="142">
        <v>3.6900000000000002E-2</v>
      </c>
      <c r="R148" s="142">
        <f>Q148*H148</f>
        <v>1.9778400000000003</v>
      </c>
      <c r="S148" s="142">
        <v>0</v>
      </c>
      <c r="T148" s="143">
        <f>S148*H148</f>
        <v>0</v>
      </c>
      <c r="AR148" s="144" t="s">
        <v>217</v>
      </c>
      <c r="AT148" s="144" t="s">
        <v>212</v>
      </c>
      <c r="AU148" s="144" t="s">
        <v>86</v>
      </c>
      <c r="AY148" s="17" t="s">
        <v>210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7" t="s">
        <v>84</v>
      </c>
      <c r="BK148" s="145">
        <f>ROUND(I148*H148,2)</f>
        <v>0</v>
      </c>
      <c r="BL148" s="17" t="s">
        <v>217</v>
      </c>
      <c r="BM148" s="144" t="s">
        <v>3270</v>
      </c>
    </row>
    <row r="149" spans="2:65" s="13" customFormat="1">
      <c r="B149" s="156"/>
      <c r="D149" s="146" t="s">
        <v>221</v>
      </c>
      <c r="E149" s="157" t="s">
        <v>1</v>
      </c>
      <c r="F149" s="158" t="s">
        <v>3271</v>
      </c>
      <c r="H149" s="159">
        <v>4.8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3272</v>
      </c>
      <c r="H150" s="159">
        <v>21.6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3" customFormat="1">
      <c r="B151" s="156"/>
      <c r="D151" s="146" t="s">
        <v>221</v>
      </c>
      <c r="E151" s="157" t="s">
        <v>1</v>
      </c>
      <c r="F151" s="158" t="s">
        <v>3273</v>
      </c>
      <c r="H151" s="159">
        <v>1.6</v>
      </c>
      <c r="I151" s="160"/>
      <c r="L151" s="156"/>
      <c r="M151" s="161"/>
      <c r="T151" s="162"/>
      <c r="AT151" s="157" t="s">
        <v>221</v>
      </c>
      <c r="AU151" s="157" t="s">
        <v>86</v>
      </c>
      <c r="AV151" s="13" t="s">
        <v>86</v>
      </c>
      <c r="AW151" s="13" t="s">
        <v>32</v>
      </c>
      <c r="AX151" s="13" t="s">
        <v>76</v>
      </c>
      <c r="AY151" s="157" t="s">
        <v>210</v>
      </c>
    </row>
    <row r="152" spans="2:65" s="13" customFormat="1">
      <c r="B152" s="156"/>
      <c r="D152" s="146" t="s">
        <v>221</v>
      </c>
      <c r="E152" s="157" t="s">
        <v>1</v>
      </c>
      <c r="F152" s="158" t="s">
        <v>3274</v>
      </c>
      <c r="H152" s="159">
        <v>25.6</v>
      </c>
      <c r="I152" s="160"/>
      <c r="L152" s="156"/>
      <c r="M152" s="161"/>
      <c r="T152" s="162"/>
      <c r="AT152" s="157" t="s">
        <v>221</v>
      </c>
      <c r="AU152" s="157" t="s">
        <v>86</v>
      </c>
      <c r="AV152" s="13" t="s">
        <v>86</v>
      </c>
      <c r="AW152" s="13" t="s">
        <v>32</v>
      </c>
      <c r="AX152" s="13" t="s">
        <v>76</v>
      </c>
      <c r="AY152" s="157" t="s">
        <v>210</v>
      </c>
    </row>
    <row r="153" spans="2:65" s="14" customFormat="1">
      <c r="B153" s="163"/>
      <c r="D153" s="146" t="s">
        <v>221</v>
      </c>
      <c r="E153" s="164" t="s">
        <v>1</v>
      </c>
      <c r="F153" s="165" t="s">
        <v>224</v>
      </c>
      <c r="H153" s="166">
        <v>53.6</v>
      </c>
      <c r="I153" s="167"/>
      <c r="L153" s="163"/>
      <c r="M153" s="168"/>
      <c r="T153" s="169"/>
      <c r="AT153" s="164" t="s">
        <v>221</v>
      </c>
      <c r="AU153" s="164" t="s">
        <v>86</v>
      </c>
      <c r="AV153" s="14" t="s">
        <v>217</v>
      </c>
      <c r="AW153" s="14" t="s">
        <v>32</v>
      </c>
      <c r="AX153" s="14" t="s">
        <v>84</v>
      </c>
      <c r="AY153" s="164" t="s">
        <v>210</v>
      </c>
    </row>
    <row r="154" spans="2:65" s="1" customFormat="1" ht="101.25" customHeight="1">
      <c r="B154" s="32"/>
      <c r="C154" s="133" t="s">
        <v>257</v>
      </c>
      <c r="D154" s="133" t="s">
        <v>212</v>
      </c>
      <c r="E154" s="134" t="s">
        <v>1502</v>
      </c>
      <c r="F154" s="135" t="s">
        <v>1503</v>
      </c>
      <c r="G154" s="136" t="s">
        <v>240</v>
      </c>
      <c r="H154" s="137">
        <v>36</v>
      </c>
      <c r="I154" s="138"/>
      <c r="J154" s="139">
        <f>ROUND(I154*H154,2)</f>
        <v>0</v>
      </c>
      <c r="K154" s="135" t="s">
        <v>1</v>
      </c>
      <c r="L154" s="32"/>
      <c r="M154" s="140" t="s">
        <v>1</v>
      </c>
      <c r="N154" s="141" t="s">
        <v>41</v>
      </c>
      <c r="P154" s="142">
        <f>O154*H154</f>
        <v>0</v>
      </c>
      <c r="Q154" s="142">
        <v>1.269E-2</v>
      </c>
      <c r="R154" s="142">
        <f>Q154*H154</f>
        <v>0.45684000000000002</v>
      </c>
      <c r="S154" s="142">
        <v>0</v>
      </c>
      <c r="T154" s="143">
        <f>S154*H154</f>
        <v>0</v>
      </c>
      <c r="AR154" s="144" t="s">
        <v>217</v>
      </c>
      <c r="AT154" s="144" t="s">
        <v>212</v>
      </c>
      <c r="AU154" s="144" t="s">
        <v>86</v>
      </c>
      <c r="AY154" s="17" t="s">
        <v>210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7" t="s">
        <v>84</v>
      </c>
      <c r="BK154" s="145">
        <f>ROUND(I154*H154,2)</f>
        <v>0</v>
      </c>
      <c r="BL154" s="17" t="s">
        <v>217</v>
      </c>
      <c r="BM154" s="144" t="s">
        <v>3275</v>
      </c>
    </row>
    <row r="155" spans="2:65" s="13" customFormat="1">
      <c r="B155" s="156"/>
      <c r="D155" s="146" t="s">
        <v>221</v>
      </c>
      <c r="E155" s="157" t="s">
        <v>1</v>
      </c>
      <c r="F155" s="158" t="s">
        <v>3276</v>
      </c>
      <c r="H155" s="159">
        <v>0.8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65" s="13" customFormat="1">
      <c r="B156" s="156"/>
      <c r="D156" s="146" t="s">
        <v>221</v>
      </c>
      <c r="E156" s="157" t="s">
        <v>1</v>
      </c>
      <c r="F156" s="158" t="s">
        <v>3277</v>
      </c>
      <c r="H156" s="159">
        <v>12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3278</v>
      </c>
      <c r="H157" s="159">
        <v>17.600000000000001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3279</v>
      </c>
      <c r="H158" s="159">
        <v>5.6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4" customFormat="1">
      <c r="B159" s="163"/>
      <c r="D159" s="146" t="s">
        <v>221</v>
      </c>
      <c r="E159" s="164" t="s">
        <v>1</v>
      </c>
      <c r="F159" s="165" t="s">
        <v>224</v>
      </c>
      <c r="H159" s="166">
        <v>36</v>
      </c>
      <c r="I159" s="167"/>
      <c r="L159" s="163"/>
      <c r="M159" s="168"/>
      <c r="T159" s="169"/>
      <c r="AT159" s="164" t="s">
        <v>221</v>
      </c>
      <c r="AU159" s="164" t="s">
        <v>86</v>
      </c>
      <c r="AV159" s="14" t="s">
        <v>217</v>
      </c>
      <c r="AW159" s="14" t="s">
        <v>32</v>
      </c>
      <c r="AX159" s="14" t="s">
        <v>84</v>
      </c>
      <c r="AY159" s="164" t="s">
        <v>210</v>
      </c>
    </row>
    <row r="160" spans="2:65" s="1" customFormat="1" ht="90" customHeight="1">
      <c r="B160" s="32"/>
      <c r="C160" s="133" t="s">
        <v>263</v>
      </c>
      <c r="D160" s="133" t="s">
        <v>212</v>
      </c>
      <c r="E160" s="134" t="s">
        <v>1510</v>
      </c>
      <c r="F160" s="135" t="s">
        <v>1511</v>
      </c>
      <c r="G160" s="136" t="s">
        <v>240</v>
      </c>
      <c r="H160" s="137">
        <v>13.6</v>
      </c>
      <c r="I160" s="138"/>
      <c r="J160" s="139">
        <f>ROUND(I160*H160,2)</f>
        <v>0</v>
      </c>
      <c r="K160" s="135" t="s">
        <v>1</v>
      </c>
      <c r="L160" s="32"/>
      <c r="M160" s="140" t="s">
        <v>1</v>
      </c>
      <c r="N160" s="141" t="s">
        <v>41</v>
      </c>
      <c r="P160" s="142">
        <f>O160*H160</f>
        <v>0</v>
      </c>
      <c r="Q160" s="142">
        <v>3.6900000000000002E-2</v>
      </c>
      <c r="R160" s="142">
        <f>Q160*H160</f>
        <v>0.50184000000000006</v>
      </c>
      <c r="S160" s="142">
        <v>0</v>
      </c>
      <c r="T160" s="143">
        <f>S160*H160</f>
        <v>0</v>
      </c>
      <c r="AR160" s="144" t="s">
        <v>217</v>
      </c>
      <c r="AT160" s="144" t="s">
        <v>212</v>
      </c>
      <c r="AU160" s="144" t="s">
        <v>86</v>
      </c>
      <c r="AY160" s="17" t="s">
        <v>210</v>
      </c>
      <c r="BE160" s="145">
        <f>IF(N160="základní",J160,0)</f>
        <v>0</v>
      </c>
      <c r="BF160" s="145">
        <f>IF(N160="snížená",J160,0)</f>
        <v>0</v>
      </c>
      <c r="BG160" s="145">
        <f>IF(N160="zákl. přenesená",J160,0)</f>
        <v>0</v>
      </c>
      <c r="BH160" s="145">
        <f>IF(N160="sníž. přenesená",J160,0)</f>
        <v>0</v>
      </c>
      <c r="BI160" s="145">
        <f>IF(N160="nulová",J160,0)</f>
        <v>0</v>
      </c>
      <c r="BJ160" s="17" t="s">
        <v>84</v>
      </c>
      <c r="BK160" s="145">
        <f>ROUND(I160*H160,2)</f>
        <v>0</v>
      </c>
      <c r="BL160" s="17" t="s">
        <v>217</v>
      </c>
      <c r="BM160" s="144" t="s">
        <v>3280</v>
      </c>
    </row>
    <row r="161" spans="2:65" s="13" customFormat="1">
      <c r="B161" s="156"/>
      <c r="D161" s="146" t="s">
        <v>221</v>
      </c>
      <c r="E161" s="157" t="s">
        <v>1</v>
      </c>
      <c r="F161" s="158" t="s">
        <v>3281</v>
      </c>
      <c r="H161" s="159">
        <v>1.6</v>
      </c>
      <c r="I161" s="160"/>
      <c r="L161" s="156"/>
      <c r="M161" s="161"/>
      <c r="T161" s="162"/>
      <c r="AT161" s="157" t="s">
        <v>221</v>
      </c>
      <c r="AU161" s="157" t="s">
        <v>86</v>
      </c>
      <c r="AV161" s="13" t="s">
        <v>86</v>
      </c>
      <c r="AW161" s="13" t="s">
        <v>32</v>
      </c>
      <c r="AX161" s="13" t="s">
        <v>76</v>
      </c>
      <c r="AY161" s="157" t="s">
        <v>210</v>
      </c>
    </row>
    <row r="162" spans="2:65" s="13" customFormat="1">
      <c r="B162" s="156"/>
      <c r="D162" s="146" t="s">
        <v>221</v>
      </c>
      <c r="E162" s="157" t="s">
        <v>1</v>
      </c>
      <c r="F162" s="158" t="s">
        <v>3282</v>
      </c>
      <c r="H162" s="159">
        <v>12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76</v>
      </c>
      <c r="AY162" s="157" t="s">
        <v>210</v>
      </c>
    </row>
    <row r="163" spans="2:65" s="14" customFormat="1">
      <c r="B163" s="163"/>
      <c r="D163" s="146" t="s">
        <v>221</v>
      </c>
      <c r="E163" s="164" t="s">
        <v>1</v>
      </c>
      <c r="F163" s="165" t="s">
        <v>224</v>
      </c>
      <c r="H163" s="166">
        <v>13.6</v>
      </c>
      <c r="I163" s="167"/>
      <c r="L163" s="163"/>
      <c r="M163" s="168"/>
      <c r="T163" s="169"/>
      <c r="AT163" s="164" t="s">
        <v>221</v>
      </c>
      <c r="AU163" s="164" t="s">
        <v>86</v>
      </c>
      <c r="AV163" s="14" t="s">
        <v>217</v>
      </c>
      <c r="AW163" s="14" t="s">
        <v>32</v>
      </c>
      <c r="AX163" s="14" t="s">
        <v>84</v>
      </c>
      <c r="AY163" s="164" t="s">
        <v>210</v>
      </c>
    </row>
    <row r="164" spans="2:65" s="1" customFormat="1" ht="24.25" customHeight="1">
      <c r="B164" s="32"/>
      <c r="C164" s="133" t="s">
        <v>269</v>
      </c>
      <c r="D164" s="133" t="s">
        <v>212</v>
      </c>
      <c r="E164" s="134" t="s">
        <v>1516</v>
      </c>
      <c r="F164" s="135" t="s">
        <v>1517</v>
      </c>
      <c r="G164" s="136" t="s">
        <v>215</v>
      </c>
      <c r="H164" s="137">
        <v>125.14400000000001</v>
      </c>
      <c r="I164" s="138"/>
      <c r="J164" s="139">
        <f>ROUND(I164*H164,2)</f>
        <v>0</v>
      </c>
      <c r="K164" s="135" t="s">
        <v>1</v>
      </c>
      <c r="L164" s="32"/>
      <c r="M164" s="140" t="s">
        <v>1</v>
      </c>
      <c r="N164" s="141" t="s">
        <v>41</v>
      </c>
      <c r="P164" s="142">
        <f>O164*H164</f>
        <v>0</v>
      </c>
      <c r="Q164" s="142">
        <v>0</v>
      </c>
      <c r="R164" s="142">
        <f>Q164*H164</f>
        <v>0</v>
      </c>
      <c r="S164" s="142">
        <v>0</v>
      </c>
      <c r="T164" s="143">
        <f>S164*H164</f>
        <v>0</v>
      </c>
      <c r="AR164" s="144" t="s">
        <v>217</v>
      </c>
      <c r="AT164" s="144" t="s">
        <v>212</v>
      </c>
      <c r="AU164" s="144" t="s">
        <v>86</v>
      </c>
      <c r="AY164" s="17" t="s">
        <v>210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7" t="s">
        <v>84</v>
      </c>
      <c r="BK164" s="145">
        <f>ROUND(I164*H164,2)</f>
        <v>0</v>
      </c>
      <c r="BL164" s="17" t="s">
        <v>217</v>
      </c>
      <c r="BM164" s="144" t="s">
        <v>3283</v>
      </c>
    </row>
    <row r="165" spans="2:65" s="13" customFormat="1">
      <c r="B165" s="156"/>
      <c r="D165" s="146" t="s">
        <v>221</v>
      </c>
      <c r="E165" s="157" t="s">
        <v>1395</v>
      </c>
      <c r="F165" s="158" t="s">
        <v>3284</v>
      </c>
      <c r="H165" s="159">
        <v>125.14400000000001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84</v>
      </c>
      <c r="AY165" s="157" t="s">
        <v>210</v>
      </c>
    </row>
    <row r="166" spans="2:65" s="1" customFormat="1" ht="55.5" customHeight="1">
      <c r="B166" s="32"/>
      <c r="C166" s="133" t="s">
        <v>276</v>
      </c>
      <c r="D166" s="133" t="s">
        <v>212</v>
      </c>
      <c r="E166" s="134" t="s">
        <v>1523</v>
      </c>
      <c r="F166" s="135" t="s">
        <v>1524</v>
      </c>
      <c r="G166" s="136" t="s">
        <v>155</v>
      </c>
      <c r="H166" s="137">
        <v>549.42899999999997</v>
      </c>
      <c r="I166" s="138"/>
      <c r="J166" s="139">
        <f>ROUND(I166*H166,2)</f>
        <v>0</v>
      </c>
      <c r="K166" s="135" t="s">
        <v>1</v>
      </c>
      <c r="L166" s="32"/>
      <c r="M166" s="140" t="s">
        <v>1</v>
      </c>
      <c r="N166" s="141" t="s">
        <v>41</v>
      </c>
      <c r="P166" s="142">
        <f>O166*H166</f>
        <v>0</v>
      </c>
      <c r="Q166" s="142">
        <v>0</v>
      </c>
      <c r="R166" s="142">
        <f>Q166*H166</f>
        <v>0</v>
      </c>
      <c r="S166" s="142">
        <v>0</v>
      </c>
      <c r="T166" s="143">
        <f>S166*H166</f>
        <v>0</v>
      </c>
      <c r="AR166" s="144" t="s">
        <v>217</v>
      </c>
      <c r="AT166" s="144" t="s">
        <v>212</v>
      </c>
      <c r="AU166" s="144" t="s">
        <v>86</v>
      </c>
      <c r="AY166" s="17" t="s">
        <v>210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7" t="s">
        <v>84</v>
      </c>
      <c r="BK166" s="145">
        <f>ROUND(I166*H166,2)</f>
        <v>0</v>
      </c>
      <c r="BL166" s="17" t="s">
        <v>217</v>
      </c>
      <c r="BM166" s="144" t="s">
        <v>3285</v>
      </c>
    </row>
    <row r="167" spans="2:65" s="12" customFormat="1">
      <c r="B167" s="150"/>
      <c r="D167" s="146" t="s">
        <v>221</v>
      </c>
      <c r="E167" s="151" t="s">
        <v>1</v>
      </c>
      <c r="F167" s="152" t="s">
        <v>1457</v>
      </c>
      <c r="H167" s="151" t="s">
        <v>1</v>
      </c>
      <c r="I167" s="153"/>
      <c r="L167" s="150"/>
      <c r="M167" s="154"/>
      <c r="T167" s="155"/>
      <c r="AT167" s="151" t="s">
        <v>221</v>
      </c>
      <c r="AU167" s="151" t="s">
        <v>86</v>
      </c>
      <c r="AV167" s="12" t="s">
        <v>84</v>
      </c>
      <c r="AW167" s="12" t="s">
        <v>32</v>
      </c>
      <c r="AX167" s="12" t="s">
        <v>76</v>
      </c>
      <c r="AY167" s="151" t="s">
        <v>210</v>
      </c>
    </row>
    <row r="168" spans="2:65" s="13" customFormat="1">
      <c r="B168" s="156"/>
      <c r="D168" s="146" t="s">
        <v>221</v>
      </c>
      <c r="E168" s="157" t="s">
        <v>1</v>
      </c>
      <c r="F168" s="158" t="s">
        <v>3286</v>
      </c>
      <c r="H168" s="159">
        <v>12.981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76</v>
      </c>
      <c r="AY168" s="157" t="s">
        <v>210</v>
      </c>
    </row>
    <row r="169" spans="2:65" s="15" customFormat="1">
      <c r="B169" s="185"/>
      <c r="D169" s="146" t="s">
        <v>221</v>
      </c>
      <c r="E169" s="186" t="s">
        <v>1</v>
      </c>
      <c r="F169" s="187" t="s">
        <v>1460</v>
      </c>
      <c r="H169" s="188">
        <v>12.981</v>
      </c>
      <c r="I169" s="189"/>
      <c r="L169" s="185"/>
      <c r="M169" s="190"/>
      <c r="T169" s="191"/>
      <c r="AT169" s="186" t="s">
        <v>221</v>
      </c>
      <c r="AU169" s="186" t="s">
        <v>86</v>
      </c>
      <c r="AV169" s="15" t="s">
        <v>231</v>
      </c>
      <c r="AW169" s="15" t="s">
        <v>32</v>
      </c>
      <c r="AX169" s="15" t="s">
        <v>76</v>
      </c>
      <c r="AY169" s="186" t="s">
        <v>210</v>
      </c>
    </row>
    <row r="170" spans="2:65" s="12" customFormat="1">
      <c r="B170" s="150"/>
      <c r="D170" s="146" t="s">
        <v>221</v>
      </c>
      <c r="E170" s="151" t="s">
        <v>1</v>
      </c>
      <c r="F170" s="152" t="s">
        <v>1461</v>
      </c>
      <c r="H170" s="151" t="s">
        <v>1</v>
      </c>
      <c r="I170" s="153"/>
      <c r="L170" s="150"/>
      <c r="M170" s="154"/>
      <c r="T170" s="155"/>
      <c r="AT170" s="151" t="s">
        <v>221</v>
      </c>
      <c r="AU170" s="151" t="s">
        <v>86</v>
      </c>
      <c r="AV170" s="12" t="s">
        <v>84</v>
      </c>
      <c r="AW170" s="12" t="s">
        <v>32</v>
      </c>
      <c r="AX170" s="12" t="s">
        <v>76</v>
      </c>
      <c r="AY170" s="151" t="s">
        <v>210</v>
      </c>
    </row>
    <row r="171" spans="2:65" s="13" customFormat="1">
      <c r="B171" s="156"/>
      <c r="D171" s="146" t="s">
        <v>221</v>
      </c>
      <c r="E171" s="157" t="s">
        <v>1</v>
      </c>
      <c r="F171" s="158" t="s">
        <v>3287</v>
      </c>
      <c r="H171" s="159">
        <v>320.38600000000002</v>
      </c>
      <c r="I171" s="160"/>
      <c r="L171" s="156"/>
      <c r="M171" s="161"/>
      <c r="T171" s="162"/>
      <c r="AT171" s="157" t="s">
        <v>221</v>
      </c>
      <c r="AU171" s="157" t="s">
        <v>86</v>
      </c>
      <c r="AV171" s="13" t="s">
        <v>86</v>
      </c>
      <c r="AW171" s="13" t="s">
        <v>32</v>
      </c>
      <c r="AX171" s="13" t="s">
        <v>76</v>
      </c>
      <c r="AY171" s="157" t="s">
        <v>210</v>
      </c>
    </row>
    <row r="172" spans="2:65" s="15" customFormat="1">
      <c r="B172" s="185"/>
      <c r="D172" s="146" t="s">
        <v>221</v>
      </c>
      <c r="E172" s="186" t="s">
        <v>1</v>
      </c>
      <c r="F172" s="187" t="s">
        <v>1460</v>
      </c>
      <c r="H172" s="188">
        <v>320.38600000000002</v>
      </c>
      <c r="I172" s="189"/>
      <c r="L172" s="185"/>
      <c r="M172" s="190"/>
      <c r="T172" s="191"/>
      <c r="AT172" s="186" t="s">
        <v>221</v>
      </c>
      <c r="AU172" s="186" t="s">
        <v>86</v>
      </c>
      <c r="AV172" s="15" t="s">
        <v>231</v>
      </c>
      <c r="AW172" s="15" t="s">
        <v>32</v>
      </c>
      <c r="AX172" s="15" t="s">
        <v>76</v>
      </c>
      <c r="AY172" s="186" t="s">
        <v>210</v>
      </c>
    </row>
    <row r="173" spans="2:65" s="12" customFormat="1">
      <c r="B173" s="150"/>
      <c r="D173" s="146" t="s">
        <v>221</v>
      </c>
      <c r="E173" s="151" t="s">
        <v>1</v>
      </c>
      <c r="F173" s="152" t="s">
        <v>1447</v>
      </c>
      <c r="H173" s="151" t="s">
        <v>1</v>
      </c>
      <c r="I173" s="153"/>
      <c r="L173" s="150"/>
      <c r="M173" s="154"/>
      <c r="T173" s="155"/>
      <c r="AT173" s="151" t="s">
        <v>221</v>
      </c>
      <c r="AU173" s="151" t="s">
        <v>86</v>
      </c>
      <c r="AV173" s="12" t="s">
        <v>84</v>
      </c>
      <c r="AW173" s="12" t="s">
        <v>32</v>
      </c>
      <c r="AX173" s="12" t="s">
        <v>76</v>
      </c>
      <c r="AY173" s="151" t="s">
        <v>210</v>
      </c>
    </row>
    <row r="174" spans="2:65" s="13" customFormat="1">
      <c r="B174" s="156"/>
      <c r="D174" s="146" t="s">
        <v>221</v>
      </c>
      <c r="E174" s="157" t="s">
        <v>1</v>
      </c>
      <c r="F174" s="158" t="s">
        <v>3288</v>
      </c>
      <c r="H174" s="159">
        <v>0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76</v>
      </c>
      <c r="AY174" s="157" t="s">
        <v>210</v>
      </c>
    </row>
    <row r="175" spans="2:65" s="15" customFormat="1">
      <c r="B175" s="185"/>
      <c r="D175" s="146" t="s">
        <v>221</v>
      </c>
      <c r="E175" s="186" t="s">
        <v>1</v>
      </c>
      <c r="F175" s="187" t="s">
        <v>1460</v>
      </c>
      <c r="H175" s="188">
        <v>0</v>
      </c>
      <c r="I175" s="189"/>
      <c r="L175" s="185"/>
      <c r="M175" s="190"/>
      <c r="T175" s="191"/>
      <c r="AT175" s="186" t="s">
        <v>221</v>
      </c>
      <c r="AU175" s="186" t="s">
        <v>86</v>
      </c>
      <c r="AV175" s="15" t="s">
        <v>231</v>
      </c>
      <c r="AW175" s="15" t="s">
        <v>32</v>
      </c>
      <c r="AX175" s="15" t="s">
        <v>76</v>
      </c>
      <c r="AY175" s="186" t="s">
        <v>210</v>
      </c>
    </row>
    <row r="176" spans="2:65" s="12" customFormat="1">
      <c r="B176" s="150"/>
      <c r="D176" s="146" t="s">
        <v>221</v>
      </c>
      <c r="E176" s="151" t="s">
        <v>1</v>
      </c>
      <c r="F176" s="152" t="s">
        <v>1541</v>
      </c>
      <c r="H176" s="151" t="s">
        <v>1</v>
      </c>
      <c r="I176" s="153"/>
      <c r="L176" s="150"/>
      <c r="M176" s="154"/>
      <c r="T176" s="155"/>
      <c r="AT176" s="151" t="s">
        <v>221</v>
      </c>
      <c r="AU176" s="151" t="s">
        <v>86</v>
      </c>
      <c r="AV176" s="12" t="s">
        <v>84</v>
      </c>
      <c r="AW176" s="12" t="s">
        <v>32</v>
      </c>
      <c r="AX176" s="12" t="s">
        <v>76</v>
      </c>
      <c r="AY176" s="151" t="s">
        <v>210</v>
      </c>
    </row>
    <row r="177" spans="2:65" s="13" customFormat="1">
      <c r="B177" s="156"/>
      <c r="D177" s="146" t="s">
        <v>221</v>
      </c>
      <c r="E177" s="157" t="s">
        <v>1</v>
      </c>
      <c r="F177" s="158" t="s">
        <v>3289</v>
      </c>
      <c r="H177" s="159">
        <v>262.80200000000002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76</v>
      </c>
      <c r="AY177" s="157" t="s">
        <v>210</v>
      </c>
    </row>
    <row r="178" spans="2:65" s="15" customFormat="1">
      <c r="B178" s="185"/>
      <c r="D178" s="146" t="s">
        <v>221</v>
      </c>
      <c r="E178" s="186" t="s">
        <v>1</v>
      </c>
      <c r="F178" s="187" t="s">
        <v>1460</v>
      </c>
      <c r="H178" s="188">
        <v>262.80200000000002</v>
      </c>
      <c r="I178" s="189"/>
      <c r="L178" s="185"/>
      <c r="M178" s="190"/>
      <c r="T178" s="191"/>
      <c r="AT178" s="186" t="s">
        <v>221</v>
      </c>
      <c r="AU178" s="186" t="s">
        <v>86</v>
      </c>
      <c r="AV178" s="15" t="s">
        <v>231</v>
      </c>
      <c r="AW178" s="15" t="s">
        <v>32</v>
      </c>
      <c r="AX178" s="15" t="s">
        <v>76</v>
      </c>
      <c r="AY178" s="186" t="s">
        <v>210</v>
      </c>
    </row>
    <row r="179" spans="2:65" s="12" customFormat="1">
      <c r="B179" s="150"/>
      <c r="D179" s="146" t="s">
        <v>221</v>
      </c>
      <c r="E179" s="151" t="s">
        <v>1</v>
      </c>
      <c r="F179" s="152" t="s">
        <v>1546</v>
      </c>
      <c r="H179" s="151" t="s">
        <v>1</v>
      </c>
      <c r="I179" s="153"/>
      <c r="L179" s="150"/>
      <c r="M179" s="154"/>
      <c r="T179" s="155"/>
      <c r="AT179" s="151" t="s">
        <v>221</v>
      </c>
      <c r="AU179" s="151" t="s">
        <v>86</v>
      </c>
      <c r="AV179" s="12" t="s">
        <v>84</v>
      </c>
      <c r="AW179" s="12" t="s">
        <v>32</v>
      </c>
      <c r="AX179" s="12" t="s">
        <v>76</v>
      </c>
      <c r="AY179" s="151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3290</v>
      </c>
      <c r="H180" s="159">
        <v>428.64600000000002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5" customFormat="1">
      <c r="B181" s="185"/>
      <c r="D181" s="146" t="s">
        <v>221</v>
      </c>
      <c r="E181" s="186" t="s">
        <v>1</v>
      </c>
      <c r="F181" s="187" t="s">
        <v>1460</v>
      </c>
      <c r="H181" s="188">
        <v>428.64600000000002</v>
      </c>
      <c r="I181" s="189"/>
      <c r="L181" s="185"/>
      <c r="M181" s="190"/>
      <c r="T181" s="191"/>
      <c r="AT181" s="186" t="s">
        <v>221</v>
      </c>
      <c r="AU181" s="186" t="s">
        <v>86</v>
      </c>
      <c r="AV181" s="15" t="s">
        <v>231</v>
      </c>
      <c r="AW181" s="15" t="s">
        <v>32</v>
      </c>
      <c r="AX181" s="15" t="s">
        <v>76</v>
      </c>
      <c r="AY181" s="186" t="s">
        <v>210</v>
      </c>
    </row>
    <row r="182" spans="2:65" s="12" customFormat="1">
      <c r="B182" s="150"/>
      <c r="D182" s="146" t="s">
        <v>221</v>
      </c>
      <c r="E182" s="151" t="s">
        <v>1</v>
      </c>
      <c r="F182" s="152" t="s">
        <v>2379</v>
      </c>
      <c r="H182" s="151" t="s">
        <v>1</v>
      </c>
      <c r="I182" s="153"/>
      <c r="L182" s="150"/>
      <c r="M182" s="154"/>
      <c r="T182" s="155"/>
      <c r="AT182" s="151" t="s">
        <v>221</v>
      </c>
      <c r="AU182" s="151" t="s">
        <v>86</v>
      </c>
      <c r="AV182" s="12" t="s">
        <v>84</v>
      </c>
      <c r="AW182" s="12" t="s">
        <v>32</v>
      </c>
      <c r="AX182" s="12" t="s">
        <v>76</v>
      </c>
      <c r="AY182" s="151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3291</v>
      </c>
      <c r="H183" s="159">
        <v>74.042000000000002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76</v>
      </c>
      <c r="AY183" s="157" t="s">
        <v>210</v>
      </c>
    </row>
    <row r="184" spans="2:65" s="15" customFormat="1">
      <c r="B184" s="185"/>
      <c r="D184" s="146" t="s">
        <v>221</v>
      </c>
      <c r="E184" s="186" t="s">
        <v>1</v>
      </c>
      <c r="F184" s="187" t="s">
        <v>1460</v>
      </c>
      <c r="H184" s="188">
        <v>74.042000000000002</v>
      </c>
      <c r="I184" s="189"/>
      <c r="L184" s="185"/>
      <c r="M184" s="190"/>
      <c r="T184" s="191"/>
      <c r="AT184" s="186" t="s">
        <v>221</v>
      </c>
      <c r="AU184" s="186" t="s">
        <v>86</v>
      </c>
      <c r="AV184" s="15" t="s">
        <v>231</v>
      </c>
      <c r="AW184" s="15" t="s">
        <v>32</v>
      </c>
      <c r="AX184" s="15" t="s">
        <v>76</v>
      </c>
      <c r="AY184" s="186" t="s">
        <v>210</v>
      </c>
    </row>
    <row r="185" spans="2:65" s="14" customFormat="1">
      <c r="B185" s="163"/>
      <c r="D185" s="146" t="s">
        <v>221</v>
      </c>
      <c r="E185" s="164" t="s">
        <v>1397</v>
      </c>
      <c r="F185" s="165" t="s">
        <v>224</v>
      </c>
      <c r="H185" s="166">
        <v>1098.857</v>
      </c>
      <c r="I185" s="167"/>
      <c r="L185" s="163"/>
      <c r="M185" s="168"/>
      <c r="T185" s="169"/>
      <c r="AT185" s="164" t="s">
        <v>221</v>
      </c>
      <c r="AU185" s="164" t="s">
        <v>86</v>
      </c>
      <c r="AV185" s="14" t="s">
        <v>217</v>
      </c>
      <c r="AW185" s="14" t="s">
        <v>32</v>
      </c>
      <c r="AX185" s="14" t="s">
        <v>76</v>
      </c>
      <c r="AY185" s="164" t="s">
        <v>210</v>
      </c>
    </row>
    <row r="186" spans="2:65" s="12" customFormat="1">
      <c r="B186" s="150"/>
      <c r="D186" s="146" t="s">
        <v>221</v>
      </c>
      <c r="E186" s="151" t="s">
        <v>1</v>
      </c>
      <c r="F186" s="152" t="s">
        <v>1548</v>
      </c>
      <c r="H186" s="151" t="s">
        <v>1</v>
      </c>
      <c r="I186" s="153"/>
      <c r="L186" s="150"/>
      <c r="M186" s="154"/>
      <c r="T186" s="155"/>
      <c r="AT186" s="151" t="s">
        <v>221</v>
      </c>
      <c r="AU186" s="151" t="s">
        <v>86</v>
      </c>
      <c r="AV186" s="12" t="s">
        <v>84</v>
      </c>
      <c r="AW186" s="12" t="s">
        <v>32</v>
      </c>
      <c r="AX186" s="12" t="s">
        <v>76</v>
      </c>
      <c r="AY186" s="151" t="s">
        <v>210</v>
      </c>
    </row>
    <row r="187" spans="2:65" s="13" customFormat="1">
      <c r="B187" s="156"/>
      <c r="D187" s="146" t="s">
        <v>221</v>
      </c>
      <c r="E187" s="157" t="s">
        <v>1</v>
      </c>
      <c r="F187" s="158" t="s">
        <v>1549</v>
      </c>
      <c r="H187" s="159">
        <v>549.42899999999997</v>
      </c>
      <c r="I187" s="160"/>
      <c r="L187" s="156"/>
      <c r="M187" s="161"/>
      <c r="T187" s="162"/>
      <c r="AT187" s="157" t="s">
        <v>221</v>
      </c>
      <c r="AU187" s="157" t="s">
        <v>86</v>
      </c>
      <c r="AV187" s="13" t="s">
        <v>86</v>
      </c>
      <c r="AW187" s="13" t="s">
        <v>32</v>
      </c>
      <c r="AX187" s="13" t="s">
        <v>84</v>
      </c>
      <c r="AY187" s="157" t="s">
        <v>210</v>
      </c>
    </row>
    <row r="188" spans="2:65" s="1" customFormat="1" ht="55.5" customHeight="1">
      <c r="B188" s="32"/>
      <c r="C188" s="133" t="s">
        <v>286</v>
      </c>
      <c r="D188" s="133" t="s">
        <v>212</v>
      </c>
      <c r="E188" s="134" t="s">
        <v>1550</v>
      </c>
      <c r="F188" s="135" t="s">
        <v>1551</v>
      </c>
      <c r="G188" s="136" t="s">
        <v>155</v>
      </c>
      <c r="H188" s="137">
        <v>549.42899999999997</v>
      </c>
      <c r="I188" s="138"/>
      <c r="J188" s="139">
        <f>ROUND(I188*H188,2)</f>
        <v>0</v>
      </c>
      <c r="K188" s="135" t="s">
        <v>1</v>
      </c>
      <c r="L188" s="32"/>
      <c r="M188" s="140" t="s">
        <v>1</v>
      </c>
      <c r="N188" s="141" t="s">
        <v>41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217</v>
      </c>
      <c r="AT188" s="144" t="s">
        <v>212</v>
      </c>
      <c r="AU188" s="144" t="s">
        <v>86</v>
      </c>
      <c r="AY188" s="17" t="s">
        <v>210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7" t="s">
        <v>84</v>
      </c>
      <c r="BK188" s="145">
        <f>ROUND(I188*H188,2)</f>
        <v>0</v>
      </c>
      <c r="BL188" s="17" t="s">
        <v>217</v>
      </c>
      <c r="BM188" s="144" t="s">
        <v>3292</v>
      </c>
    </row>
    <row r="189" spans="2:65" s="12" customFormat="1">
      <c r="B189" s="150"/>
      <c r="D189" s="146" t="s">
        <v>221</v>
      </c>
      <c r="E189" s="151" t="s">
        <v>1</v>
      </c>
      <c r="F189" s="152" t="s">
        <v>1553</v>
      </c>
      <c r="H189" s="151" t="s">
        <v>1</v>
      </c>
      <c r="I189" s="153"/>
      <c r="L189" s="150"/>
      <c r="M189" s="154"/>
      <c r="T189" s="155"/>
      <c r="AT189" s="151" t="s">
        <v>221</v>
      </c>
      <c r="AU189" s="151" t="s">
        <v>86</v>
      </c>
      <c r="AV189" s="12" t="s">
        <v>84</v>
      </c>
      <c r="AW189" s="12" t="s">
        <v>32</v>
      </c>
      <c r="AX189" s="12" t="s">
        <v>76</v>
      </c>
      <c r="AY189" s="151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1549</v>
      </c>
      <c r="H190" s="159">
        <v>549.42899999999997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84</v>
      </c>
      <c r="AY190" s="157" t="s">
        <v>210</v>
      </c>
    </row>
    <row r="191" spans="2:65" s="1" customFormat="1" ht="37.9" customHeight="1">
      <c r="B191" s="32"/>
      <c r="C191" s="133" t="s">
        <v>8</v>
      </c>
      <c r="D191" s="133" t="s">
        <v>212</v>
      </c>
      <c r="E191" s="134" t="s">
        <v>302</v>
      </c>
      <c r="F191" s="135" t="s">
        <v>303</v>
      </c>
      <c r="G191" s="136" t="s">
        <v>155</v>
      </c>
      <c r="H191" s="137">
        <v>103.2</v>
      </c>
      <c r="I191" s="138"/>
      <c r="J191" s="139">
        <f>ROUND(I191*H191,2)</f>
        <v>0</v>
      </c>
      <c r="K191" s="135" t="s">
        <v>1</v>
      </c>
      <c r="L191" s="32"/>
      <c r="M191" s="140" t="s">
        <v>1</v>
      </c>
      <c r="N191" s="141" t="s">
        <v>41</v>
      </c>
      <c r="P191" s="142">
        <f>O191*H191</f>
        <v>0</v>
      </c>
      <c r="Q191" s="142">
        <v>0</v>
      </c>
      <c r="R191" s="142">
        <f>Q191*H191</f>
        <v>0</v>
      </c>
      <c r="S191" s="142">
        <v>0</v>
      </c>
      <c r="T191" s="143">
        <f>S191*H191</f>
        <v>0</v>
      </c>
      <c r="AR191" s="144" t="s">
        <v>217</v>
      </c>
      <c r="AT191" s="144" t="s">
        <v>212</v>
      </c>
      <c r="AU191" s="144" t="s">
        <v>86</v>
      </c>
      <c r="AY191" s="17" t="s">
        <v>210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7" t="s">
        <v>84</v>
      </c>
      <c r="BK191" s="145">
        <f>ROUND(I191*H191,2)</f>
        <v>0</v>
      </c>
      <c r="BL191" s="17" t="s">
        <v>217</v>
      </c>
      <c r="BM191" s="144" t="s">
        <v>3293</v>
      </c>
    </row>
    <row r="192" spans="2:65" s="13" customFormat="1">
      <c r="B192" s="156"/>
      <c r="D192" s="146" t="s">
        <v>221</v>
      </c>
      <c r="E192" s="157" t="s">
        <v>1</v>
      </c>
      <c r="F192" s="158" t="s">
        <v>3294</v>
      </c>
      <c r="H192" s="159">
        <v>103.2</v>
      </c>
      <c r="I192" s="160"/>
      <c r="L192" s="156"/>
      <c r="M192" s="161"/>
      <c r="T192" s="162"/>
      <c r="AT192" s="157" t="s">
        <v>221</v>
      </c>
      <c r="AU192" s="157" t="s">
        <v>86</v>
      </c>
      <c r="AV192" s="13" t="s">
        <v>86</v>
      </c>
      <c r="AW192" s="13" t="s">
        <v>32</v>
      </c>
      <c r="AX192" s="13" t="s">
        <v>76</v>
      </c>
      <c r="AY192" s="157" t="s">
        <v>210</v>
      </c>
    </row>
    <row r="193" spans="2:65" s="14" customFormat="1">
      <c r="B193" s="163"/>
      <c r="D193" s="146" t="s">
        <v>221</v>
      </c>
      <c r="E193" s="164" t="s">
        <v>1</v>
      </c>
      <c r="F193" s="165" t="s">
        <v>224</v>
      </c>
      <c r="H193" s="166">
        <v>103.2</v>
      </c>
      <c r="I193" s="167"/>
      <c r="L193" s="163"/>
      <c r="M193" s="168"/>
      <c r="T193" s="169"/>
      <c r="AT193" s="164" t="s">
        <v>221</v>
      </c>
      <c r="AU193" s="164" t="s">
        <v>86</v>
      </c>
      <c r="AV193" s="14" t="s">
        <v>217</v>
      </c>
      <c r="AW193" s="14" t="s">
        <v>32</v>
      </c>
      <c r="AX193" s="14" t="s">
        <v>84</v>
      </c>
      <c r="AY193" s="164" t="s">
        <v>210</v>
      </c>
    </row>
    <row r="194" spans="2:65" s="1" customFormat="1" ht="37.9" customHeight="1">
      <c r="B194" s="32"/>
      <c r="C194" s="133" t="s">
        <v>250</v>
      </c>
      <c r="D194" s="133" t="s">
        <v>212</v>
      </c>
      <c r="E194" s="134" t="s">
        <v>1559</v>
      </c>
      <c r="F194" s="135" t="s">
        <v>1560</v>
      </c>
      <c r="G194" s="136" t="s">
        <v>215</v>
      </c>
      <c r="H194" s="137">
        <v>2985.17</v>
      </c>
      <c r="I194" s="138"/>
      <c r="J194" s="139">
        <f>ROUND(I194*H194,2)</f>
        <v>0</v>
      </c>
      <c r="K194" s="135" t="s">
        <v>1</v>
      </c>
      <c r="L194" s="32"/>
      <c r="M194" s="140" t="s">
        <v>1</v>
      </c>
      <c r="N194" s="141" t="s">
        <v>41</v>
      </c>
      <c r="P194" s="142">
        <f>O194*H194</f>
        <v>0</v>
      </c>
      <c r="Q194" s="142">
        <v>8.4000000000000003E-4</v>
      </c>
      <c r="R194" s="142">
        <f>Q194*H194</f>
        <v>2.5075428</v>
      </c>
      <c r="S194" s="142">
        <v>0</v>
      </c>
      <c r="T194" s="143">
        <f>S194*H194</f>
        <v>0</v>
      </c>
      <c r="AR194" s="144" t="s">
        <v>217</v>
      </c>
      <c r="AT194" s="144" t="s">
        <v>212</v>
      </c>
      <c r="AU194" s="144" t="s">
        <v>86</v>
      </c>
      <c r="AY194" s="17" t="s">
        <v>210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7" t="s">
        <v>84</v>
      </c>
      <c r="BK194" s="145">
        <f>ROUND(I194*H194,2)</f>
        <v>0</v>
      </c>
      <c r="BL194" s="17" t="s">
        <v>217</v>
      </c>
      <c r="BM194" s="144" t="s">
        <v>3295</v>
      </c>
    </row>
    <row r="195" spans="2:65" s="13" customFormat="1">
      <c r="B195" s="156"/>
      <c r="D195" s="146" t="s">
        <v>221</v>
      </c>
      <c r="E195" s="157" t="s">
        <v>1</v>
      </c>
      <c r="F195" s="158" t="s">
        <v>3296</v>
      </c>
      <c r="H195" s="159">
        <v>2985.17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65" s="14" customFormat="1">
      <c r="B196" s="163"/>
      <c r="D196" s="146" t="s">
        <v>221</v>
      </c>
      <c r="E196" s="164" t="s">
        <v>1</v>
      </c>
      <c r="F196" s="165" t="s">
        <v>224</v>
      </c>
      <c r="H196" s="166">
        <v>2985.17</v>
      </c>
      <c r="I196" s="167"/>
      <c r="L196" s="163"/>
      <c r="M196" s="168"/>
      <c r="T196" s="169"/>
      <c r="AT196" s="164" t="s">
        <v>221</v>
      </c>
      <c r="AU196" s="164" t="s">
        <v>86</v>
      </c>
      <c r="AV196" s="14" t="s">
        <v>217</v>
      </c>
      <c r="AW196" s="14" t="s">
        <v>32</v>
      </c>
      <c r="AX196" s="14" t="s">
        <v>84</v>
      </c>
      <c r="AY196" s="164" t="s">
        <v>210</v>
      </c>
    </row>
    <row r="197" spans="2:65" s="1" customFormat="1" ht="44.25" customHeight="1">
      <c r="B197" s="32"/>
      <c r="C197" s="133" t="s">
        <v>301</v>
      </c>
      <c r="D197" s="133" t="s">
        <v>212</v>
      </c>
      <c r="E197" s="134" t="s">
        <v>1573</v>
      </c>
      <c r="F197" s="135" t="s">
        <v>1574</v>
      </c>
      <c r="G197" s="136" t="s">
        <v>215</v>
      </c>
      <c r="H197" s="137">
        <v>2985.17</v>
      </c>
      <c r="I197" s="138"/>
      <c r="J197" s="139">
        <f>ROUND(I197*H197,2)</f>
        <v>0</v>
      </c>
      <c r="K197" s="135" t="s">
        <v>1</v>
      </c>
      <c r="L197" s="32"/>
      <c r="M197" s="140" t="s">
        <v>1</v>
      </c>
      <c r="N197" s="141" t="s">
        <v>41</v>
      </c>
      <c r="P197" s="142">
        <f>O197*H197</f>
        <v>0</v>
      </c>
      <c r="Q197" s="142">
        <v>0</v>
      </c>
      <c r="R197" s="142">
        <f>Q197*H197</f>
        <v>0</v>
      </c>
      <c r="S197" s="142">
        <v>0</v>
      </c>
      <c r="T197" s="143">
        <f>S197*H197</f>
        <v>0</v>
      </c>
      <c r="AR197" s="144" t="s">
        <v>217</v>
      </c>
      <c r="AT197" s="144" t="s">
        <v>212</v>
      </c>
      <c r="AU197" s="144" t="s">
        <v>86</v>
      </c>
      <c r="AY197" s="17" t="s">
        <v>210</v>
      </c>
      <c r="BE197" s="145">
        <f>IF(N197="základní",J197,0)</f>
        <v>0</v>
      </c>
      <c r="BF197" s="145">
        <f>IF(N197="snížená",J197,0)</f>
        <v>0</v>
      </c>
      <c r="BG197" s="145">
        <f>IF(N197="zákl. přenesená",J197,0)</f>
        <v>0</v>
      </c>
      <c r="BH197" s="145">
        <f>IF(N197="sníž. přenesená",J197,0)</f>
        <v>0</v>
      </c>
      <c r="BI197" s="145">
        <f>IF(N197="nulová",J197,0)</f>
        <v>0</v>
      </c>
      <c r="BJ197" s="17" t="s">
        <v>84</v>
      </c>
      <c r="BK197" s="145">
        <f>ROUND(I197*H197,2)</f>
        <v>0</v>
      </c>
      <c r="BL197" s="17" t="s">
        <v>217</v>
      </c>
      <c r="BM197" s="144" t="s">
        <v>3297</v>
      </c>
    </row>
    <row r="198" spans="2:65" s="13" customFormat="1">
      <c r="B198" s="156"/>
      <c r="D198" s="146" t="s">
        <v>221</v>
      </c>
      <c r="E198" s="157" t="s">
        <v>1</v>
      </c>
      <c r="F198" s="158" t="s">
        <v>3298</v>
      </c>
      <c r="H198" s="159">
        <v>2985.17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84</v>
      </c>
      <c r="AY198" s="157" t="s">
        <v>210</v>
      </c>
    </row>
    <row r="199" spans="2:65" s="1" customFormat="1" ht="24.25" customHeight="1">
      <c r="B199" s="32"/>
      <c r="C199" s="133" t="s">
        <v>308</v>
      </c>
      <c r="D199" s="133" t="s">
        <v>212</v>
      </c>
      <c r="E199" s="134" t="s">
        <v>1577</v>
      </c>
      <c r="F199" s="135" t="s">
        <v>1578</v>
      </c>
      <c r="G199" s="136" t="s">
        <v>155</v>
      </c>
      <c r="H199" s="137">
        <v>105.274</v>
      </c>
      <c r="I199" s="138"/>
      <c r="J199" s="139">
        <f>ROUND(I199*H199,2)</f>
        <v>0</v>
      </c>
      <c r="K199" s="135" t="s">
        <v>1</v>
      </c>
      <c r="L199" s="32"/>
      <c r="M199" s="140" t="s">
        <v>1</v>
      </c>
      <c r="N199" s="141" t="s">
        <v>41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217</v>
      </c>
      <c r="AT199" s="144" t="s">
        <v>212</v>
      </c>
      <c r="AU199" s="144" t="s">
        <v>86</v>
      </c>
      <c r="AY199" s="17" t="s">
        <v>210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7" t="s">
        <v>84</v>
      </c>
      <c r="BK199" s="145">
        <f>ROUND(I199*H199,2)</f>
        <v>0</v>
      </c>
      <c r="BL199" s="17" t="s">
        <v>217</v>
      </c>
      <c r="BM199" s="144" t="s">
        <v>3299</v>
      </c>
    </row>
    <row r="200" spans="2:65" s="1" customFormat="1" ht="27">
      <c r="B200" s="32"/>
      <c r="D200" s="146" t="s">
        <v>219</v>
      </c>
      <c r="F200" s="147" t="s">
        <v>1580</v>
      </c>
      <c r="I200" s="148"/>
      <c r="L200" s="32"/>
      <c r="M200" s="149"/>
      <c r="T200" s="56"/>
      <c r="AT200" s="17" t="s">
        <v>219</v>
      </c>
      <c r="AU200" s="17" t="s">
        <v>86</v>
      </c>
    </row>
    <row r="201" spans="2:65" s="12" customFormat="1" ht="20">
      <c r="B201" s="150"/>
      <c r="D201" s="146" t="s">
        <v>221</v>
      </c>
      <c r="E201" s="151" t="s">
        <v>1</v>
      </c>
      <c r="F201" s="152" t="s">
        <v>1581</v>
      </c>
      <c r="H201" s="151" t="s">
        <v>1</v>
      </c>
      <c r="I201" s="153"/>
      <c r="L201" s="150"/>
      <c r="M201" s="154"/>
      <c r="T201" s="155"/>
      <c r="AT201" s="151" t="s">
        <v>221</v>
      </c>
      <c r="AU201" s="151" t="s">
        <v>86</v>
      </c>
      <c r="AV201" s="12" t="s">
        <v>84</v>
      </c>
      <c r="AW201" s="12" t="s">
        <v>32</v>
      </c>
      <c r="AX201" s="12" t="s">
        <v>76</v>
      </c>
      <c r="AY201" s="151" t="s">
        <v>210</v>
      </c>
    </row>
    <row r="202" spans="2:65" s="13" customFormat="1">
      <c r="B202" s="156"/>
      <c r="D202" s="146" t="s">
        <v>221</v>
      </c>
      <c r="E202" s="157" t="s">
        <v>1</v>
      </c>
      <c r="F202" s="158" t="s">
        <v>3300</v>
      </c>
      <c r="H202" s="159">
        <v>105.274</v>
      </c>
      <c r="I202" s="160"/>
      <c r="L202" s="156"/>
      <c r="M202" s="161"/>
      <c r="T202" s="162"/>
      <c r="AT202" s="157" t="s">
        <v>221</v>
      </c>
      <c r="AU202" s="157" t="s">
        <v>86</v>
      </c>
      <c r="AV202" s="13" t="s">
        <v>86</v>
      </c>
      <c r="AW202" s="13" t="s">
        <v>32</v>
      </c>
      <c r="AX202" s="13" t="s">
        <v>84</v>
      </c>
      <c r="AY202" s="157" t="s">
        <v>210</v>
      </c>
    </row>
    <row r="203" spans="2:65" s="1" customFormat="1" ht="62.65" customHeight="1">
      <c r="B203" s="32"/>
      <c r="C203" s="133" t="s">
        <v>314</v>
      </c>
      <c r="D203" s="133" t="s">
        <v>212</v>
      </c>
      <c r="E203" s="134" t="s">
        <v>1583</v>
      </c>
      <c r="F203" s="135" t="s">
        <v>1584</v>
      </c>
      <c r="G203" s="136" t="s">
        <v>155</v>
      </c>
      <c r="H203" s="137">
        <v>766.74400000000003</v>
      </c>
      <c r="I203" s="138"/>
      <c r="J203" s="139">
        <f>ROUND(I203*H203,2)</f>
        <v>0</v>
      </c>
      <c r="K203" s="135" t="s">
        <v>1</v>
      </c>
      <c r="L203" s="32"/>
      <c r="M203" s="140" t="s">
        <v>1</v>
      </c>
      <c r="N203" s="141" t="s">
        <v>41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217</v>
      </c>
      <c r="AT203" s="144" t="s">
        <v>212</v>
      </c>
      <c r="AU203" s="144" t="s">
        <v>86</v>
      </c>
      <c r="AY203" s="17" t="s">
        <v>210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7" t="s">
        <v>84</v>
      </c>
      <c r="BK203" s="145">
        <f>ROUND(I203*H203,2)</f>
        <v>0</v>
      </c>
      <c r="BL203" s="17" t="s">
        <v>217</v>
      </c>
      <c r="BM203" s="144" t="s">
        <v>3301</v>
      </c>
    </row>
    <row r="204" spans="2:65" s="13" customFormat="1">
      <c r="B204" s="156"/>
      <c r="D204" s="146" t="s">
        <v>221</v>
      </c>
      <c r="E204" s="157" t="s">
        <v>1</v>
      </c>
      <c r="F204" s="158" t="s">
        <v>1586</v>
      </c>
      <c r="H204" s="159">
        <v>766.74400000000003</v>
      </c>
      <c r="I204" s="160"/>
      <c r="L204" s="156"/>
      <c r="M204" s="161"/>
      <c r="T204" s="162"/>
      <c r="AT204" s="157" t="s">
        <v>221</v>
      </c>
      <c r="AU204" s="157" t="s">
        <v>86</v>
      </c>
      <c r="AV204" s="13" t="s">
        <v>86</v>
      </c>
      <c r="AW204" s="13" t="s">
        <v>32</v>
      </c>
      <c r="AX204" s="13" t="s">
        <v>84</v>
      </c>
      <c r="AY204" s="157" t="s">
        <v>210</v>
      </c>
    </row>
    <row r="205" spans="2:65" s="1" customFormat="1" ht="62.65" customHeight="1">
      <c r="B205" s="32"/>
      <c r="C205" s="133" t="s">
        <v>318</v>
      </c>
      <c r="D205" s="133" t="s">
        <v>212</v>
      </c>
      <c r="E205" s="134" t="s">
        <v>1587</v>
      </c>
      <c r="F205" s="135" t="s">
        <v>1588</v>
      </c>
      <c r="G205" s="136" t="s">
        <v>155</v>
      </c>
      <c r="H205" s="137">
        <v>766.74400000000003</v>
      </c>
      <c r="I205" s="138"/>
      <c r="J205" s="139">
        <f>ROUND(I205*H205,2)</f>
        <v>0</v>
      </c>
      <c r="K205" s="135" t="s">
        <v>1</v>
      </c>
      <c r="L205" s="32"/>
      <c r="M205" s="140" t="s">
        <v>1</v>
      </c>
      <c r="N205" s="141" t="s">
        <v>41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217</v>
      </c>
      <c r="AT205" s="144" t="s">
        <v>212</v>
      </c>
      <c r="AU205" s="144" t="s">
        <v>86</v>
      </c>
      <c r="AY205" s="17" t="s">
        <v>210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7" t="s">
        <v>84</v>
      </c>
      <c r="BK205" s="145">
        <f>ROUND(I205*H205,2)</f>
        <v>0</v>
      </c>
      <c r="BL205" s="17" t="s">
        <v>217</v>
      </c>
      <c r="BM205" s="144" t="s">
        <v>3302</v>
      </c>
    </row>
    <row r="206" spans="2:65" s="13" customFormat="1">
      <c r="B206" s="156"/>
      <c r="D206" s="146" t="s">
        <v>221</v>
      </c>
      <c r="E206" s="157" t="s">
        <v>1</v>
      </c>
      <c r="F206" s="158" t="s">
        <v>1586</v>
      </c>
      <c r="H206" s="159">
        <v>766.74400000000003</v>
      </c>
      <c r="I206" s="160"/>
      <c r="L206" s="156"/>
      <c r="M206" s="161"/>
      <c r="T206" s="162"/>
      <c r="AT206" s="157" t="s">
        <v>221</v>
      </c>
      <c r="AU206" s="157" t="s">
        <v>86</v>
      </c>
      <c r="AV206" s="13" t="s">
        <v>86</v>
      </c>
      <c r="AW206" s="13" t="s">
        <v>32</v>
      </c>
      <c r="AX206" s="13" t="s">
        <v>84</v>
      </c>
      <c r="AY206" s="157" t="s">
        <v>210</v>
      </c>
    </row>
    <row r="207" spans="2:65" s="1" customFormat="1" ht="44.25" customHeight="1">
      <c r="B207" s="32"/>
      <c r="C207" s="133" t="s">
        <v>326</v>
      </c>
      <c r="D207" s="133" t="s">
        <v>212</v>
      </c>
      <c r="E207" s="134" t="s">
        <v>1590</v>
      </c>
      <c r="F207" s="135" t="s">
        <v>1591</v>
      </c>
      <c r="G207" s="136" t="s">
        <v>155</v>
      </c>
      <c r="H207" s="137">
        <v>602.06600000000003</v>
      </c>
      <c r="I207" s="138"/>
      <c r="J207" s="139">
        <f>ROUND(I207*H207,2)</f>
        <v>0</v>
      </c>
      <c r="K207" s="135" t="s">
        <v>1</v>
      </c>
      <c r="L207" s="32"/>
      <c r="M207" s="140" t="s">
        <v>1</v>
      </c>
      <c r="N207" s="141" t="s">
        <v>41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217</v>
      </c>
      <c r="AT207" s="144" t="s">
        <v>212</v>
      </c>
      <c r="AU207" s="144" t="s">
        <v>86</v>
      </c>
      <c r="AY207" s="17" t="s">
        <v>210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7" t="s">
        <v>84</v>
      </c>
      <c r="BK207" s="145">
        <f>ROUND(I207*H207,2)</f>
        <v>0</v>
      </c>
      <c r="BL207" s="17" t="s">
        <v>217</v>
      </c>
      <c r="BM207" s="144" t="s">
        <v>3303</v>
      </c>
    </row>
    <row r="208" spans="2:65" s="13" customFormat="1">
      <c r="B208" s="156"/>
      <c r="D208" s="146" t="s">
        <v>221</v>
      </c>
      <c r="E208" s="157" t="s">
        <v>1</v>
      </c>
      <c r="F208" s="158" t="s">
        <v>1549</v>
      </c>
      <c r="H208" s="159">
        <v>549.42899999999997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76</v>
      </c>
      <c r="AY208" s="157" t="s">
        <v>210</v>
      </c>
    </row>
    <row r="209" spans="2:65" s="12" customFormat="1">
      <c r="B209" s="150"/>
      <c r="D209" s="146" t="s">
        <v>221</v>
      </c>
      <c r="E209" s="151" t="s">
        <v>1</v>
      </c>
      <c r="F209" s="152" t="s">
        <v>1593</v>
      </c>
      <c r="H209" s="151" t="s">
        <v>1</v>
      </c>
      <c r="I209" s="153"/>
      <c r="L209" s="150"/>
      <c r="M209" s="154"/>
      <c r="T209" s="155"/>
      <c r="AT209" s="151" t="s">
        <v>221</v>
      </c>
      <c r="AU209" s="151" t="s">
        <v>86</v>
      </c>
      <c r="AV209" s="12" t="s">
        <v>84</v>
      </c>
      <c r="AW209" s="12" t="s">
        <v>32</v>
      </c>
      <c r="AX209" s="12" t="s">
        <v>76</v>
      </c>
      <c r="AY209" s="151" t="s">
        <v>210</v>
      </c>
    </row>
    <row r="210" spans="2:65" s="13" customFormat="1">
      <c r="B210" s="156"/>
      <c r="D210" s="146" t="s">
        <v>221</v>
      </c>
      <c r="E210" s="157" t="s">
        <v>1</v>
      </c>
      <c r="F210" s="158" t="s">
        <v>3304</v>
      </c>
      <c r="H210" s="159">
        <v>52.637</v>
      </c>
      <c r="I210" s="160"/>
      <c r="L210" s="156"/>
      <c r="M210" s="161"/>
      <c r="T210" s="162"/>
      <c r="AT210" s="157" t="s">
        <v>221</v>
      </c>
      <c r="AU210" s="157" t="s">
        <v>86</v>
      </c>
      <c r="AV210" s="13" t="s">
        <v>86</v>
      </c>
      <c r="AW210" s="13" t="s">
        <v>32</v>
      </c>
      <c r="AX210" s="13" t="s">
        <v>76</v>
      </c>
      <c r="AY210" s="157" t="s">
        <v>210</v>
      </c>
    </row>
    <row r="211" spans="2:65" s="14" customFormat="1">
      <c r="B211" s="163"/>
      <c r="D211" s="146" t="s">
        <v>221</v>
      </c>
      <c r="E211" s="164" t="s">
        <v>1</v>
      </c>
      <c r="F211" s="165" t="s">
        <v>224</v>
      </c>
      <c r="H211" s="166">
        <v>602.06600000000003</v>
      </c>
      <c r="I211" s="167"/>
      <c r="L211" s="163"/>
      <c r="M211" s="168"/>
      <c r="T211" s="169"/>
      <c r="AT211" s="164" t="s">
        <v>221</v>
      </c>
      <c r="AU211" s="164" t="s">
        <v>86</v>
      </c>
      <c r="AV211" s="14" t="s">
        <v>217</v>
      </c>
      <c r="AW211" s="14" t="s">
        <v>32</v>
      </c>
      <c r="AX211" s="14" t="s">
        <v>84</v>
      </c>
      <c r="AY211" s="164" t="s">
        <v>210</v>
      </c>
    </row>
    <row r="212" spans="2:65" s="1" customFormat="1" ht="44.25" customHeight="1">
      <c r="B212" s="32"/>
      <c r="C212" s="133" t="s">
        <v>334</v>
      </c>
      <c r="D212" s="133" t="s">
        <v>212</v>
      </c>
      <c r="E212" s="134" t="s">
        <v>1595</v>
      </c>
      <c r="F212" s="135" t="s">
        <v>1596</v>
      </c>
      <c r="G212" s="136" t="s">
        <v>155</v>
      </c>
      <c r="H212" s="137">
        <v>549.42899999999997</v>
      </c>
      <c r="I212" s="138"/>
      <c r="J212" s="139">
        <f>ROUND(I212*H212,2)</f>
        <v>0</v>
      </c>
      <c r="K212" s="135" t="s">
        <v>1</v>
      </c>
      <c r="L212" s="32"/>
      <c r="M212" s="140" t="s">
        <v>1</v>
      </c>
      <c r="N212" s="141" t="s">
        <v>41</v>
      </c>
      <c r="P212" s="142">
        <f>O212*H212</f>
        <v>0</v>
      </c>
      <c r="Q212" s="142">
        <v>0</v>
      </c>
      <c r="R212" s="142">
        <f>Q212*H212</f>
        <v>0</v>
      </c>
      <c r="S212" s="142">
        <v>0</v>
      </c>
      <c r="T212" s="143">
        <f>S212*H212</f>
        <v>0</v>
      </c>
      <c r="AR212" s="144" t="s">
        <v>217</v>
      </c>
      <c r="AT212" s="144" t="s">
        <v>212</v>
      </c>
      <c r="AU212" s="144" t="s">
        <v>86</v>
      </c>
      <c r="AY212" s="17" t="s">
        <v>210</v>
      </c>
      <c r="BE212" s="145">
        <f>IF(N212="základní",J212,0)</f>
        <v>0</v>
      </c>
      <c r="BF212" s="145">
        <f>IF(N212="snížená",J212,0)</f>
        <v>0</v>
      </c>
      <c r="BG212" s="145">
        <f>IF(N212="zákl. přenesená",J212,0)</f>
        <v>0</v>
      </c>
      <c r="BH212" s="145">
        <f>IF(N212="sníž. přenesená",J212,0)</f>
        <v>0</v>
      </c>
      <c r="BI212" s="145">
        <f>IF(N212="nulová",J212,0)</f>
        <v>0</v>
      </c>
      <c r="BJ212" s="17" t="s">
        <v>84</v>
      </c>
      <c r="BK212" s="145">
        <f>ROUND(I212*H212,2)</f>
        <v>0</v>
      </c>
      <c r="BL212" s="17" t="s">
        <v>217</v>
      </c>
      <c r="BM212" s="144" t="s">
        <v>3305</v>
      </c>
    </row>
    <row r="213" spans="2:65" s="13" customFormat="1">
      <c r="B213" s="156"/>
      <c r="D213" s="146" t="s">
        <v>221</v>
      </c>
      <c r="E213" s="157" t="s">
        <v>1</v>
      </c>
      <c r="F213" s="158" t="s">
        <v>1549</v>
      </c>
      <c r="H213" s="159">
        <v>549.42899999999997</v>
      </c>
      <c r="I213" s="160"/>
      <c r="L213" s="156"/>
      <c r="M213" s="161"/>
      <c r="T213" s="162"/>
      <c r="AT213" s="157" t="s">
        <v>221</v>
      </c>
      <c r="AU213" s="157" t="s">
        <v>86</v>
      </c>
      <c r="AV213" s="13" t="s">
        <v>86</v>
      </c>
      <c r="AW213" s="13" t="s">
        <v>32</v>
      </c>
      <c r="AX213" s="13" t="s">
        <v>84</v>
      </c>
      <c r="AY213" s="157" t="s">
        <v>210</v>
      </c>
    </row>
    <row r="214" spans="2:65" s="1" customFormat="1" ht="66.75" customHeight="1">
      <c r="B214" s="32"/>
      <c r="C214" s="133" t="s">
        <v>341</v>
      </c>
      <c r="D214" s="133" t="s">
        <v>212</v>
      </c>
      <c r="E214" s="134" t="s">
        <v>315</v>
      </c>
      <c r="F214" s="135" t="s">
        <v>316</v>
      </c>
      <c r="G214" s="136" t="s">
        <v>155</v>
      </c>
      <c r="H214" s="137">
        <v>763.58199999999999</v>
      </c>
      <c r="I214" s="138"/>
      <c r="J214" s="139">
        <f>ROUND(I214*H214,2)</f>
        <v>0</v>
      </c>
      <c r="K214" s="135" t="s">
        <v>1</v>
      </c>
      <c r="L214" s="32"/>
      <c r="M214" s="140" t="s">
        <v>1</v>
      </c>
      <c r="N214" s="141" t="s">
        <v>41</v>
      </c>
      <c r="P214" s="142">
        <f>O214*H214</f>
        <v>0</v>
      </c>
      <c r="Q214" s="142">
        <v>0</v>
      </c>
      <c r="R214" s="142">
        <f>Q214*H214</f>
        <v>0</v>
      </c>
      <c r="S214" s="142">
        <v>0</v>
      </c>
      <c r="T214" s="143">
        <f>S214*H214</f>
        <v>0</v>
      </c>
      <c r="AR214" s="144" t="s">
        <v>217</v>
      </c>
      <c r="AT214" s="144" t="s">
        <v>212</v>
      </c>
      <c r="AU214" s="144" t="s">
        <v>86</v>
      </c>
      <c r="AY214" s="17" t="s">
        <v>210</v>
      </c>
      <c r="BE214" s="145">
        <f>IF(N214="základní",J214,0)</f>
        <v>0</v>
      </c>
      <c r="BF214" s="145">
        <f>IF(N214="snížená",J214,0)</f>
        <v>0</v>
      </c>
      <c r="BG214" s="145">
        <f>IF(N214="zákl. přenesená",J214,0)</f>
        <v>0</v>
      </c>
      <c r="BH214" s="145">
        <f>IF(N214="sníž. přenesená",J214,0)</f>
        <v>0</v>
      </c>
      <c r="BI214" s="145">
        <f>IF(N214="nulová",J214,0)</f>
        <v>0</v>
      </c>
      <c r="BJ214" s="17" t="s">
        <v>84</v>
      </c>
      <c r="BK214" s="145">
        <f>ROUND(I214*H214,2)</f>
        <v>0</v>
      </c>
      <c r="BL214" s="17" t="s">
        <v>217</v>
      </c>
      <c r="BM214" s="144" t="s">
        <v>3306</v>
      </c>
    </row>
    <row r="215" spans="2:65" s="13" customFormat="1">
      <c r="B215" s="156"/>
      <c r="D215" s="146" t="s">
        <v>221</v>
      </c>
      <c r="E215" s="157" t="s">
        <v>1</v>
      </c>
      <c r="F215" s="158" t="s">
        <v>1599</v>
      </c>
      <c r="H215" s="159">
        <v>763.58199999999999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84</v>
      </c>
      <c r="AY215" s="157" t="s">
        <v>210</v>
      </c>
    </row>
    <row r="216" spans="2:65" s="1" customFormat="1" ht="44.25" customHeight="1">
      <c r="B216" s="32"/>
      <c r="C216" s="133" t="s">
        <v>7</v>
      </c>
      <c r="D216" s="133" t="s">
        <v>212</v>
      </c>
      <c r="E216" s="134" t="s">
        <v>335</v>
      </c>
      <c r="F216" s="135" t="s">
        <v>336</v>
      </c>
      <c r="G216" s="136" t="s">
        <v>155</v>
      </c>
      <c r="H216" s="137">
        <v>910.10500000000002</v>
      </c>
      <c r="I216" s="138"/>
      <c r="J216" s="139">
        <f>ROUND(I216*H216,2)</f>
        <v>0</v>
      </c>
      <c r="K216" s="135" t="s">
        <v>1</v>
      </c>
      <c r="L216" s="32"/>
      <c r="M216" s="140" t="s">
        <v>1</v>
      </c>
      <c r="N216" s="141" t="s">
        <v>41</v>
      </c>
      <c r="P216" s="142">
        <f>O216*H216</f>
        <v>0</v>
      </c>
      <c r="Q216" s="142">
        <v>0</v>
      </c>
      <c r="R216" s="142">
        <f>Q216*H216</f>
        <v>0</v>
      </c>
      <c r="S216" s="142">
        <v>0</v>
      </c>
      <c r="T216" s="143">
        <f>S216*H216</f>
        <v>0</v>
      </c>
      <c r="AR216" s="144" t="s">
        <v>217</v>
      </c>
      <c r="AT216" s="144" t="s">
        <v>212</v>
      </c>
      <c r="AU216" s="144" t="s">
        <v>86</v>
      </c>
      <c r="AY216" s="17" t="s">
        <v>210</v>
      </c>
      <c r="BE216" s="145">
        <f>IF(N216="základní",J216,0)</f>
        <v>0</v>
      </c>
      <c r="BF216" s="145">
        <f>IF(N216="snížená",J216,0)</f>
        <v>0</v>
      </c>
      <c r="BG216" s="145">
        <f>IF(N216="zákl. přenesená",J216,0)</f>
        <v>0</v>
      </c>
      <c r="BH216" s="145">
        <f>IF(N216="sníž. přenesená",J216,0)</f>
        <v>0</v>
      </c>
      <c r="BI216" s="145">
        <f>IF(N216="nulová",J216,0)</f>
        <v>0</v>
      </c>
      <c r="BJ216" s="17" t="s">
        <v>84</v>
      </c>
      <c r="BK216" s="145">
        <f>ROUND(I216*H216,2)</f>
        <v>0</v>
      </c>
      <c r="BL216" s="17" t="s">
        <v>217</v>
      </c>
      <c r="BM216" s="144" t="s">
        <v>3307</v>
      </c>
    </row>
    <row r="217" spans="2:65" s="12" customFormat="1">
      <c r="B217" s="150"/>
      <c r="D217" s="146" t="s">
        <v>221</v>
      </c>
      <c r="E217" s="151" t="s">
        <v>1</v>
      </c>
      <c r="F217" s="152" t="s">
        <v>1457</v>
      </c>
      <c r="H217" s="151" t="s">
        <v>1</v>
      </c>
      <c r="I217" s="153"/>
      <c r="L217" s="150"/>
      <c r="M217" s="154"/>
      <c r="T217" s="155"/>
      <c r="AT217" s="151" t="s">
        <v>221</v>
      </c>
      <c r="AU217" s="151" t="s">
        <v>86</v>
      </c>
      <c r="AV217" s="12" t="s">
        <v>84</v>
      </c>
      <c r="AW217" s="12" t="s">
        <v>32</v>
      </c>
      <c r="AX217" s="12" t="s">
        <v>76</v>
      </c>
      <c r="AY217" s="151" t="s">
        <v>210</v>
      </c>
    </row>
    <row r="218" spans="2:65" s="13" customFormat="1">
      <c r="B218" s="156"/>
      <c r="D218" s="146" t="s">
        <v>221</v>
      </c>
      <c r="E218" s="157" t="s">
        <v>1</v>
      </c>
      <c r="F218" s="158" t="s">
        <v>3308</v>
      </c>
      <c r="H218" s="159">
        <v>9.2230000000000008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65" s="15" customFormat="1">
      <c r="B219" s="185"/>
      <c r="D219" s="146" t="s">
        <v>221</v>
      </c>
      <c r="E219" s="186" t="s">
        <v>1408</v>
      </c>
      <c r="F219" s="187" t="s">
        <v>1460</v>
      </c>
      <c r="H219" s="188">
        <v>9.2230000000000008</v>
      </c>
      <c r="I219" s="189"/>
      <c r="L219" s="185"/>
      <c r="M219" s="190"/>
      <c r="T219" s="191"/>
      <c r="AT219" s="186" t="s">
        <v>221</v>
      </c>
      <c r="AU219" s="186" t="s">
        <v>86</v>
      </c>
      <c r="AV219" s="15" t="s">
        <v>231</v>
      </c>
      <c r="AW219" s="15" t="s">
        <v>32</v>
      </c>
      <c r="AX219" s="15" t="s">
        <v>76</v>
      </c>
      <c r="AY219" s="186" t="s">
        <v>210</v>
      </c>
    </row>
    <row r="220" spans="2:65" s="12" customFormat="1">
      <c r="B220" s="150"/>
      <c r="D220" s="146" t="s">
        <v>221</v>
      </c>
      <c r="E220" s="151" t="s">
        <v>1</v>
      </c>
      <c r="F220" s="152" t="s">
        <v>1461</v>
      </c>
      <c r="H220" s="151" t="s">
        <v>1</v>
      </c>
      <c r="I220" s="153"/>
      <c r="L220" s="150"/>
      <c r="M220" s="154"/>
      <c r="T220" s="155"/>
      <c r="AT220" s="151" t="s">
        <v>221</v>
      </c>
      <c r="AU220" s="151" t="s">
        <v>86</v>
      </c>
      <c r="AV220" s="12" t="s">
        <v>84</v>
      </c>
      <c r="AW220" s="12" t="s">
        <v>32</v>
      </c>
      <c r="AX220" s="12" t="s">
        <v>76</v>
      </c>
      <c r="AY220" s="151" t="s">
        <v>210</v>
      </c>
    </row>
    <row r="221" spans="2:65" s="13" customFormat="1">
      <c r="B221" s="156"/>
      <c r="D221" s="146" t="s">
        <v>221</v>
      </c>
      <c r="E221" s="157" t="s">
        <v>1</v>
      </c>
      <c r="F221" s="158" t="s">
        <v>3309</v>
      </c>
      <c r="H221" s="159">
        <v>278.23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76</v>
      </c>
      <c r="AY221" s="157" t="s">
        <v>210</v>
      </c>
    </row>
    <row r="222" spans="2:65" s="15" customFormat="1">
      <c r="B222" s="185"/>
      <c r="D222" s="146" t="s">
        <v>221</v>
      </c>
      <c r="E222" s="186" t="s">
        <v>1411</v>
      </c>
      <c r="F222" s="187" t="s">
        <v>1460</v>
      </c>
      <c r="H222" s="188">
        <v>278.23</v>
      </c>
      <c r="I222" s="189"/>
      <c r="L222" s="185"/>
      <c r="M222" s="190"/>
      <c r="T222" s="191"/>
      <c r="AT222" s="186" t="s">
        <v>221</v>
      </c>
      <c r="AU222" s="186" t="s">
        <v>86</v>
      </c>
      <c r="AV222" s="15" t="s">
        <v>231</v>
      </c>
      <c r="AW222" s="15" t="s">
        <v>32</v>
      </c>
      <c r="AX222" s="15" t="s">
        <v>76</v>
      </c>
      <c r="AY222" s="186" t="s">
        <v>210</v>
      </c>
    </row>
    <row r="223" spans="2:65" s="12" customFormat="1">
      <c r="B223" s="150"/>
      <c r="D223" s="146" t="s">
        <v>221</v>
      </c>
      <c r="E223" s="151" t="s">
        <v>1</v>
      </c>
      <c r="F223" s="152" t="s">
        <v>1447</v>
      </c>
      <c r="H223" s="151" t="s">
        <v>1</v>
      </c>
      <c r="I223" s="153"/>
      <c r="L223" s="150"/>
      <c r="M223" s="154"/>
      <c r="T223" s="155"/>
      <c r="AT223" s="151" t="s">
        <v>221</v>
      </c>
      <c r="AU223" s="151" t="s">
        <v>86</v>
      </c>
      <c r="AV223" s="12" t="s">
        <v>84</v>
      </c>
      <c r="AW223" s="12" t="s">
        <v>32</v>
      </c>
      <c r="AX223" s="12" t="s">
        <v>76</v>
      </c>
      <c r="AY223" s="151" t="s">
        <v>210</v>
      </c>
    </row>
    <row r="224" spans="2:65" s="13" customFormat="1">
      <c r="B224" s="156"/>
      <c r="D224" s="146" t="s">
        <v>221</v>
      </c>
      <c r="E224" s="157" t="s">
        <v>1</v>
      </c>
      <c r="F224" s="158" t="s">
        <v>3310</v>
      </c>
      <c r="H224" s="159">
        <v>0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65" s="15" customFormat="1">
      <c r="B225" s="185"/>
      <c r="D225" s="146" t="s">
        <v>221</v>
      </c>
      <c r="E225" s="186" t="s">
        <v>1414</v>
      </c>
      <c r="F225" s="187" t="s">
        <v>1460</v>
      </c>
      <c r="H225" s="188">
        <v>0</v>
      </c>
      <c r="I225" s="189"/>
      <c r="L225" s="185"/>
      <c r="M225" s="190"/>
      <c r="T225" s="191"/>
      <c r="AT225" s="186" t="s">
        <v>221</v>
      </c>
      <c r="AU225" s="186" t="s">
        <v>86</v>
      </c>
      <c r="AV225" s="15" t="s">
        <v>231</v>
      </c>
      <c r="AW225" s="15" t="s">
        <v>32</v>
      </c>
      <c r="AX225" s="15" t="s">
        <v>76</v>
      </c>
      <c r="AY225" s="186" t="s">
        <v>210</v>
      </c>
    </row>
    <row r="226" spans="2:65" s="12" customFormat="1">
      <c r="B226" s="150"/>
      <c r="D226" s="146" t="s">
        <v>221</v>
      </c>
      <c r="E226" s="151" t="s">
        <v>1</v>
      </c>
      <c r="F226" s="152" t="s">
        <v>1541</v>
      </c>
      <c r="H226" s="151" t="s">
        <v>1</v>
      </c>
      <c r="I226" s="153"/>
      <c r="L226" s="150"/>
      <c r="M226" s="154"/>
      <c r="T226" s="155"/>
      <c r="AT226" s="151" t="s">
        <v>221</v>
      </c>
      <c r="AU226" s="151" t="s">
        <v>86</v>
      </c>
      <c r="AV226" s="12" t="s">
        <v>84</v>
      </c>
      <c r="AW226" s="12" t="s">
        <v>32</v>
      </c>
      <c r="AX226" s="12" t="s">
        <v>76</v>
      </c>
      <c r="AY226" s="151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3311</v>
      </c>
      <c r="H227" s="159">
        <v>193.97300000000001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65" s="15" customFormat="1">
      <c r="B228" s="185"/>
      <c r="D228" s="146" t="s">
        <v>221</v>
      </c>
      <c r="E228" s="186" t="s">
        <v>1620</v>
      </c>
      <c r="F228" s="187" t="s">
        <v>1460</v>
      </c>
      <c r="H228" s="188">
        <v>193.97300000000001</v>
      </c>
      <c r="I228" s="189"/>
      <c r="L228" s="185"/>
      <c r="M228" s="190"/>
      <c r="T228" s="191"/>
      <c r="AT228" s="186" t="s">
        <v>221</v>
      </c>
      <c r="AU228" s="186" t="s">
        <v>86</v>
      </c>
      <c r="AV228" s="15" t="s">
        <v>231</v>
      </c>
      <c r="AW228" s="15" t="s">
        <v>32</v>
      </c>
      <c r="AX228" s="15" t="s">
        <v>76</v>
      </c>
      <c r="AY228" s="186" t="s">
        <v>210</v>
      </c>
    </row>
    <row r="229" spans="2:65" s="12" customFormat="1">
      <c r="B229" s="150"/>
      <c r="D229" s="146" t="s">
        <v>221</v>
      </c>
      <c r="E229" s="151" t="s">
        <v>1</v>
      </c>
      <c r="F229" s="152" t="s">
        <v>1546</v>
      </c>
      <c r="H229" s="151" t="s">
        <v>1</v>
      </c>
      <c r="I229" s="153"/>
      <c r="L229" s="150"/>
      <c r="M229" s="154"/>
      <c r="T229" s="155"/>
      <c r="AT229" s="151" t="s">
        <v>221</v>
      </c>
      <c r="AU229" s="151" t="s">
        <v>86</v>
      </c>
      <c r="AV229" s="12" t="s">
        <v>84</v>
      </c>
      <c r="AW229" s="12" t="s">
        <v>32</v>
      </c>
      <c r="AX229" s="12" t="s">
        <v>76</v>
      </c>
      <c r="AY229" s="151" t="s">
        <v>210</v>
      </c>
    </row>
    <row r="230" spans="2:65" s="13" customFormat="1">
      <c r="B230" s="156"/>
      <c r="D230" s="146" t="s">
        <v>221</v>
      </c>
      <c r="E230" s="157" t="s">
        <v>1</v>
      </c>
      <c r="F230" s="158" t="s">
        <v>3312</v>
      </c>
      <c r="H230" s="159">
        <v>326.14400000000001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65" s="15" customFormat="1">
      <c r="B231" s="185"/>
      <c r="D231" s="146" t="s">
        <v>221</v>
      </c>
      <c r="E231" s="186" t="s">
        <v>1417</v>
      </c>
      <c r="F231" s="187" t="s">
        <v>1460</v>
      </c>
      <c r="H231" s="188">
        <v>326.14400000000001</v>
      </c>
      <c r="I231" s="189"/>
      <c r="L231" s="185"/>
      <c r="M231" s="190"/>
      <c r="T231" s="191"/>
      <c r="AT231" s="186" t="s">
        <v>221</v>
      </c>
      <c r="AU231" s="186" t="s">
        <v>86</v>
      </c>
      <c r="AV231" s="15" t="s">
        <v>231</v>
      </c>
      <c r="AW231" s="15" t="s">
        <v>32</v>
      </c>
      <c r="AX231" s="15" t="s">
        <v>76</v>
      </c>
      <c r="AY231" s="186" t="s">
        <v>210</v>
      </c>
    </row>
    <row r="232" spans="2:65" s="12" customFormat="1">
      <c r="B232" s="150"/>
      <c r="D232" s="146" t="s">
        <v>221</v>
      </c>
      <c r="E232" s="151" t="s">
        <v>1</v>
      </c>
      <c r="F232" s="152" t="s">
        <v>2379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3313</v>
      </c>
      <c r="H233" s="159">
        <v>49.898000000000003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5" customFormat="1">
      <c r="B234" s="185"/>
      <c r="D234" s="146" t="s">
        <v>221</v>
      </c>
      <c r="E234" s="186" t="s">
        <v>2106</v>
      </c>
      <c r="F234" s="187" t="s">
        <v>1460</v>
      </c>
      <c r="H234" s="188">
        <v>49.898000000000003</v>
      </c>
      <c r="I234" s="189"/>
      <c r="L234" s="185"/>
      <c r="M234" s="190"/>
      <c r="T234" s="191"/>
      <c r="AT234" s="186" t="s">
        <v>221</v>
      </c>
      <c r="AU234" s="186" t="s">
        <v>86</v>
      </c>
      <c r="AV234" s="15" t="s">
        <v>231</v>
      </c>
      <c r="AW234" s="15" t="s">
        <v>32</v>
      </c>
      <c r="AX234" s="15" t="s">
        <v>76</v>
      </c>
      <c r="AY234" s="186" t="s">
        <v>210</v>
      </c>
    </row>
    <row r="235" spans="2:65" s="12" customFormat="1">
      <c r="B235" s="150"/>
      <c r="D235" s="146" t="s">
        <v>221</v>
      </c>
      <c r="E235" s="151" t="s">
        <v>1</v>
      </c>
      <c r="F235" s="152" t="s">
        <v>1622</v>
      </c>
      <c r="H235" s="151" t="s">
        <v>1</v>
      </c>
      <c r="I235" s="153"/>
      <c r="L235" s="150"/>
      <c r="M235" s="154"/>
      <c r="T235" s="155"/>
      <c r="AT235" s="151" t="s">
        <v>221</v>
      </c>
      <c r="AU235" s="151" t="s">
        <v>86</v>
      </c>
      <c r="AV235" s="12" t="s">
        <v>84</v>
      </c>
      <c r="AW235" s="12" t="s">
        <v>32</v>
      </c>
      <c r="AX235" s="12" t="s">
        <v>76</v>
      </c>
      <c r="AY235" s="151" t="s">
        <v>210</v>
      </c>
    </row>
    <row r="236" spans="2:65" s="13" customFormat="1">
      <c r="B236" s="156"/>
      <c r="D236" s="146" t="s">
        <v>221</v>
      </c>
      <c r="E236" s="157" t="s">
        <v>1</v>
      </c>
      <c r="F236" s="158" t="s">
        <v>3304</v>
      </c>
      <c r="H236" s="159">
        <v>52.637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76</v>
      </c>
      <c r="AY236" s="157" t="s">
        <v>210</v>
      </c>
    </row>
    <row r="237" spans="2:65" s="14" customFormat="1">
      <c r="B237" s="163"/>
      <c r="D237" s="146" t="s">
        <v>221</v>
      </c>
      <c r="E237" s="164" t="s">
        <v>1400</v>
      </c>
      <c r="F237" s="165" t="s">
        <v>224</v>
      </c>
      <c r="H237" s="166">
        <v>910.10500000000002</v>
      </c>
      <c r="I237" s="167"/>
      <c r="L237" s="163"/>
      <c r="M237" s="168"/>
      <c r="T237" s="169"/>
      <c r="AT237" s="164" t="s">
        <v>221</v>
      </c>
      <c r="AU237" s="164" t="s">
        <v>86</v>
      </c>
      <c r="AV237" s="14" t="s">
        <v>217</v>
      </c>
      <c r="AW237" s="14" t="s">
        <v>32</v>
      </c>
      <c r="AX237" s="14" t="s">
        <v>84</v>
      </c>
      <c r="AY237" s="164" t="s">
        <v>210</v>
      </c>
    </row>
    <row r="238" spans="2:65" s="1" customFormat="1" ht="16.5" customHeight="1">
      <c r="B238" s="32"/>
      <c r="C238" s="170" t="s">
        <v>354</v>
      </c>
      <c r="D238" s="170" t="s">
        <v>327</v>
      </c>
      <c r="E238" s="171" t="s">
        <v>2404</v>
      </c>
      <c r="F238" s="172" t="s">
        <v>2405</v>
      </c>
      <c r="G238" s="173" t="s">
        <v>330</v>
      </c>
      <c r="H238" s="174">
        <v>855.85299999999995</v>
      </c>
      <c r="I238" s="175"/>
      <c r="J238" s="176">
        <f>ROUND(I238*H238,2)</f>
        <v>0</v>
      </c>
      <c r="K238" s="172" t="s">
        <v>216</v>
      </c>
      <c r="L238" s="177"/>
      <c r="M238" s="178" t="s">
        <v>1</v>
      </c>
      <c r="N238" s="179" t="s">
        <v>41</v>
      </c>
      <c r="P238" s="142">
        <f>O238*H238</f>
        <v>0</v>
      </c>
      <c r="Q238" s="142">
        <v>1</v>
      </c>
      <c r="R238" s="142">
        <f>Q238*H238</f>
        <v>855.85299999999995</v>
      </c>
      <c r="S238" s="142">
        <v>0</v>
      </c>
      <c r="T238" s="143">
        <f>S238*H238</f>
        <v>0</v>
      </c>
      <c r="AR238" s="144" t="s">
        <v>263</v>
      </c>
      <c r="AT238" s="144" t="s">
        <v>327</v>
      </c>
      <c r="AU238" s="144" t="s">
        <v>86</v>
      </c>
      <c r="AY238" s="17" t="s">
        <v>210</v>
      </c>
      <c r="BE238" s="145">
        <f>IF(N238="základní",J238,0)</f>
        <v>0</v>
      </c>
      <c r="BF238" s="145">
        <f>IF(N238="snížená",J238,0)</f>
        <v>0</v>
      </c>
      <c r="BG238" s="145">
        <f>IF(N238="zákl. přenesená",J238,0)</f>
        <v>0</v>
      </c>
      <c r="BH238" s="145">
        <f>IF(N238="sníž. přenesená",J238,0)</f>
        <v>0</v>
      </c>
      <c r="BI238" s="145">
        <f>IF(N238="nulová",J238,0)</f>
        <v>0</v>
      </c>
      <c r="BJ238" s="17" t="s">
        <v>84</v>
      </c>
      <c r="BK238" s="145">
        <f>ROUND(I238*H238,2)</f>
        <v>0</v>
      </c>
      <c r="BL238" s="17" t="s">
        <v>217</v>
      </c>
      <c r="BM238" s="144" t="s">
        <v>3314</v>
      </c>
    </row>
    <row r="239" spans="2:65" s="13" customFormat="1">
      <c r="B239" s="156"/>
      <c r="D239" s="146" t="s">
        <v>221</v>
      </c>
      <c r="E239" s="157" t="s">
        <v>1</v>
      </c>
      <c r="F239" s="158" t="s">
        <v>1626</v>
      </c>
      <c r="H239" s="159">
        <v>287.45299999999997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65" s="13" customFormat="1">
      <c r="B240" s="156"/>
      <c r="D240" s="146" t="s">
        <v>221</v>
      </c>
      <c r="E240" s="157" t="s">
        <v>1</v>
      </c>
      <c r="F240" s="158" t="s">
        <v>2407</v>
      </c>
      <c r="H240" s="159">
        <v>188.02099999999999</v>
      </c>
      <c r="I240" s="160"/>
      <c r="L240" s="156"/>
      <c r="M240" s="161"/>
      <c r="T240" s="162"/>
      <c r="AT240" s="157" t="s">
        <v>221</v>
      </c>
      <c r="AU240" s="157" t="s">
        <v>86</v>
      </c>
      <c r="AV240" s="13" t="s">
        <v>86</v>
      </c>
      <c r="AW240" s="13" t="s">
        <v>32</v>
      </c>
      <c r="AX240" s="13" t="s">
        <v>76</v>
      </c>
      <c r="AY240" s="157" t="s">
        <v>210</v>
      </c>
    </row>
    <row r="241" spans="2:65" s="14" customFormat="1">
      <c r="B241" s="163"/>
      <c r="D241" s="146" t="s">
        <v>221</v>
      </c>
      <c r="E241" s="164" t="s">
        <v>1402</v>
      </c>
      <c r="F241" s="165" t="s">
        <v>224</v>
      </c>
      <c r="H241" s="166">
        <v>475.47399999999999</v>
      </c>
      <c r="I241" s="167"/>
      <c r="L241" s="163"/>
      <c r="M241" s="168"/>
      <c r="T241" s="169"/>
      <c r="AT241" s="164" t="s">
        <v>221</v>
      </c>
      <c r="AU241" s="164" t="s">
        <v>86</v>
      </c>
      <c r="AV241" s="14" t="s">
        <v>217</v>
      </c>
      <c r="AW241" s="14" t="s">
        <v>32</v>
      </c>
      <c r="AX241" s="14" t="s">
        <v>76</v>
      </c>
      <c r="AY241" s="164" t="s">
        <v>210</v>
      </c>
    </row>
    <row r="242" spans="2:65" s="13" customFormat="1">
      <c r="B242" s="156"/>
      <c r="D242" s="146" t="s">
        <v>221</v>
      </c>
      <c r="E242" s="157" t="s">
        <v>1</v>
      </c>
      <c r="F242" s="158" t="s">
        <v>1628</v>
      </c>
      <c r="H242" s="159">
        <v>855.85299999999995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84</v>
      </c>
      <c r="AY242" s="157" t="s">
        <v>210</v>
      </c>
    </row>
    <row r="243" spans="2:65" s="1" customFormat="1" ht="66.75" customHeight="1">
      <c r="B243" s="32"/>
      <c r="C243" s="133" t="s">
        <v>360</v>
      </c>
      <c r="D243" s="133" t="s">
        <v>212</v>
      </c>
      <c r="E243" s="134" t="s">
        <v>319</v>
      </c>
      <c r="F243" s="135" t="s">
        <v>1629</v>
      </c>
      <c r="G243" s="136" t="s">
        <v>155</v>
      </c>
      <c r="H243" s="137">
        <v>236.19200000000001</v>
      </c>
      <c r="I243" s="138"/>
      <c r="J243" s="139">
        <f>ROUND(I243*H243,2)</f>
        <v>0</v>
      </c>
      <c r="K243" s="135" t="s">
        <v>1</v>
      </c>
      <c r="L243" s="32"/>
      <c r="M243" s="140" t="s">
        <v>1</v>
      </c>
      <c r="N243" s="141" t="s">
        <v>41</v>
      </c>
      <c r="P243" s="142">
        <f>O243*H243</f>
        <v>0</v>
      </c>
      <c r="Q243" s="142">
        <v>0</v>
      </c>
      <c r="R243" s="142">
        <f>Q243*H243</f>
        <v>0</v>
      </c>
      <c r="S243" s="142">
        <v>0</v>
      </c>
      <c r="T243" s="143">
        <f>S243*H243</f>
        <v>0</v>
      </c>
      <c r="AR243" s="144" t="s">
        <v>217</v>
      </c>
      <c r="AT243" s="144" t="s">
        <v>212</v>
      </c>
      <c r="AU243" s="144" t="s">
        <v>86</v>
      </c>
      <c r="AY243" s="17" t="s">
        <v>210</v>
      </c>
      <c r="BE243" s="145">
        <f>IF(N243="základní",J243,0)</f>
        <v>0</v>
      </c>
      <c r="BF243" s="145">
        <f>IF(N243="snížená",J243,0)</f>
        <v>0</v>
      </c>
      <c r="BG243" s="145">
        <f>IF(N243="zákl. přenesená",J243,0)</f>
        <v>0</v>
      </c>
      <c r="BH243" s="145">
        <f>IF(N243="sníž. přenesená",J243,0)</f>
        <v>0</v>
      </c>
      <c r="BI243" s="145">
        <f>IF(N243="nulová",J243,0)</f>
        <v>0</v>
      </c>
      <c r="BJ243" s="17" t="s">
        <v>84</v>
      </c>
      <c r="BK243" s="145">
        <f>ROUND(I243*H243,2)</f>
        <v>0</v>
      </c>
      <c r="BL243" s="17" t="s">
        <v>217</v>
      </c>
      <c r="BM243" s="144" t="s">
        <v>3315</v>
      </c>
    </row>
    <row r="244" spans="2:65" s="13" customFormat="1">
      <c r="B244" s="156"/>
      <c r="D244" s="146" t="s">
        <v>221</v>
      </c>
      <c r="E244" s="157" t="s">
        <v>1</v>
      </c>
      <c r="F244" s="158" t="s">
        <v>3316</v>
      </c>
      <c r="H244" s="159">
        <v>210.488</v>
      </c>
      <c r="I244" s="160"/>
      <c r="L244" s="156"/>
      <c r="M244" s="161"/>
      <c r="T244" s="162"/>
      <c r="AT244" s="157" t="s">
        <v>221</v>
      </c>
      <c r="AU244" s="157" t="s">
        <v>86</v>
      </c>
      <c r="AV244" s="13" t="s">
        <v>86</v>
      </c>
      <c r="AW244" s="13" t="s">
        <v>32</v>
      </c>
      <c r="AX244" s="13" t="s">
        <v>76</v>
      </c>
      <c r="AY244" s="157" t="s">
        <v>210</v>
      </c>
    </row>
    <row r="245" spans="2:65" s="13" customFormat="1">
      <c r="B245" s="156"/>
      <c r="D245" s="146" t="s">
        <v>221</v>
      </c>
      <c r="E245" s="157" t="s">
        <v>1</v>
      </c>
      <c r="F245" s="158" t="s">
        <v>3317</v>
      </c>
      <c r="H245" s="159">
        <v>25.704000000000001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76</v>
      </c>
      <c r="AY245" s="157" t="s">
        <v>210</v>
      </c>
    </row>
    <row r="246" spans="2:65" s="14" customFormat="1">
      <c r="B246" s="163"/>
      <c r="D246" s="146" t="s">
        <v>221</v>
      </c>
      <c r="E246" s="164" t="s">
        <v>167</v>
      </c>
      <c r="F246" s="165" t="s">
        <v>224</v>
      </c>
      <c r="H246" s="166">
        <v>236.19200000000001</v>
      </c>
      <c r="I246" s="167"/>
      <c r="L246" s="163"/>
      <c r="M246" s="168"/>
      <c r="T246" s="169"/>
      <c r="AT246" s="164" t="s">
        <v>221</v>
      </c>
      <c r="AU246" s="164" t="s">
        <v>86</v>
      </c>
      <c r="AV246" s="14" t="s">
        <v>217</v>
      </c>
      <c r="AW246" s="14" t="s">
        <v>32</v>
      </c>
      <c r="AX246" s="14" t="s">
        <v>84</v>
      </c>
      <c r="AY246" s="164" t="s">
        <v>210</v>
      </c>
    </row>
    <row r="247" spans="2:65" s="1" customFormat="1" ht="16.5" customHeight="1">
      <c r="B247" s="32"/>
      <c r="C247" s="170" t="s">
        <v>365</v>
      </c>
      <c r="D247" s="170" t="s">
        <v>327</v>
      </c>
      <c r="E247" s="171" t="s">
        <v>1648</v>
      </c>
      <c r="F247" s="172" t="s">
        <v>1649</v>
      </c>
      <c r="G247" s="173" t="s">
        <v>330</v>
      </c>
      <c r="H247" s="174">
        <v>425.14600000000002</v>
      </c>
      <c r="I247" s="175"/>
      <c r="J247" s="176">
        <f>ROUND(I247*H247,2)</f>
        <v>0</v>
      </c>
      <c r="K247" s="172" t="s">
        <v>1</v>
      </c>
      <c r="L247" s="177"/>
      <c r="M247" s="178" t="s">
        <v>1</v>
      </c>
      <c r="N247" s="179" t="s">
        <v>41</v>
      </c>
      <c r="P247" s="142">
        <f>O247*H247</f>
        <v>0</v>
      </c>
      <c r="Q247" s="142">
        <v>1</v>
      </c>
      <c r="R247" s="142">
        <f>Q247*H247</f>
        <v>425.14600000000002</v>
      </c>
      <c r="S247" s="142">
        <v>0</v>
      </c>
      <c r="T247" s="143">
        <f>S247*H247</f>
        <v>0</v>
      </c>
      <c r="AR247" s="144" t="s">
        <v>263</v>
      </c>
      <c r="AT247" s="144" t="s">
        <v>327</v>
      </c>
      <c r="AU247" s="144" t="s">
        <v>86</v>
      </c>
      <c r="AY247" s="17" t="s">
        <v>210</v>
      </c>
      <c r="BE247" s="145">
        <f>IF(N247="základní",J247,0)</f>
        <v>0</v>
      </c>
      <c r="BF247" s="145">
        <f>IF(N247="snížená",J247,0)</f>
        <v>0</v>
      </c>
      <c r="BG247" s="145">
        <f>IF(N247="zákl. přenesená",J247,0)</f>
        <v>0</v>
      </c>
      <c r="BH247" s="145">
        <f>IF(N247="sníž. přenesená",J247,0)</f>
        <v>0</v>
      </c>
      <c r="BI247" s="145">
        <f>IF(N247="nulová",J247,0)</f>
        <v>0</v>
      </c>
      <c r="BJ247" s="17" t="s">
        <v>84</v>
      </c>
      <c r="BK247" s="145">
        <f>ROUND(I247*H247,2)</f>
        <v>0</v>
      </c>
      <c r="BL247" s="17" t="s">
        <v>217</v>
      </c>
      <c r="BM247" s="144" t="s">
        <v>3318</v>
      </c>
    </row>
    <row r="248" spans="2:65" s="13" customFormat="1">
      <c r="B248" s="156"/>
      <c r="D248" s="146" t="s">
        <v>221</v>
      </c>
      <c r="E248" s="157" t="s">
        <v>1</v>
      </c>
      <c r="F248" s="158" t="s">
        <v>1651</v>
      </c>
      <c r="H248" s="159">
        <v>425.14600000000002</v>
      </c>
      <c r="I248" s="160"/>
      <c r="L248" s="156"/>
      <c r="M248" s="161"/>
      <c r="T248" s="162"/>
      <c r="AT248" s="157" t="s">
        <v>221</v>
      </c>
      <c r="AU248" s="157" t="s">
        <v>86</v>
      </c>
      <c r="AV248" s="13" t="s">
        <v>86</v>
      </c>
      <c r="AW248" s="13" t="s">
        <v>32</v>
      </c>
      <c r="AX248" s="13" t="s">
        <v>84</v>
      </c>
      <c r="AY248" s="157" t="s">
        <v>210</v>
      </c>
    </row>
    <row r="249" spans="2:65" s="1" customFormat="1" ht="37.9" customHeight="1">
      <c r="B249" s="32"/>
      <c r="C249" s="133" t="s">
        <v>369</v>
      </c>
      <c r="D249" s="133" t="s">
        <v>212</v>
      </c>
      <c r="E249" s="134" t="s">
        <v>1652</v>
      </c>
      <c r="F249" s="135" t="s">
        <v>1653</v>
      </c>
      <c r="G249" s="136" t="s">
        <v>215</v>
      </c>
      <c r="H249" s="137">
        <v>125.14400000000001</v>
      </c>
      <c r="I249" s="138"/>
      <c r="J249" s="139">
        <f>ROUND(I249*H249,2)</f>
        <v>0</v>
      </c>
      <c r="K249" s="135" t="s">
        <v>1</v>
      </c>
      <c r="L249" s="32"/>
      <c r="M249" s="140" t="s">
        <v>1</v>
      </c>
      <c r="N249" s="141" t="s">
        <v>41</v>
      </c>
      <c r="P249" s="142">
        <f>O249*H249</f>
        <v>0</v>
      </c>
      <c r="Q249" s="142">
        <v>0</v>
      </c>
      <c r="R249" s="142">
        <f>Q249*H249</f>
        <v>0</v>
      </c>
      <c r="S249" s="142">
        <v>0</v>
      </c>
      <c r="T249" s="143">
        <f>S249*H249</f>
        <v>0</v>
      </c>
      <c r="AR249" s="144" t="s">
        <v>217</v>
      </c>
      <c r="AT249" s="144" t="s">
        <v>212</v>
      </c>
      <c r="AU249" s="144" t="s">
        <v>86</v>
      </c>
      <c r="AY249" s="17" t="s">
        <v>210</v>
      </c>
      <c r="BE249" s="145">
        <f>IF(N249="základní",J249,0)</f>
        <v>0</v>
      </c>
      <c r="BF249" s="145">
        <f>IF(N249="snížená",J249,0)</f>
        <v>0</v>
      </c>
      <c r="BG249" s="145">
        <f>IF(N249="zákl. přenesená",J249,0)</f>
        <v>0</v>
      </c>
      <c r="BH249" s="145">
        <f>IF(N249="sníž. přenesená",J249,0)</f>
        <v>0</v>
      </c>
      <c r="BI249" s="145">
        <f>IF(N249="nulová",J249,0)</f>
        <v>0</v>
      </c>
      <c r="BJ249" s="17" t="s">
        <v>84</v>
      </c>
      <c r="BK249" s="145">
        <f>ROUND(I249*H249,2)</f>
        <v>0</v>
      </c>
      <c r="BL249" s="17" t="s">
        <v>217</v>
      </c>
      <c r="BM249" s="144" t="s">
        <v>3319</v>
      </c>
    </row>
    <row r="250" spans="2:65" s="13" customFormat="1">
      <c r="B250" s="156"/>
      <c r="D250" s="146" t="s">
        <v>221</v>
      </c>
      <c r="E250" s="157" t="s">
        <v>1</v>
      </c>
      <c r="F250" s="158" t="s">
        <v>1395</v>
      </c>
      <c r="H250" s="159">
        <v>125.14400000000001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32</v>
      </c>
      <c r="AX250" s="13" t="s">
        <v>84</v>
      </c>
      <c r="AY250" s="157" t="s">
        <v>210</v>
      </c>
    </row>
    <row r="251" spans="2:65" s="1" customFormat="1" ht="37.9" customHeight="1">
      <c r="B251" s="32"/>
      <c r="C251" s="133" t="s">
        <v>376</v>
      </c>
      <c r="D251" s="133" t="s">
        <v>212</v>
      </c>
      <c r="E251" s="134" t="s">
        <v>1655</v>
      </c>
      <c r="F251" s="135" t="s">
        <v>1656</v>
      </c>
      <c r="G251" s="136" t="s">
        <v>215</v>
      </c>
      <c r="H251" s="137">
        <v>125.14400000000001</v>
      </c>
      <c r="I251" s="138"/>
      <c r="J251" s="139">
        <f>ROUND(I251*H251,2)</f>
        <v>0</v>
      </c>
      <c r="K251" s="135" t="s">
        <v>1</v>
      </c>
      <c r="L251" s="32"/>
      <c r="M251" s="140" t="s">
        <v>1</v>
      </c>
      <c r="N251" s="141" t="s">
        <v>41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217</v>
      </c>
      <c r="AT251" s="144" t="s">
        <v>212</v>
      </c>
      <c r="AU251" s="144" t="s">
        <v>86</v>
      </c>
      <c r="AY251" s="17" t="s">
        <v>210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7" t="s">
        <v>84</v>
      </c>
      <c r="BK251" s="145">
        <f>ROUND(I251*H251,2)</f>
        <v>0</v>
      </c>
      <c r="BL251" s="17" t="s">
        <v>217</v>
      </c>
      <c r="BM251" s="144" t="s">
        <v>3320</v>
      </c>
    </row>
    <row r="252" spans="2:65" s="13" customFormat="1">
      <c r="B252" s="156"/>
      <c r="D252" s="146" t="s">
        <v>221</v>
      </c>
      <c r="E252" s="157" t="s">
        <v>1</v>
      </c>
      <c r="F252" s="158" t="s">
        <v>1395</v>
      </c>
      <c r="H252" s="159">
        <v>125.14400000000001</v>
      </c>
      <c r="I252" s="160"/>
      <c r="L252" s="156"/>
      <c r="M252" s="161"/>
      <c r="T252" s="162"/>
      <c r="AT252" s="157" t="s">
        <v>221</v>
      </c>
      <c r="AU252" s="157" t="s">
        <v>86</v>
      </c>
      <c r="AV252" s="13" t="s">
        <v>86</v>
      </c>
      <c r="AW252" s="13" t="s">
        <v>32</v>
      </c>
      <c r="AX252" s="13" t="s">
        <v>84</v>
      </c>
      <c r="AY252" s="157" t="s">
        <v>210</v>
      </c>
    </row>
    <row r="253" spans="2:65" s="1" customFormat="1" ht="16.5" customHeight="1">
      <c r="B253" s="32"/>
      <c r="C253" s="170" t="s">
        <v>382</v>
      </c>
      <c r="D253" s="170" t="s">
        <v>327</v>
      </c>
      <c r="E253" s="171" t="s">
        <v>1658</v>
      </c>
      <c r="F253" s="172" t="s">
        <v>1659</v>
      </c>
      <c r="G253" s="173" t="s">
        <v>372</v>
      </c>
      <c r="H253" s="174">
        <v>3.129</v>
      </c>
      <c r="I253" s="175"/>
      <c r="J253" s="176">
        <f>ROUND(I253*H253,2)</f>
        <v>0</v>
      </c>
      <c r="K253" s="172" t="s">
        <v>1</v>
      </c>
      <c r="L253" s="177"/>
      <c r="M253" s="178" t="s">
        <v>1</v>
      </c>
      <c r="N253" s="179" t="s">
        <v>41</v>
      </c>
      <c r="P253" s="142">
        <f>O253*H253</f>
        <v>0</v>
      </c>
      <c r="Q253" s="142">
        <v>1E-3</v>
      </c>
      <c r="R253" s="142">
        <f>Q253*H253</f>
        <v>3.1290000000000003E-3</v>
      </c>
      <c r="S253" s="142">
        <v>0</v>
      </c>
      <c r="T253" s="143">
        <f>S253*H253</f>
        <v>0</v>
      </c>
      <c r="AR253" s="144" t="s">
        <v>263</v>
      </c>
      <c r="AT253" s="144" t="s">
        <v>327</v>
      </c>
      <c r="AU253" s="144" t="s">
        <v>86</v>
      </c>
      <c r="AY253" s="17" t="s">
        <v>210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7" t="s">
        <v>84</v>
      </c>
      <c r="BK253" s="145">
        <f>ROUND(I253*H253,2)</f>
        <v>0</v>
      </c>
      <c r="BL253" s="17" t="s">
        <v>217</v>
      </c>
      <c r="BM253" s="144" t="s">
        <v>3321</v>
      </c>
    </row>
    <row r="254" spans="2:65" s="13" customFormat="1">
      <c r="B254" s="156"/>
      <c r="D254" s="146" t="s">
        <v>221</v>
      </c>
      <c r="E254" s="157" t="s">
        <v>1</v>
      </c>
      <c r="F254" s="158" t="s">
        <v>1661</v>
      </c>
      <c r="H254" s="159">
        <v>3.129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84</v>
      </c>
      <c r="AY254" s="157" t="s">
        <v>210</v>
      </c>
    </row>
    <row r="255" spans="2:65" s="11" customFormat="1" ht="22.9" customHeight="1">
      <c r="B255" s="121"/>
      <c r="D255" s="122" t="s">
        <v>75</v>
      </c>
      <c r="E255" s="131" t="s">
        <v>217</v>
      </c>
      <c r="F255" s="131" t="s">
        <v>392</v>
      </c>
      <c r="I255" s="124"/>
      <c r="J255" s="132">
        <f>BK255</f>
        <v>0</v>
      </c>
      <c r="L255" s="121"/>
      <c r="M255" s="126"/>
      <c r="P255" s="127">
        <f>SUM(P256:P258)</f>
        <v>0</v>
      </c>
      <c r="R255" s="127">
        <f>SUM(R256:R258)</f>
        <v>0</v>
      </c>
      <c r="T255" s="128">
        <f>SUM(T256:T258)</f>
        <v>0</v>
      </c>
      <c r="AR255" s="122" t="s">
        <v>84</v>
      </c>
      <c r="AT255" s="129" t="s">
        <v>75</v>
      </c>
      <c r="AU255" s="129" t="s">
        <v>84</v>
      </c>
      <c r="AY255" s="122" t="s">
        <v>210</v>
      </c>
      <c r="BK255" s="130">
        <f>SUM(BK256:BK258)</f>
        <v>0</v>
      </c>
    </row>
    <row r="256" spans="2:65" s="1" customFormat="1" ht="33" customHeight="1">
      <c r="B256" s="32"/>
      <c r="C256" s="133" t="s">
        <v>387</v>
      </c>
      <c r="D256" s="133" t="s">
        <v>212</v>
      </c>
      <c r="E256" s="134" t="s">
        <v>394</v>
      </c>
      <c r="F256" s="135" t="s">
        <v>1671</v>
      </c>
      <c r="G256" s="136" t="s">
        <v>155</v>
      </c>
      <c r="H256" s="137">
        <v>51.915999999999997</v>
      </c>
      <c r="I256" s="138"/>
      <c r="J256" s="139">
        <f>ROUND(I256*H256,2)</f>
        <v>0</v>
      </c>
      <c r="K256" s="135" t="s">
        <v>1</v>
      </c>
      <c r="L256" s="32"/>
      <c r="M256" s="140" t="s">
        <v>1</v>
      </c>
      <c r="N256" s="141" t="s">
        <v>41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217</v>
      </c>
      <c r="AT256" s="144" t="s">
        <v>212</v>
      </c>
      <c r="AU256" s="144" t="s">
        <v>86</v>
      </c>
      <c r="AY256" s="17" t="s">
        <v>210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7" t="s">
        <v>84</v>
      </c>
      <c r="BK256" s="145">
        <f>ROUND(I256*H256,2)</f>
        <v>0</v>
      </c>
      <c r="BL256" s="17" t="s">
        <v>217</v>
      </c>
      <c r="BM256" s="144" t="s">
        <v>3322</v>
      </c>
    </row>
    <row r="257" spans="2:65" s="13" customFormat="1">
      <c r="B257" s="156"/>
      <c r="D257" s="146" t="s">
        <v>221</v>
      </c>
      <c r="E257" s="157" t="s">
        <v>1</v>
      </c>
      <c r="F257" s="158" t="s">
        <v>3323</v>
      </c>
      <c r="H257" s="159">
        <v>51.915999999999997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4" customFormat="1">
      <c r="B258" s="163"/>
      <c r="D258" s="146" t="s">
        <v>221</v>
      </c>
      <c r="E258" s="164" t="s">
        <v>164</v>
      </c>
      <c r="F258" s="165" t="s">
        <v>224</v>
      </c>
      <c r="H258" s="166">
        <v>51.915999999999997</v>
      </c>
      <c r="I258" s="167"/>
      <c r="L258" s="163"/>
      <c r="M258" s="168"/>
      <c r="T258" s="169"/>
      <c r="AT258" s="164" t="s">
        <v>221</v>
      </c>
      <c r="AU258" s="164" t="s">
        <v>86</v>
      </c>
      <c r="AV258" s="14" t="s">
        <v>217</v>
      </c>
      <c r="AW258" s="14" t="s">
        <v>32</v>
      </c>
      <c r="AX258" s="14" t="s">
        <v>84</v>
      </c>
      <c r="AY258" s="164" t="s">
        <v>210</v>
      </c>
    </row>
    <row r="259" spans="2:65" s="11" customFormat="1" ht="22.9" customHeight="1">
      <c r="B259" s="121"/>
      <c r="D259" s="122" t="s">
        <v>75</v>
      </c>
      <c r="E259" s="131" t="s">
        <v>245</v>
      </c>
      <c r="F259" s="131" t="s">
        <v>399</v>
      </c>
      <c r="I259" s="124"/>
      <c r="J259" s="132">
        <f>BK259</f>
        <v>0</v>
      </c>
      <c r="L259" s="121"/>
      <c r="M259" s="126"/>
      <c r="P259" s="127">
        <f>SUM(P260:P269)</f>
        <v>0</v>
      </c>
      <c r="R259" s="127">
        <f>SUM(R260:R269)</f>
        <v>2.8567837200000001</v>
      </c>
      <c r="T259" s="128">
        <f>SUM(T260:T269)</f>
        <v>0</v>
      </c>
      <c r="AR259" s="122" t="s">
        <v>84</v>
      </c>
      <c r="AT259" s="129" t="s">
        <v>75</v>
      </c>
      <c r="AU259" s="129" t="s">
        <v>84</v>
      </c>
      <c r="AY259" s="122" t="s">
        <v>210</v>
      </c>
      <c r="BK259" s="130">
        <f>SUM(BK260:BK269)</f>
        <v>0</v>
      </c>
    </row>
    <row r="260" spans="2:65" s="1" customFormat="1" ht="44.25" customHeight="1">
      <c r="B260" s="32"/>
      <c r="C260" s="133" t="s">
        <v>393</v>
      </c>
      <c r="D260" s="133" t="s">
        <v>212</v>
      </c>
      <c r="E260" s="134" t="s">
        <v>2229</v>
      </c>
      <c r="F260" s="135" t="s">
        <v>2230</v>
      </c>
      <c r="G260" s="136" t="s">
        <v>215</v>
      </c>
      <c r="H260" s="137">
        <v>32.192</v>
      </c>
      <c r="I260" s="138"/>
      <c r="J260" s="139">
        <f>ROUND(I260*H260,2)</f>
        <v>0</v>
      </c>
      <c r="K260" s="135" t="s">
        <v>1</v>
      </c>
      <c r="L260" s="32"/>
      <c r="M260" s="140" t="s">
        <v>1</v>
      </c>
      <c r="N260" s="141" t="s">
        <v>41</v>
      </c>
      <c r="P260" s="142">
        <f>O260*H260</f>
        <v>0</v>
      </c>
      <c r="Q260" s="142">
        <v>0</v>
      </c>
      <c r="R260" s="142">
        <f>Q260*H260</f>
        <v>0</v>
      </c>
      <c r="S260" s="142">
        <v>0</v>
      </c>
      <c r="T260" s="143">
        <f>S260*H260</f>
        <v>0</v>
      </c>
      <c r="AR260" s="144" t="s">
        <v>217</v>
      </c>
      <c r="AT260" s="144" t="s">
        <v>212</v>
      </c>
      <c r="AU260" s="144" t="s">
        <v>86</v>
      </c>
      <c r="AY260" s="17" t="s">
        <v>210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7" t="s">
        <v>84</v>
      </c>
      <c r="BK260" s="145">
        <f>ROUND(I260*H260,2)</f>
        <v>0</v>
      </c>
      <c r="BL260" s="17" t="s">
        <v>217</v>
      </c>
      <c r="BM260" s="144" t="s">
        <v>3324</v>
      </c>
    </row>
    <row r="261" spans="2:65" s="13" customFormat="1">
      <c r="B261" s="156"/>
      <c r="D261" s="146" t="s">
        <v>221</v>
      </c>
      <c r="E261" s="157" t="s">
        <v>1</v>
      </c>
      <c r="F261" s="158" t="s">
        <v>3325</v>
      </c>
      <c r="H261" s="159">
        <v>32.192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84</v>
      </c>
      <c r="AY261" s="157" t="s">
        <v>210</v>
      </c>
    </row>
    <row r="262" spans="2:65" s="1" customFormat="1" ht="33" customHeight="1">
      <c r="B262" s="32"/>
      <c r="C262" s="133" t="s">
        <v>400</v>
      </c>
      <c r="D262" s="133" t="s">
        <v>212</v>
      </c>
      <c r="E262" s="134" t="s">
        <v>2233</v>
      </c>
      <c r="F262" s="135" t="s">
        <v>2234</v>
      </c>
      <c r="G262" s="136" t="s">
        <v>215</v>
      </c>
      <c r="H262" s="137">
        <v>32.192</v>
      </c>
      <c r="I262" s="138"/>
      <c r="J262" s="139">
        <f>ROUND(I262*H262,2)</f>
        <v>0</v>
      </c>
      <c r="K262" s="135" t="s">
        <v>1</v>
      </c>
      <c r="L262" s="32"/>
      <c r="M262" s="140" t="s">
        <v>1</v>
      </c>
      <c r="N262" s="141" t="s">
        <v>41</v>
      </c>
      <c r="P262" s="142">
        <f>O262*H262</f>
        <v>0</v>
      </c>
      <c r="Q262" s="142">
        <v>0</v>
      </c>
      <c r="R262" s="142">
        <f>Q262*H262</f>
        <v>0</v>
      </c>
      <c r="S262" s="142">
        <v>0</v>
      </c>
      <c r="T262" s="143">
        <f>S262*H262</f>
        <v>0</v>
      </c>
      <c r="AR262" s="144" t="s">
        <v>217</v>
      </c>
      <c r="AT262" s="144" t="s">
        <v>212</v>
      </c>
      <c r="AU262" s="144" t="s">
        <v>86</v>
      </c>
      <c r="AY262" s="17" t="s">
        <v>210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7" t="s">
        <v>84</v>
      </c>
      <c r="BK262" s="145">
        <f>ROUND(I262*H262,2)</f>
        <v>0</v>
      </c>
      <c r="BL262" s="17" t="s">
        <v>217</v>
      </c>
      <c r="BM262" s="144" t="s">
        <v>3326</v>
      </c>
    </row>
    <row r="263" spans="2:65" s="13" customFormat="1">
      <c r="B263" s="156"/>
      <c r="D263" s="146" t="s">
        <v>221</v>
      </c>
      <c r="E263" s="157" t="s">
        <v>1</v>
      </c>
      <c r="F263" s="158" t="s">
        <v>3325</v>
      </c>
      <c r="H263" s="159">
        <v>32.192</v>
      </c>
      <c r="I263" s="160"/>
      <c r="L263" s="156"/>
      <c r="M263" s="161"/>
      <c r="T263" s="162"/>
      <c r="AT263" s="157" t="s">
        <v>221</v>
      </c>
      <c r="AU263" s="157" t="s">
        <v>86</v>
      </c>
      <c r="AV263" s="13" t="s">
        <v>86</v>
      </c>
      <c r="AW263" s="13" t="s">
        <v>32</v>
      </c>
      <c r="AX263" s="13" t="s">
        <v>84</v>
      </c>
      <c r="AY263" s="157" t="s">
        <v>210</v>
      </c>
    </row>
    <row r="264" spans="2:65" s="1" customFormat="1" ht="33" customHeight="1">
      <c r="B264" s="32"/>
      <c r="C264" s="133" t="s">
        <v>275</v>
      </c>
      <c r="D264" s="133" t="s">
        <v>212</v>
      </c>
      <c r="E264" s="134" t="s">
        <v>401</v>
      </c>
      <c r="F264" s="135" t="s">
        <v>1710</v>
      </c>
      <c r="G264" s="136" t="s">
        <v>215</v>
      </c>
      <c r="H264" s="137">
        <v>6.8319999999999999</v>
      </c>
      <c r="I264" s="138"/>
      <c r="J264" s="139">
        <f>ROUND(I264*H264,2)</f>
        <v>0</v>
      </c>
      <c r="K264" s="135" t="s">
        <v>1</v>
      </c>
      <c r="L264" s="32"/>
      <c r="M264" s="140" t="s">
        <v>1</v>
      </c>
      <c r="N264" s="141" t="s">
        <v>41</v>
      </c>
      <c r="P264" s="142">
        <f>O264*H264</f>
        <v>0</v>
      </c>
      <c r="Q264" s="142">
        <v>0</v>
      </c>
      <c r="R264" s="142">
        <f>Q264*H264</f>
        <v>0</v>
      </c>
      <c r="S264" s="142">
        <v>0</v>
      </c>
      <c r="T264" s="143">
        <f>S264*H264</f>
        <v>0</v>
      </c>
      <c r="AR264" s="144" t="s">
        <v>217</v>
      </c>
      <c r="AT264" s="144" t="s">
        <v>212</v>
      </c>
      <c r="AU264" s="144" t="s">
        <v>86</v>
      </c>
      <c r="AY264" s="17" t="s">
        <v>210</v>
      </c>
      <c r="BE264" s="145">
        <f>IF(N264="základní",J264,0)</f>
        <v>0</v>
      </c>
      <c r="BF264" s="145">
        <f>IF(N264="snížená",J264,0)</f>
        <v>0</v>
      </c>
      <c r="BG264" s="145">
        <f>IF(N264="zákl. přenesená",J264,0)</f>
        <v>0</v>
      </c>
      <c r="BH264" s="145">
        <f>IF(N264="sníž. přenesená",J264,0)</f>
        <v>0</v>
      </c>
      <c r="BI264" s="145">
        <f>IF(N264="nulová",J264,0)</f>
        <v>0</v>
      </c>
      <c r="BJ264" s="17" t="s">
        <v>84</v>
      </c>
      <c r="BK264" s="145">
        <f>ROUND(I264*H264,2)</f>
        <v>0</v>
      </c>
      <c r="BL264" s="17" t="s">
        <v>217</v>
      </c>
      <c r="BM264" s="144" t="s">
        <v>3327</v>
      </c>
    </row>
    <row r="265" spans="2:65" s="13" customFormat="1">
      <c r="B265" s="156"/>
      <c r="D265" s="146" t="s">
        <v>221</v>
      </c>
      <c r="E265" s="157" t="s">
        <v>1</v>
      </c>
      <c r="F265" s="158" t="s">
        <v>1389</v>
      </c>
      <c r="H265" s="159">
        <v>6.8319999999999999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84</v>
      </c>
      <c r="AY265" s="157" t="s">
        <v>210</v>
      </c>
    </row>
    <row r="266" spans="2:65" s="1" customFormat="1" ht="44.25" customHeight="1">
      <c r="B266" s="32"/>
      <c r="C266" s="133" t="s">
        <v>408</v>
      </c>
      <c r="D266" s="133" t="s">
        <v>212</v>
      </c>
      <c r="E266" s="134" t="s">
        <v>1712</v>
      </c>
      <c r="F266" s="135" t="s">
        <v>1713</v>
      </c>
      <c r="G266" s="136" t="s">
        <v>215</v>
      </c>
      <c r="H266" s="137">
        <v>11.102</v>
      </c>
      <c r="I266" s="138"/>
      <c r="J266" s="139">
        <f>ROUND(I266*H266,2)</f>
        <v>0</v>
      </c>
      <c r="K266" s="135" t="s">
        <v>1</v>
      </c>
      <c r="L266" s="32"/>
      <c r="M266" s="140" t="s">
        <v>1</v>
      </c>
      <c r="N266" s="141" t="s">
        <v>41</v>
      </c>
      <c r="P266" s="142">
        <f>O266*H266</f>
        <v>0</v>
      </c>
      <c r="Q266" s="142">
        <v>0.12966</v>
      </c>
      <c r="R266" s="142">
        <f>Q266*H266</f>
        <v>1.43948532</v>
      </c>
      <c r="S266" s="142">
        <v>0</v>
      </c>
      <c r="T266" s="143">
        <f>S266*H266</f>
        <v>0</v>
      </c>
      <c r="AR266" s="144" t="s">
        <v>217</v>
      </c>
      <c r="AT266" s="144" t="s">
        <v>212</v>
      </c>
      <c r="AU266" s="144" t="s">
        <v>86</v>
      </c>
      <c r="AY266" s="17" t="s">
        <v>210</v>
      </c>
      <c r="BE266" s="145">
        <f>IF(N266="základní",J266,0)</f>
        <v>0</v>
      </c>
      <c r="BF266" s="145">
        <f>IF(N266="snížená",J266,0)</f>
        <v>0</v>
      </c>
      <c r="BG266" s="145">
        <f>IF(N266="zákl. přenesená",J266,0)</f>
        <v>0</v>
      </c>
      <c r="BH266" s="145">
        <f>IF(N266="sníž. přenesená",J266,0)</f>
        <v>0</v>
      </c>
      <c r="BI266" s="145">
        <f>IF(N266="nulová",J266,0)</f>
        <v>0</v>
      </c>
      <c r="BJ266" s="17" t="s">
        <v>84</v>
      </c>
      <c r="BK266" s="145">
        <f>ROUND(I266*H266,2)</f>
        <v>0</v>
      </c>
      <c r="BL266" s="17" t="s">
        <v>217</v>
      </c>
      <c r="BM266" s="144" t="s">
        <v>3328</v>
      </c>
    </row>
    <row r="267" spans="2:65" s="13" customFormat="1">
      <c r="B267" s="156"/>
      <c r="D267" s="146" t="s">
        <v>221</v>
      </c>
      <c r="E267" s="157" t="s">
        <v>1</v>
      </c>
      <c r="F267" s="158" t="s">
        <v>1392</v>
      </c>
      <c r="H267" s="159">
        <v>11.102</v>
      </c>
      <c r="I267" s="160"/>
      <c r="L267" s="156"/>
      <c r="M267" s="161"/>
      <c r="T267" s="162"/>
      <c r="AT267" s="157" t="s">
        <v>221</v>
      </c>
      <c r="AU267" s="157" t="s">
        <v>86</v>
      </c>
      <c r="AV267" s="13" t="s">
        <v>86</v>
      </c>
      <c r="AW267" s="13" t="s">
        <v>32</v>
      </c>
      <c r="AX267" s="13" t="s">
        <v>84</v>
      </c>
      <c r="AY267" s="157" t="s">
        <v>210</v>
      </c>
    </row>
    <row r="268" spans="2:65" s="1" customFormat="1" ht="44.25" customHeight="1">
      <c r="B268" s="32"/>
      <c r="C268" s="133" t="s">
        <v>413</v>
      </c>
      <c r="D268" s="133" t="s">
        <v>212</v>
      </c>
      <c r="E268" s="134" t="s">
        <v>1715</v>
      </c>
      <c r="F268" s="135" t="s">
        <v>1716</v>
      </c>
      <c r="G268" s="136" t="s">
        <v>215</v>
      </c>
      <c r="H268" s="137">
        <v>6.8319999999999999</v>
      </c>
      <c r="I268" s="138"/>
      <c r="J268" s="139">
        <f>ROUND(I268*H268,2)</f>
        <v>0</v>
      </c>
      <c r="K268" s="135" t="s">
        <v>1</v>
      </c>
      <c r="L268" s="32"/>
      <c r="M268" s="140" t="s">
        <v>1</v>
      </c>
      <c r="N268" s="141" t="s">
        <v>41</v>
      </c>
      <c r="P268" s="142">
        <f>O268*H268</f>
        <v>0</v>
      </c>
      <c r="Q268" s="142">
        <v>0.20745</v>
      </c>
      <c r="R268" s="142">
        <f>Q268*H268</f>
        <v>1.4172984</v>
      </c>
      <c r="S268" s="142">
        <v>0</v>
      </c>
      <c r="T268" s="143">
        <f>S268*H268</f>
        <v>0</v>
      </c>
      <c r="AR268" s="144" t="s">
        <v>217</v>
      </c>
      <c r="AT268" s="144" t="s">
        <v>212</v>
      </c>
      <c r="AU268" s="144" t="s">
        <v>86</v>
      </c>
      <c r="AY268" s="17" t="s">
        <v>210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7" t="s">
        <v>84</v>
      </c>
      <c r="BK268" s="145">
        <f>ROUND(I268*H268,2)</f>
        <v>0</v>
      </c>
      <c r="BL268" s="17" t="s">
        <v>217</v>
      </c>
      <c r="BM268" s="144" t="s">
        <v>3329</v>
      </c>
    </row>
    <row r="269" spans="2:65" s="13" customFormat="1">
      <c r="B269" s="156"/>
      <c r="D269" s="146" t="s">
        <v>221</v>
      </c>
      <c r="E269" s="157" t="s">
        <v>1</v>
      </c>
      <c r="F269" s="158" t="s">
        <v>1389</v>
      </c>
      <c r="H269" s="159">
        <v>6.8319999999999999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84</v>
      </c>
      <c r="AY269" s="157" t="s">
        <v>210</v>
      </c>
    </row>
    <row r="270" spans="2:65" s="11" customFormat="1" ht="22.9" customHeight="1">
      <c r="B270" s="121"/>
      <c r="D270" s="122" t="s">
        <v>75</v>
      </c>
      <c r="E270" s="131" t="s">
        <v>263</v>
      </c>
      <c r="F270" s="131" t="s">
        <v>1721</v>
      </c>
      <c r="I270" s="124"/>
      <c r="J270" s="132">
        <f>BK270</f>
        <v>0</v>
      </c>
      <c r="L270" s="121"/>
      <c r="M270" s="126"/>
      <c r="P270" s="127">
        <f>SUM(P271:P294)</f>
        <v>0</v>
      </c>
      <c r="R270" s="127">
        <f>SUM(R271:R294)</f>
        <v>2.2596726500000002</v>
      </c>
      <c r="T270" s="128">
        <f>SUM(T271:T294)</f>
        <v>0</v>
      </c>
      <c r="AR270" s="122" t="s">
        <v>84</v>
      </c>
      <c r="AT270" s="129" t="s">
        <v>75</v>
      </c>
      <c r="AU270" s="129" t="s">
        <v>84</v>
      </c>
      <c r="AY270" s="122" t="s">
        <v>210</v>
      </c>
      <c r="BK270" s="130">
        <f>SUM(BK271:BK294)</f>
        <v>0</v>
      </c>
    </row>
    <row r="271" spans="2:65" s="1" customFormat="1" ht="24.25" customHeight="1">
      <c r="B271" s="32"/>
      <c r="C271" s="133" t="s">
        <v>417</v>
      </c>
      <c r="D271" s="133" t="s">
        <v>212</v>
      </c>
      <c r="E271" s="134" t="s">
        <v>460</v>
      </c>
      <c r="F271" s="135" t="s">
        <v>461</v>
      </c>
      <c r="G271" s="136" t="s">
        <v>240</v>
      </c>
      <c r="H271" s="137">
        <v>584.69000000000005</v>
      </c>
      <c r="I271" s="138"/>
      <c r="J271" s="139">
        <f>ROUND(I271*H271,2)</f>
        <v>0</v>
      </c>
      <c r="K271" s="135" t="s">
        <v>1</v>
      </c>
      <c r="L271" s="32"/>
      <c r="M271" s="140" t="s">
        <v>1</v>
      </c>
      <c r="N271" s="141" t="s">
        <v>41</v>
      </c>
      <c r="P271" s="142">
        <f>O271*H271</f>
        <v>0</v>
      </c>
      <c r="Q271" s="142">
        <v>1.0000000000000001E-5</v>
      </c>
      <c r="R271" s="142">
        <f>Q271*H271</f>
        <v>5.8469000000000012E-3</v>
      </c>
      <c r="S271" s="142">
        <v>0</v>
      </c>
      <c r="T271" s="143">
        <f>S271*H271</f>
        <v>0</v>
      </c>
      <c r="AR271" s="144" t="s">
        <v>217</v>
      </c>
      <c r="AT271" s="144" t="s">
        <v>212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3330</v>
      </c>
    </row>
    <row r="272" spans="2:65" s="1" customFormat="1" ht="24.25" customHeight="1">
      <c r="B272" s="32"/>
      <c r="C272" s="170" t="s">
        <v>425</v>
      </c>
      <c r="D272" s="170" t="s">
        <v>327</v>
      </c>
      <c r="E272" s="171" t="s">
        <v>466</v>
      </c>
      <c r="F272" s="172" t="s">
        <v>467</v>
      </c>
      <c r="G272" s="173" t="s">
        <v>240</v>
      </c>
      <c r="H272" s="174">
        <v>602.23099999999999</v>
      </c>
      <c r="I272" s="175"/>
      <c r="J272" s="176">
        <f>ROUND(I272*H272,2)</f>
        <v>0</v>
      </c>
      <c r="K272" s="172" t="s">
        <v>1</v>
      </c>
      <c r="L272" s="177"/>
      <c r="M272" s="178" t="s">
        <v>1</v>
      </c>
      <c r="N272" s="179" t="s">
        <v>41</v>
      </c>
      <c r="P272" s="142">
        <f>O272*H272</f>
        <v>0</v>
      </c>
      <c r="Q272" s="142">
        <v>2.6700000000000001E-3</v>
      </c>
      <c r="R272" s="142">
        <f>Q272*H272</f>
        <v>1.6079567699999999</v>
      </c>
      <c r="S272" s="142">
        <v>0</v>
      </c>
      <c r="T272" s="143">
        <f>S272*H272</f>
        <v>0</v>
      </c>
      <c r="AR272" s="144" t="s">
        <v>263</v>
      </c>
      <c r="AT272" s="144" t="s">
        <v>327</v>
      </c>
      <c r="AU272" s="144" t="s">
        <v>86</v>
      </c>
      <c r="AY272" s="17" t="s">
        <v>210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7" t="s">
        <v>84</v>
      </c>
      <c r="BK272" s="145">
        <f>ROUND(I272*H272,2)</f>
        <v>0</v>
      </c>
      <c r="BL272" s="17" t="s">
        <v>217</v>
      </c>
      <c r="BM272" s="144" t="s">
        <v>3331</v>
      </c>
    </row>
    <row r="273" spans="2:65" s="13" customFormat="1">
      <c r="B273" s="156"/>
      <c r="D273" s="146" t="s">
        <v>221</v>
      </c>
      <c r="E273" s="157" t="s">
        <v>1</v>
      </c>
      <c r="F273" s="158" t="s">
        <v>3332</v>
      </c>
      <c r="H273" s="159">
        <v>602.23099999999999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84</v>
      </c>
      <c r="AY273" s="157" t="s">
        <v>210</v>
      </c>
    </row>
    <row r="274" spans="2:65" s="1" customFormat="1" ht="24.25" customHeight="1">
      <c r="B274" s="32"/>
      <c r="C274" s="133" t="s">
        <v>429</v>
      </c>
      <c r="D274" s="133" t="s">
        <v>212</v>
      </c>
      <c r="E274" s="134" t="s">
        <v>470</v>
      </c>
      <c r="F274" s="135" t="s">
        <v>471</v>
      </c>
      <c r="G274" s="136" t="s">
        <v>240</v>
      </c>
      <c r="H274" s="137">
        <v>64.260000000000005</v>
      </c>
      <c r="I274" s="138"/>
      <c r="J274" s="139">
        <f>ROUND(I274*H274,2)</f>
        <v>0</v>
      </c>
      <c r="K274" s="135" t="s">
        <v>1</v>
      </c>
      <c r="L274" s="32"/>
      <c r="M274" s="140" t="s">
        <v>1</v>
      </c>
      <c r="N274" s="141" t="s">
        <v>41</v>
      </c>
      <c r="P274" s="142">
        <f>O274*H274</f>
        <v>0</v>
      </c>
      <c r="Q274" s="142">
        <v>1.0000000000000001E-5</v>
      </c>
      <c r="R274" s="142">
        <f>Q274*H274</f>
        <v>6.4260000000000012E-4</v>
      </c>
      <c r="S274" s="142">
        <v>0</v>
      </c>
      <c r="T274" s="143">
        <f>S274*H274</f>
        <v>0</v>
      </c>
      <c r="AR274" s="144" t="s">
        <v>217</v>
      </c>
      <c r="AT274" s="144" t="s">
        <v>212</v>
      </c>
      <c r="AU274" s="144" t="s">
        <v>86</v>
      </c>
      <c r="AY274" s="17" t="s">
        <v>210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7" t="s">
        <v>84</v>
      </c>
      <c r="BK274" s="145">
        <f>ROUND(I274*H274,2)</f>
        <v>0</v>
      </c>
      <c r="BL274" s="17" t="s">
        <v>217</v>
      </c>
      <c r="BM274" s="144" t="s">
        <v>3333</v>
      </c>
    </row>
    <row r="275" spans="2:65" s="1" customFormat="1" ht="24.25" customHeight="1">
      <c r="B275" s="32"/>
      <c r="C275" s="170" t="s">
        <v>433</v>
      </c>
      <c r="D275" s="170" t="s">
        <v>327</v>
      </c>
      <c r="E275" s="171" t="s">
        <v>475</v>
      </c>
      <c r="F275" s="172" t="s">
        <v>476</v>
      </c>
      <c r="G275" s="173" t="s">
        <v>240</v>
      </c>
      <c r="H275" s="174">
        <v>66.188000000000002</v>
      </c>
      <c r="I275" s="175"/>
      <c r="J275" s="176">
        <f>ROUND(I275*H275,2)</f>
        <v>0</v>
      </c>
      <c r="K275" s="172" t="s">
        <v>1</v>
      </c>
      <c r="L275" s="177"/>
      <c r="M275" s="178" t="s">
        <v>1</v>
      </c>
      <c r="N275" s="179" t="s">
        <v>41</v>
      </c>
      <c r="P275" s="142">
        <f>O275*H275</f>
        <v>0</v>
      </c>
      <c r="Q275" s="142">
        <v>4.2599999999999999E-3</v>
      </c>
      <c r="R275" s="142">
        <f>Q275*H275</f>
        <v>0.28196088000000002</v>
      </c>
      <c r="S275" s="142">
        <v>0</v>
      </c>
      <c r="T275" s="143">
        <f>S275*H275</f>
        <v>0</v>
      </c>
      <c r="AR275" s="144" t="s">
        <v>263</v>
      </c>
      <c r="AT275" s="144" t="s">
        <v>327</v>
      </c>
      <c r="AU275" s="144" t="s">
        <v>86</v>
      </c>
      <c r="AY275" s="17" t="s">
        <v>210</v>
      </c>
      <c r="BE275" s="145">
        <f>IF(N275="základní",J275,0)</f>
        <v>0</v>
      </c>
      <c r="BF275" s="145">
        <f>IF(N275="snížená",J275,0)</f>
        <v>0</v>
      </c>
      <c r="BG275" s="145">
        <f>IF(N275="zákl. přenesená",J275,0)</f>
        <v>0</v>
      </c>
      <c r="BH275" s="145">
        <f>IF(N275="sníž. přenesená",J275,0)</f>
        <v>0</v>
      </c>
      <c r="BI275" s="145">
        <f>IF(N275="nulová",J275,0)</f>
        <v>0</v>
      </c>
      <c r="BJ275" s="17" t="s">
        <v>84</v>
      </c>
      <c r="BK275" s="145">
        <f>ROUND(I275*H275,2)</f>
        <v>0</v>
      </c>
      <c r="BL275" s="17" t="s">
        <v>217</v>
      </c>
      <c r="BM275" s="144" t="s">
        <v>3334</v>
      </c>
    </row>
    <row r="276" spans="2:65" s="13" customFormat="1">
      <c r="B276" s="156"/>
      <c r="D276" s="146" t="s">
        <v>221</v>
      </c>
      <c r="E276" s="157" t="s">
        <v>1</v>
      </c>
      <c r="F276" s="158" t="s">
        <v>3335</v>
      </c>
      <c r="H276" s="159">
        <v>66.188000000000002</v>
      </c>
      <c r="I276" s="160"/>
      <c r="L276" s="156"/>
      <c r="M276" s="161"/>
      <c r="T276" s="162"/>
      <c r="AT276" s="157" t="s">
        <v>221</v>
      </c>
      <c r="AU276" s="157" t="s">
        <v>86</v>
      </c>
      <c r="AV276" s="13" t="s">
        <v>86</v>
      </c>
      <c r="AW276" s="13" t="s">
        <v>32</v>
      </c>
      <c r="AX276" s="13" t="s">
        <v>84</v>
      </c>
      <c r="AY276" s="157" t="s">
        <v>210</v>
      </c>
    </row>
    <row r="277" spans="2:65" s="1" customFormat="1" ht="44.25" customHeight="1">
      <c r="B277" s="32"/>
      <c r="C277" s="133" t="s">
        <v>438</v>
      </c>
      <c r="D277" s="133" t="s">
        <v>212</v>
      </c>
      <c r="E277" s="134" t="s">
        <v>480</v>
      </c>
      <c r="F277" s="135" t="s">
        <v>2446</v>
      </c>
      <c r="G277" s="136" t="s">
        <v>266</v>
      </c>
      <c r="H277" s="137">
        <v>264</v>
      </c>
      <c r="I277" s="138"/>
      <c r="J277" s="139">
        <f t="shared" ref="J277:J294" si="0">ROUND(I277*H277,2)</f>
        <v>0</v>
      </c>
      <c r="K277" s="135" t="s">
        <v>1</v>
      </c>
      <c r="L277" s="32"/>
      <c r="M277" s="140" t="s">
        <v>1</v>
      </c>
      <c r="N277" s="141" t="s">
        <v>41</v>
      </c>
      <c r="P277" s="142">
        <f t="shared" ref="P277:P294" si="1">O277*H277</f>
        <v>0</v>
      </c>
      <c r="Q277" s="142">
        <v>0</v>
      </c>
      <c r="R277" s="142">
        <f t="shared" ref="R277:R294" si="2">Q277*H277</f>
        <v>0</v>
      </c>
      <c r="S277" s="142">
        <v>0</v>
      </c>
      <c r="T277" s="143">
        <f t="shared" ref="T277:T294" si="3">S277*H277</f>
        <v>0</v>
      </c>
      <c r="AR277" s="144" t="s">
        <v>217</v>
      </c>
      <c r="AT277" s="144" t="s">
        <v>212</v>
      </c>
      <c r="AU277" s="144" t="s">
        <v>86</v>
      </c>
      <c r="AY277" s="17" t="s">
        <v>210</v>
      </c>
      <c r="BE277" s="145">
        <f t="shared" ref="BE277:BE294" si="4">IF(N277="základní",J277,0)</f>
        <v>0</v>
      </c>
      <c r="BF277" s="145">
        <f t="shared" ref="BF277:BF294" si="5">IF(N277="snížená",J277,0)</f>
        <v>0</v>
      </c>
      <c r="BG277" s="145">
        <f t="shared" ref="BG277:BG294" si="6">IF(N277="zákl. přenesená",J277,0)</f>
        <v>0</v>
      </c>
      <c r="BH277" s="145">
        <f t="shared" ref="BH277:BH294" si="7">IF(N277="sníž. přenesená",J277,0)</f>
        <v>0</v>
      </c>
      <c r="BI277" s="145">
        <f t="shared" ref="BI277:BI294" si="8">IF(N277="nulová",J277,0)</f>
        <v>0</v>
      </c>
      <c r="BJ277" s="17" t="s">
        <v>84</v>
      </c>
      <c r="BK277" s="145">
        <f t="shared" ref="BK277:BK294" si="9">ROUND(I277*H277,2)</f>
        <v>0</v>
      </c>
      <c r="BL277" s="17" t="s">
        <v>217</v>
      </c>
      <c r="BM277" s="144" t="s">
        <v>3336</v>
      </c>
    </row>
    <row r="278" spans="2:65" s="1" customFormat="1" ht="16.5" customHeight="1">
      <c r="B278" s="32"/>
      <c r="C278" s="170" t="s">
        <v>442</v>
      </c>
      <c r="D278" s="170" t="s">
        <v>327</v>
      </c>
      <c r="E278" s="171" t="s">
        <v>2448</v>
      </c>
      <c r="F278" s="172" t="s">
        <v>2449</v>
      </c>
      <c r="G278" s="173" t="s">
        <v>266</v>
      </c>
      <c r="H278" s="174">
        <v>59</v>
      </c>
      <c r="I278" s="175"/>
      <c r="J278" s="176">
        <f t="shared" si="0"/>
        <v>0</v>
      </c>
      <c r="K278" s="172" t="s">
        <v>1</v>
      </c>
      <c r="L278" s="177"/>
      <c r="M278" s="178" t="s">
        <v>1</v>
      </c>
      <c r="N278" s="179" t="s">
        <v>41</v>
      </c>
      <c r="P278" s="142">
        <f t="shared" si="1"/>
        <v>0</v>
      </c>
      <c r="Q278" s="142">
        <v>5.4000000000000001E-4</v>
      </c>
      <c r="R278" s="142">
        <f t="shared" si="2"/>
        <v>3.1859999999999999E-2</v>
      </c>
      <c r="S278" s="142">
        <v>0</v>
      </c>
      <c r="T278" s="143">
        <f t="shared" si="3"/>
        <v>0</v>
      </c>
      <c r="AR278" s="144" t="s">
        <v>263</v>
      </c>
      <c r="AT278" s="144" t="s">
        <v>327</v>
      </c>
      <c r="AU278" s="144" t="s">
        <v>86</v>
      </c>
      <c r="AY278" s="17" t="s">
        <v>210</v>
      </c>
      <c r="BE278" s="145">
        <f t="shared" si="4"/>
        <v>0</v>
      </c>
      <c r="BF278" s="145">
        <f t="shared" si="5"/>
        <v>0</v>
      </c>
      <c r="BG278" s="145">
        <f t="shared" si="6"/>
        <v>0</v>
      </c>
      <c r="BH278" s="145">
        <f t="shared" si="7"/>
        <v>0</v>
      </c>
      <c r="BI278" s="145">
        <f t="shared" si="8"/>
        <v>0</v>
      </c>
      <c r="BJ278" s="17" t="s">
        <v>84</v>
      </c>
      <c r="BK278" s="145">
        <f t="shared" si="9"/>
        <v>0</v>
      </c>
      <c r="BL278" s="17" t="s">
        <v>217</v>
      </c>
      <c r="BM278" s="144" t="s">
        <v>3337</v>
      </c>
    </row>
    <row r="279" spans="2:65" s="1" customFormat="1" ht="16.5" customHeight="1">
      <c r="B279" s="32"/>
      <c r="C279" s="170" t="s">
        <v>448</v>
      </c>
      <c r="D279" s="170" t="s">
        <v>327</v>
      </c>
      <c r="E279" s="171" t="s">
        <v>2451</v>
      </c>
      <c r="F279" s="172" t="s">
        <v>2452</v>
      </c>
      <c r="G279" s="173" t="s">
        <v>266</v>
      </c>
      <c r="H279" s="174">
        <v>59</v>
      </c>
      <c r="I279" s="175"/>
      <c r="J279" s="176">
        <f t="shared" si="0"/>
        <v>0</v>
      </c>
      <c r="K279" s="172" t="s">
        <v>1</v>
      </c>
      <c r="L279" s="177"/>
      <c r="M279" s="178" t="s">
        <v>1</v>
      </c>
      <c r="N279" s="179" t="s">
        <v>41</v>
      </c>
      <c r="P279" s="142">
        <f t="shared" si="1"/>
        <v>0</v>
      </c>
      <c r="Q279" s="142">
        <v>6.4000000000000005E-4</v>
      </c>
      <c r="R279" s="142">
        <f t="shared" si="2"/>
        <v>3.7760000000000002E-2</v>
      </c>
      <c r="S279" s="142">
        <v>0</v>
      </c>
      <c r="T279" s="143">
        <f t="shared" si="3"/>
        <v>0</v>
      </c>
      <c r="AR279" s="144" t="s">
        <v>263</v>
      </c>
      <c r="AT279" s="144" t="s">
        <v>327</v>
      </c>
      <c r="AU279" s="144" t="s">
        <v>86</v>
      </c>
      <c r="AY279" s="17" t="s">
        <v>210</v>
      </c>
      <c r="BE279" s="145">
        <f t="shared" si="4"/>
        <v>0</v>
      </c>
      <c r="BF279" s="145">
        <f t="shared" si="5"/>
        <v>0</v>
      </c>
      <c r="BG279" s="145">
        <f t="shared" si="6"/>
        <v>0</v>
      </c>
      <c r="BH279" s="145">
        <f t="shared" si="7"/>
        <v>0</v>
      </c>
      <c r="BI279" s="145">
        <f t="shared" si="8"/>
        <v>0</v>
      </c>
      <c r="BJ279" s="17" t="s">
        <v>84</v>
      </c>
      <c r="BK279" s="145">
        <f t="shared" si="9"/>
        <v>0</v>
      </c>
      <c r="BL279" s="17" t="s">
        <v>217</v>
      </c>
      <c r="BM279" s="144" t="s">
        <v>3338</v>
      </c>
    </row>
    <row r="280" spans="2:65" s="1" customFormat="1" ht="16.5" customHeight="1">
      <c r="B280" s="32"/>
      <c r="C280" s="170" t="s">
        <v>454</v>
      </c>
      <c r="D280" s="170" t="s">
        <v>327</v>
      </c>
      <c r="E280" s="171" t="s">
        <v>486</v>
      </c>
      <c r="F280" s="172" t="s">
        <v>487</v>
      </c>
      <c r="G280" s="173" t="s">
        <v>266</v>
      </c>
      <c r="H280" s="174">
        <v>116</v>
      </c>
      <c r="I280" s="175"/>
      <c r="J280" s="176">
        <f t="shared" si="0"/>
        <v>0</v>
      </c>
      <c r="K280" s="172" t="s">
        <v>1</v>
      </c>
      <c r="L280" s="177"/>
      <c r="M280" s="178" t="s">
        <v>1</v>
      </c>
      <c r="N280" s="179" t="s">
        <v>41</v>
      </c>
      <c r="P280" s="142">
        <f t="shared" si="1"/>
        <v>0</v>
      </c>
      <c r="Q280" s="142">
        <v>6.4999999999999997E-4</v>
      </c>
      <c r="R280" s="142">
        <f t="shared" si="2"/>
        <v>7.5399999999999995E-2</v>
      </c>
      <c r="S280" s="142">
        <v>0</v>
      </c>
      <c r="T280" s="143">
        <f t="shared" si="3"/>
        <v>0</v>
      </c>
      <c r="AR280" s="144" t="s">
        <v>263</v>
      </c>
      <c r="AT280" s="144" t="s">
        <v>327</v>
      </c>
      <c r="AU280" s="144" t="s">
        <v>86</v>
      </c>
      <c r="AY280" s="17" t="s">
        <v>210</v>
      </c>
      <c r="BE280" s="145">
        <f t="shared" si="4"/>
        <v>0</v>
      </c>
      <c r="BF280" s="145">
        <f t="shared" si="5"/>
        <v>0</v>
      </c>
      <c r="BG280" s="145">
        <f t="shared" si="6"/>
        <v>0</v>
      </c>
      <c r="BH280" s="145">
        <f t="shared" si="7"/>
        <v>0</v>
      </c>
      <c r="BI280" s="145">
        <f t="shared" si="8"/>
        <v>0</v>
      </c>
      <c r="BJ280" s="17" t="s">
        <v>84</v>
      </c>
      <c r="BK280" s="145">
        <f t="shared" si="9"/>
        <v>0</v>
      </c>
      <c r="BL280" s="17" t="s">
        <v>217</v>
      </c>
      <c r="BM280" s="144" t="s">
        <v>3339</v>
      </c>
    </row>
    <row r="281" spans="2:65" s="1" customFormat="1" ht="16.5" customHeight="1">
      <c r="B281" s="32"/>
      <c r="C281" s="170" t="s">
        <v>459</v>
      </c>
      <c r="D281" s="170" t="s">
        <v>327</v>
      </c>
      <c r="E281" s="171" t="s">
        <v>2455</v>
      </c>
      <c r="F281" s="172" t="s">
        <v>2456</v>
      </c>
      <c r="G281" s="173" t="s">
        <v>266</v>
      </c>
      <c r="H281" s="174">
        <v>30</v>
      </c>
      <c r="I281" s="175"/>
      <c r="J281" s="176">
        <f t="shared" si="0"/>
        <v>0</v>
      </c>
      <c r="K281" s="172" t="s">
        <v>1</v>
      </c>
      <c r="L281" s="177"/>
      <c r="M281" s="178" t="s">
        <v>1</v>
      </c>
      <c r="N281" s="179" t="s">
        <v>41</v>
      </c>
      <c r="P281" s="142">
        <f t="shared" si="1"/>
        <v>0</v>
      </c>
      <c r="Q281" s="142">
        <v>2.9E-4</v>
      </c>
      <c r="R281" s="142">
        <f t="shared" si="2"/>
        <v>8.6999999999999994E-3</v>
      </c>
      <c r="S281" s="142">
        <v>0</v>
      </c>
      <c r="T281" s="143">
        <f t="shared" si="3"/>
        <v>0</v>
      </c>
      <c r="AR281" s="144" t="s">
        <v>263</v>
      </c>
      <c r="AT281" s="144" t="s">
        <v>327</v>
      </c>
      <c r="AU281" s="144" t="s">
        <v>86</v>
      </c>
      <c r="AY281" s="17" t="s">
        <v>210</v>
      </c>
      <c r="BE281" s="145">
        <f t="shared" si="4"/>
        <v>0</v>
      </c>
      <c r="BF281" s="145">
        <f t="shared" si="5"/>
        <v>0</v>
      </c>
      <c r="BG281" s="145">
        <f t="shared" si="6"/>
        <v>0</v>
      </c>
      <c r="BH281" s="145">
        <f t="shared" si="7"/>
        <v>0</v>
      </c>
      <c r="BI281" s="145">
        <f t="shared" si="8"/>
        <v>0</v>
      </c>
      <c r="BJ281" s="17" t="s">
        <v>84</v>
      </c>
      <c r="BK281" s="145">
        <f t="shared" si="9"/>
        <v>0</v>
      </c>
      <c r="BL281" s="17" t="s">
        <v>217</v>
      </c>
      <c r="BM281" s="144" t="s">
        <v>3340</v>
      </c>
    </row>
    <row r="282" spans="2:65" s="1" customFormat="1" ht="37.9" customHeight="1">
      <c r="B282" s="32"/>
      <c r="C282" s="133" t="s">
        <v>465</v>
      </c>
      <c r="D282" s="133" t="s">
        <v>212</v>
      </c>
      <c r="E282" s="134" t="s">
        <v>2464</v>
      </c>
      <c r="F282" s="135" t="s">
        <v>2465</v>
      </c>
      <c r="G282" s="136" t="s">
        <v>266</v>
      </c>
      <c r="H282" s="137">
        <v>1</v>
      </c>
      <c r="I282" s="138"/>
      <c r="J282" s="139">
        <f t="shared" si="0"/>
        <v>0</v>
      </c>
      <c r="K282" s="135" t="s">
        <v>1</v>
      </c>
      <c r="L282" s="32"/>
      <c r="M282" s="140" t="s">
        <v>1</v>
      </c>
      <c r="N282" s="141" t="s">
        <v>41</v>
      </c>
      <c r="P282" s="142">
        <f t="shared" si="1"/>
        <v>0</v>
      </c>
      <c r="Q282" s="142">
        <v>0</v>
      </c>
      <c r="R282" s="142">
        <f t="shared" si="2"/>
        <v>0</v>
      </c>
      <c r="S282" s="142">
        <v>0</v>
      </c>
      <c r="T282" s="143">
        <f t="shared" si="3"/>
        <v>0</v>
      </c>
      <c r="AR282" s="144" t="s">
        <v>217</v>
      </c>
      <c r="AT282" s="144" t="s">
        <v>212</v>
      </c>
      <c r="AU282" s="144" t="s">
        <v>86</v>
      </c>
      <c r="AY282" s="17" t="s">
        <v>210</v>
      </c>
      <c r="BE282" s="145">
        <f t="shared" si="4"/>
        <v>0</v>
      </c>
      <c r="BF282" s="145">
        <f t="shared" si="5"/>
        <v>0</v>
      </c>
      <c r="BG282" s="145">
        <f t="shared" si="6"/>
        <v>0</v>
      </c>
      <c r="BH282" s="145">
        <f t="shared" si="7"/>
        <v>0</v>
      </c>
      <c r="BI282" s="145">
        <f t="shared" si="8"/>
        <v>0</v>
      </c>
      <c r="BJ282" s="17" t="s">
        <v>84</v>
      </c>
      <c r="BK282" s="145">
        <f t="shared" si="9"/>
        <v>0</v>
      </c>
      <c r="BL282" s="17" t="s">
        <v>217</v>
      </c>
      <c r="BM282" s="144" t="s">
        <v>3341</v>
      </c>
    </row>
    <row r="283" spans="2:65" s="1" customFormat="1" ht="16.5" customHeight="1">
      <c r="B283" s="32"/>
      <c r="C283" s="170" t="s">
        <v>244</v>
      </c>
      <c r="D283" s="170" t="s">
        <v>327</v>
      </c>
      <c r="E283" s="171" t="s">
        <v>2467</v>
      </c>
      <c r="F283" s="172" t="s">
        <v>2468</v>
      </c>
      <c r="G283" s="173" t="s">
        <v>266</v>
      </c>
      <c r="H283" s="174">
        <v>1</v>
      </c>
      <c r="I283" s="175"/>
      <c r="J283" s="176">
        <f t="shared" si="0"/>
        <v>0</v>
      </c>
      <c r="K283" s="172" t="s">
        <v>1</v>
      </c>
      <c r="L283" s="177"/>
      <c r="M283" s="178" t="s">
        <v>1</v>
      </c>
      <c r="N283" s="179" t="s">
        <v>41</v>
      </c>
      <c r="P283" s="142">
        <f t="shared" si="1"/>
        <v>0</v>
      </c>
      <c r="Q283" s="142">
        <v>7.9000000000000001E-4</v>
      </c>
      <c r="R283" s="142">
        <f t="shared" si="2"/>
        <v>7.9000000000000001E-4</v>
      </c>
      <c r="S283" s="142">
        <v>0</v>
      </c>
      <c r="T283" s="143">
        <f t="shared" si="3"/>
        <v>0</v>
      </c>
      <c r="AR283" s="144" t="s">
        <v>263</v>
      </c>
      <c r="AT283" s="144" t="s">
        <v>327</v>
      </c>
      <c r="AU283" s="144" t="s">
        <v>86</v>
      </c>
      <c r="AY283" s="17" t="s">
        <v>210</v>
      </c>
      <c r="BE283" s="145">
        <f t="shared" si="4"/>
        <v>0</v>
      </c>
      <c r="BF283" s="145">
        <f t="shared" si="5"/>
        <v>0</v>
      </c>
      <c r="BG283" s="145">
        <f t="shared" si="6"/>
        <v>0</v>
      </c>
      <c r="BH283" s="145">
        <f t="shared" si="7"/>
        <v>0</v>
      </c>
      <c r="BI283" s="145">
        <f t="shared" si="8"/>
        <v>0</v>
      </c>
      <c r="BJ283" s="17" t="s">
        <v>84</v>
      </c>
      <c r="BK283" s="145">
        <f t="shared" si="9"/>
        <v>0</v>
      </c>
      <c r="BL283" s="17" t="s">
        <v>217</v>
      </c>
      <c r="BM283" s="144" t="s">
        <v>3342</v>
      </c>
    </row>
    <row r="284" spans="2:65" s="1" customFormat="1" ht="44.25" customHeight="1">
      <c r="B284" s="32"/>
      <c r="C284" s="133" t="s">
        <v>474</v>
      </c>
      <c r="D284" s="133" t="s">
        <v>212</v>
      </c>
      <c r="E284" s="134" t="s">
        <v>2470</v>
      </c>
      <c r="F284" s="135" t="s">
        <v>2471</v>
      </c>
      <c r="G284" s="136" t="s">
        <v>266</v>
      </c>
      <c r="H284" s="137">
        <v>20</v>
      </c>
      <c r="I284" s="138"/>
      <c r="J284" s="139">
        <f t="shared" si="0"/>
        <v>0</v>
      </c>
      <c r="K284" s="135" t="s">
        <v>1</v>
      </c>
      <c r="L284" s="32"/>
      <c r="M284" s="140" t="s">
        <v>1</v>
      </c>
      <c r="N284" s="141" t="s">
        <v>41</v>
      </c>
      <c r="P284" s="142">
        <f t="shared" si="1"/>
        <v>0</v>
      </c>
      <c r="Q284" s="142">
        <v>0</v>
      </c>
      <c r="R284" s="142">
        <f t="shared" si="2"/>
        <v>0</v>
      </c>
      <c r="S284" s="142">
        <v>0</v>
      </c>
      <c r="T284" s="143">
        <f t="shared" si="3"/>
        <v>0</v>
      </c>
      <c r="AR284" s="144" t="s">
        <v>217</v>
      </c>
      <c r="AT284" s="144" t="s">
        <v>212</v>
      </c>
      <c r="AU284" s="144" t="s">
        <v>86</v>
      </c>
      <c r="AY284" s="17" t="s">
        <v>210</v>
      </c>
      <c r="BE284" s="145">
        <f t="shared" si="4"/>
        <v>0</v>
      </c>
      <c r="BF284" s="145">
        <f t="shared" si="5"/>
        <v>0</v>
      </c>
      <c r="BG284" s="145">
        <f t="shared" si="6"/>
        <v>0</v>
      </c>
      <c r="BH284" s="145">
        <f t="shared" si="7"/>
        <v>0</v>
      </c>
      <c r="BI284" s="145">
        <f t="shared" si="8"/>
        <v>0</v>
      </c>
      <c r="BJ284" s="17" t="s">
        <v>84</v>
      </c>
      <c r="BK284" s="145">
        <f t="shared" si="9"/>
        <v>0</v>
      </c>
      <c r="BL284" s="17" t="s">
        <v>217</v>
      </c>
      <c r="BM284" s="144" t="s">
        <v>3343</v>
      </c>
    </row>
    <row r="285" spans="2:65" s="1" customFormat="1" ht="24.25" customHeight="1">
      <c r="B285" s="32"/>
      <c r="C285" s="170" t="s">
        <v>479</v>
      </c>
      <c r="D285" s="170" t="s">
        <v>327</v>
      </c>
      <c r="E285" s="171" t="s">
        <v>2473</v>
      </c>
      <c r="F285" s="172" t="s">
        <v>2474</v>
      </c>
      <c r="G285" s="173" t="s">
        <v>266</v>
      </c>
      <c r="H285" s="174">
        <v>5</v>
      </c>
      <c r="I285" s="175"/>
      <c r="J285" s="176">
        <f t="shared" si="0"/>
        <v>0</v>
      </c>
      <c r="K285" s="172" t="s">
        <v>1</v>
      </c>
      <c r="L285" s="177"/>
      <c r="M285" s="178" t="s">
        <v>1</v>
      </c>
      <c r="N285" s="179" t="s">
        <v>41</v>
      </c>
      <c r="P285" s="142">
        <f t="shared" si="1"/>
        <v>0</v>
      </c>
      <c r="Q285" s="142">
        <v>1.2999999999999999E-3</v>
      </c>
      <c r="R285" s="142">
        <f t="shared" si="2"/>
        <v>6.4999999999999997E-3</v>
      </c>
      <c r="S285" s="142">
        <v>0</v>
      </c>
      <c r="T285" s="143">
        <f t="shared" si="3"/>
        <v>0</v>
      </c>
      <c r="AR285" s="144" t="s">
        <v>263</v>
      </c>
      <c r="AT285" s="144" t="s">
        <v>327</v>
      </c>
      <c r="AU285" s="144" t="s">
        <v>86</v>
      </c>
      <c r="AY285" s="17" t="s">
        <v>210</v>
      </c>
      <c r="BE285" s="145">
        <f t="shared" si="4"/>
        <v>0</v>
      </c>
      <c r="BF285" s="145">
        <f t="shared" si="5"/>
        <v>0</v>
      </c>
      <c r="BG285" s="145">
        <f t="shared" si="6"/>
        <v>0</v>
      </c>
      <c r="BH285" s="145">
        <f t="shared" si="7"/>
        <v>0</v>
      </c>
      <c r="BI285" s="145">
        <f t="shared" si="8"/>
        <v>0</v>
      </c>
      <c r="BJ285" s="17" t="s">
        <v>84</v>
      </c>
      <c r="BK285" s="145">
        <f t="shared" si="9"/>
        <v>0</v>
      </c>
      <c r="BL285" s="17" t="s">
        <v>217</v>
      </c>
      <c r="BM285" s="144" t="s">
        <v>3344</v>
      </c>
    </row>
    <row r="286" spans="2:65" s="1" customFormat="1" ht="24.25" customHeight="1">
      <c r="B286" s="32"/>
      <c r="C286" s="170" t="s">
        <v>485</v>
      </c>
      <c r="D286" s="170" t="s">
        <v>327</v>
      </c>
      <c r="E286" s="171" t="s">
        <v>2476</v>
      </c>
      <c r="F286" s="172" t="s">
        <v>2477</v>
      </c>
      <c r="G286" s="173" t="s">
        <v>266</v>
      </c>
      <c r="H286" s="174">
        <v>5</v>
      </c>
      <c r="I286" s="175"/>
      <c r="J286" s="176">
        <f t="shared" si="0"/>
        <v>0</v>
      </c>
      <c r="K286" s="172" t="s">
        <v>1</v>
      </c>
      <c r="L286" s="177"/>
      <c r="M286" s="178" t="s">
        <v>1</v>
      </c>
      <c r="N286" s="179" t="s">
        <v>41</v>
      </c>
      <c r="P286" s="142">
        <f t="shared" si="1"/>
        <v>0</v>
      </c>
      <c r="Q286" s="142">
        <v>1.4E-3</v>
      </c>
      <c r="R286" s="142">
        <f t="shared" si="2"/>
        <v>7.0000000000000001E-3</v>
      </c>
      <c r="S286" s="142">
        <v>0</v>
      </c>
      <c r="T286" s="143">
        <f t="shared" si="3"/>
        <v>0</v>
      </c>
      <c r="AR286" s="144" t="s">
        <v>263</v>
      </c>
      <c r="AT286" s="144" t="s">
        <v>327</v>
      </c>
      <c r="AU286" s="144" t="s">
        <v>86</v>
      </c>
      <c r="AY286" s="17" t="s">
        <v>210</v>
      </c>
      <c r="BE286" s="145">
        <f t="shared" si="4"/>
        <v>0</v>
      </c>
      <c r="BF286" s="145">
        <f t="shared" si="5"/>
        <v>0</v>
      </c>
      <c r="BG286" s="145">
        <f t="shared" si="6"/>
        <v>0</v>
      </c>
      <c r="BH286" s="145">
        <f t="shared" si="7"/>
        <v>0</v>
      </c>
      <c r="BI286" s="145">
        <f t="shared" si="8"/>
        <v>0</v>
      </c>
      <c r="BJ286" s="17" t="s">
        <v>84</v>
      </c>
      <c r="BK286" s="145">
        <f t="shared" si="9"/>
        <v>0</v>
      </c>
      <c r="BL286" s="17" t="s">
        <v>217</v>
      </c>
      <c r="BM286" s="144" t="s">
        <v>3345</v>
      </c>
    </row>
    <row r="287" spans="2:65" s="1" customFormat="1" ht="24.25" customHeight="1">
      <c r="B287" s="32"/>
      <c r="C287" s="170" t="s">
        <v>489</v>
      </c>
      <c r="D287" s="170" t="s">
        <v>327</v>
      </c>
      <c r="E287" s="171" t="s">
        <v>2479</v>
      </c>
      <c r="F287" s="172" t="s">
        <v>2480</v>
      </c>
      <c r="G287" s="173" t="s">
        <v>266</v>
      </c>
      <c r="H287" s="174">
        <v>10</v>
      </c>
      <c r="I287" s="175"/>
      <c r="J287" s="176">
        <f t="shared" si="0"/>
        <v>0</v>
      </c>
      <c r="K287" s="172" t="s">
        <v>1</v>
      </c>
      <c r="L287" s="177"/>
      <c r="M287" s="178" t="s">
        <v>1</v>
      </c>
      <c r="N287" s="179" t="s">
        <v>41</v>
      </c>
      <c r="P287" s="142">
        <f t="shared" si="1"/>
        <v>0</v>
      </c>
      <c r="Q287" s="142">
        <v>1.4E-3</v>
      </c>
      <c r="R287" s="142">
        <f t="shared" si="2"/>
        <v>1.4E-2</v>
      </c>
      <c r="S287" s="142">
        <v>0</v>
      </c>
      <c r="T287" s="143">
        <f t="shared" si="3"/>
        <v>0</v>
      </c>
      <c r="AR287" s="144" t="s">
        <v>263</v>
      </c>
      <c r="AT287" s="144" t="s">
        <v>327</v>
      </c>
      <c r="AU287" s="144" t="s">
        <v>86</v>
      </c>
      <c r="AY287" s="17" t="s">
        <v>210</v>
      </c>
      <c r="BE287" s="145">
        <f t="shared" si="4"/>
        <v>0</v>
      </c>
      <c r="BF287" s="145">
        <f t="shared" si="5"/>
        <v>0</v>
      </c>
      <c r="BG287" s="145">
        <f t="shared" si="6"/>
        <v>0</v>
      </c>
      <c r="BH287" s="145">
        <f t="shared" si="7"/>
        <v>0</v>
      </c>
      <c r="BI287" s="145">
        <f t="shared" si="8"/>
        <v>0</v>
      </c>
      <c r="BJ287" s="17" t="s">
        <v>84</v>
      </c>
      <c r="BK287" s="145">
        <f t="shared" si="9"/>
        <v>0</v>
      </c>
      <c r="BL287" s="17" t="s">
        <v>217</v>
      </c>
      <c r="BM287" s="144" t="s">
        <v>3346</v>
      </c>
    </row>
    <row r="288" spans="2:65" s="1" customFormat="1" ht="37.9" customHeight="1">
      <c r="B288" s="32"/>
      <c r="C288" s="133" t="s">
        <v>494</v>
      </c>
      <c r="D288" s="133" t="s">
        <v>212</v>
      </c>
      <c r="E288" s="134" t="s">
        <v>490</v>
      </c>
      <c r="F288" s="135" t="s">
        <v>491</v>
      </c>
      <c r="G288" s="136" t="s">
        <v>266</v>
      </c>
      <c r="H288" s="137">
        <v>1</v>
      </c>
      <c r="I288" s="138"/>
      <c r="J288" s="139">
        <f t="shared" si="0"/>
        <v>0</v>
      </c>
      <c r="K288" s="135" t="s">
        <v>1</v>
      </c>
      <c r="L288" s="32"/>
      <c r="M288" s="140" t="s">
        <v>1</v>
      </c>
      <c r="N288" s="141" t="s">
        <v>41</v>
      </c>
      <c r="P288" s="142">
        <f t="shared" si="1"/>
        <v>0</v>
      </c>
      <c r="Q288" s="142">
        <v>0</v>
      </c>
      <c r="R288" s="142">
        <f t="shared" si="2"/>
        <v>0</v>
      </c>
      <c r="S288" s="142">
        <v>0</v>
      </c>
      <c r="T288" s="143">
        <f t="shared" si="3"/>
        <v>0</v>
      </c>
      <c r="AR288" s="144" t="s">
        <v>217</v>
      </c>
      <c r="AT288" s="144" t="s">
        <v>212</v>
      </c>
      <c r="AU288" s="144" t="s">
        <v>86</v>
      </c>
      <c r="AY288" s="17" t="s">
        <v>210</v>
      </c>
      <c r="BE288" s="145">
        <f t="shared" si="4"/>
        <v>0</v>
      </c>
      <c r="BF288" s="145">
        <f t="shared" si="5"/>
        <v>0</v>
      </c>
      <c r="BG288" s="145">
        <f t="shared" si="6"/>
        <v>0</v>
      </c>
      <c r="BH288" s="145">
        <f t="shared" si="7"/>
        <v>0</v>
      </c>
      <c r="BI288" s="145">
        <f t="shared" si="8"/>
        <v>0</v>
      </c>
      <c r="BJ288" s="17" t="s">
        <v>84</v>
      </c>
      <c r="BK288" s="145">
        <f t="shared" si="9"/>
        <v>0</v>
      </c>
      <c r="BL288" s="17" t="s">
        <v>217</v>
      </c>
      <c r="BM288" s="144" t="s">
        <v>3347</v>
      </c>
    </row>
    <row r="289" spans="2:65" s="1" customFormat="1" ht="24.25" customHeight="1">
      <c r="B289" s="32"/>
      <c r="C289" s="170" t="s">
        <v>313</v>
      </c>
      <c r="D289" s="170" t="s">
        <v>327</v>
      </c>
      <c r="E289" s="171" t="s">
        <v>2483</v>
      </c>
      <c r="F289" s="172" t="s">
        <v>2484</v>
      </c>
      <c r="G289" s="173" t="s">
        <v>266</v>
      </c>
      <c r="H289" s="174">
        <v>1</v>
      </c>
      <c r="I289" s="175"/>
      <c r="J289" s="176">
        <f t="shared" si="0"/>
        <v>0</v>
      </c>
      <c r="K289" s="172" t="s">
        <v>1</v>
      </c>
      <c r="L289" s="177"/>
      <c r="M289" s="178" t="s">
        <v>1</v>
      </c>
      <c r="N289" s="179" t="s">
        <v>41</v>
      </c>
      <c r="P289" s="142">
        <f t="shared" si="1"/>
        <v>0</v>
      </c>
      <c r="Q289" s="142">
        <v>3.3999999999999998E-3</v>
      </c>
      <c r="R289" s="142">
        <f t="shared" si="2"/>
        <v>3.3999999999999998E-3</v>
      </c>
      <c r="S289" s="142">
        <v>0</v>
      </c>
      <c r="T289" s="143">
        <f t="shared" si="3"/>
        <v>0</v>
      </c>
      <c r="AR289" s="144" t="s">
        <v>263</v>
      </c>
      <c r="AT289" s="144" t="s">
        <v>327</v>
      </c>
      <c r="AU289" s="144" t="s">
        <v>86</v>
      </c>
      <c r="AY289" s="17" t="s">
        <v>210</v>
      </c>
      <c r="BE289" s="145">
        <f t="shared" si="4"/>
        <v>0</v>
      </c>
      <c r="BF289" s="145">
        <f t="shared" si="5"/>
        <v>0</v>
      </c>
      <c r="BG289" s="145">
        <f t="shared" si="6"/>
        <v>0</v>
      </c>
      <c r="BH289" s="145">
        <f t="shared" si="7"/>
        <v>0</v>
      </c>
      <c r="BI289" s="145">
        <f t="shared" si="8"/>
        <v>0</v>
      </c>
      <c r="BJ289" s="17" t="s">
        <v>84</v>
      </c>
      <c r="BK289" s="145">
        <f t="shared" si="9"/>
        <v>0</v>
      </c>
      <c r="BL289" s="17" t="s">
        <v>217</v>
      </c>
      <c r="BM289" s="144" t="s">
        <v>3348</v>
      </c>
    </row>
    <row r="290" spans="2:65" s="1" customFormat="1" ht="49.15" customHeight="1">
      <c r="B290" s="32"/>
      <c r="C290" s="133" t="s">
        <v>502</v>
      </c>
      <c r="D290" s="133" t="s">
        <v>212</v>
      </c>
      <c r="E290" s="134" t="s">
        <v>2497</v>
      </c>
      <c r="F290" s="135" t="s">
        <v>2498</v>
      </c>
      <c r="G290" s="136" t="s">
        <v>266</v>
      </c>
      <c r="H290" s="137">
        <v>2</v>
      </c>
      <c r="I290" s="138"/>
      <c r="J290" s="139">
        <f t="shared" si="0"/>
        <v>0</v>
      </c>
      <c r="K290" s="135" t="s">
        <v>1</v>
      </c>
      <c r="L290" s="32"/>
      <c r="M290" s="140" t="s">
        <v>1</v>
      </c>
      <c r="N290" s="141" t="s">
        <v>41</v>
      </c>
      <c r="P290" s="142">
        <f t="shared" si="1"/>
        <v>0</v>
      </c>
      <c r="Q290" s="142">
        <v>4.1279999999999997E-2</v>
      </c>
      <c r="R290" s="142">
        <f t="shared" si="2"/>
        <v>8.2559999999999995E-2</v>
      </c>
      <c r="S290" s="142">
        <v>0</v>
      </c>
      <c r="T290" s="143">
        <f t="shared" si="3"/>
        <v>0</v>
      </c>
      <c r="AR290" s="144" t="s">
        <v>217</v>
      </c>
      <c r="AT290" s="144" t="s">
        <v>212</v>
      </c>
      <c r="AU290" s="144" t="s">
        <v>86</v>
      </c>
      <c r="AY290" s="17" t="s">
        <v>210</v>
      </c>
      <c r="BE290" s="145">
        <f t="shared" si="4"/>
        <v>0</v>
      </c>
      <c r="BF290" s="145">
        <f t="shared" si="5"/>
        <v>0</v>
      </c>
      <c r="BG290" s="145">
        <f t="shared" si="6"/>
        <v>0</v>
      </c>
      <c r="BH290" s="145">
        <f t="shared" si="7"/>
        <v>0</v>
      </c>
      <c r="BI290" s="145">
        <f t="shared" si="8"/>
        <v>0</v>
      </c>
      <c r="BJ290" s="17" t="s">
        <v>84</v>
      </c>
      <c r="BK290" s="145">
        <f t="shared" si="9"/>
        <v>0</v>
      </c>
      <c r="BL290" s="17" t="s">
        <v>217</v>
      </c>
      <c r="BM290" s="144" t="s">
        <v>3349</v>
      </c>
    </row>
    <row r="291" spans="2:65" s="1" customFormat="1" ht="49.15" customHeight="1">
      <c r="B291" s="32"/>
      <c r="C291" s="133" t="s">
        <v>506</v>
      </c>
      <c r="D291" s="133" t="s">
        <v>212</v>
      </c>
      <c r="E291" s="134" t="s">
        <v>3350</v>
      </c>
      <c r="F291" s="135" t="s">
        <v>3351</v>
      </c>
      <c r="G291" s="136" t="s">
        <v>266</v>
      </c>
      <c r="H291" s="137">
        <v>1</v>
      </c>
      <c r="I291" s="138"/>
      <c r="J291" s="139">
        <f t="shared" si="0"/>
        <v>0</v>
      </c>
      <c r="K291" s="135" t="s">
        <v>1</v>
      </c>
      <c r="L291" s="32"/>
      <c r="M291" s="140" t="s">
        <v>1</v>
      </c>
      <c r="N291" s="141" t="s">
        <v>41</v>
      </c>
      <c r="P291" s="142">
        <f t="shared" si="1"/>
        <v>0</v>
      </c>
      <c r="Q291" s="142">
        <v>3.6889999999999999E-2</v>
      </c>
      <c r="R291" s="142">
        <f t="shared" si="2"/>
        <v>3.6889999999999999E-2</v>
      </c>
      <c r="S291" s="142">
        <v>0</v>
      </c>
      <c r="T291" s="143">
        <f t="shared" si="3"/>
        <v>0</v>
      </c>
      <c r="AR291" s="144" t="s">
        <v>217</v>
      </c>
      <c r="AT291" s="144" t="s">
        <v>212</v>
      </c>
      <c r="AU291" s="144" t="s">
        <v>86</v>
      </c>
      <c r="AY291" s="17" t="s">
        <v>210</v>
      </c>
      <c r="BE291" s="145">
        <f t="shared" si="4"/>
        <v>0</v>
      </c>
      <c r="BF291" s="145">
        <f t="shared" si="5"/>
        <v>0</v>
      </c>
      <c r="BG291" s="145">
        <f t="shared" si="6"/>
        <v>0</v>
      </c>
      <c r="BH291" s="145">
        <f t="shared" si="7"/>
        <v>0</v>
      </c>
      <c r="BI291" s="145">
        <f t="shared" si="8"/>
        <v>0</v>
      </c>
      <c r="BJ291" s="17" t="s">
        <v>84</v>
      </c>
      <c r="BK291" s="145">
        <f t="shared" si="9"/>
        <v>0</v>
      </c>
      <c r="BL291" s="17" t="s">
        <v>217</v>
      </c>
      <c r="BM291" s="144" t="s">
        <v>3352</v>
      </c>
    </row>
    <row r="292" spans="2:65" s="1" customFormat="1" ht="21.75" customHeight="1">
      <c r="B292" s="32"/>
      <c r="C292" s="133" t="s">
        <v>510</v>
      </c>
      <c r="D292" s="133" t="s">
        <v>212</v>
      </c>
      <c r="E292" s="134" t="s">
        <v>2018</v>
      </c>
      <c r="F292" s="135" t="s">
        <v>2019</v>
      </c>
      <c r="G292" s="136" t="s">
        <v>240</v>
      </c>
      <c r="H292" s="137">
        <v>648.95000000000005</v>
      </c>
      <c r="I292" s="138"/>
      <c r="J292" s="139">
        <f t="shared" si="0"/>
        <v>0</v>
      </c>
      <c r="K292" s="135" t="s">
        <v>1</v>
      </c>
      <c r="L292" s="32"/>
      <c r="M292" s="140" t="s">
        <v>1</v>
      </c>
      <c r="N292" s="141" t="s">
        <v>41</v>
      </c>
      <c r="P292" s="142">
        <f t="shared" si="1"/>
        <v>0</v>
      </c>
      <c r="Q292" s="142">
        <v>9.0000000000000006E-5</v>
      </c>
      <c r="R292" s="142">
        <f t="shared" si="2"/>
        <v>5.8405500000000006E-2</v>
      </c>
      <c r="S292" s="142">
        <v>0</v>
      </c>
      <c r="T292" s="143">
        <f t="shared" si="3"/>
        <v>0</v>
      </c>
      <c r="AR292" s="144" t="s">
        <v>217</v>
      </c>
      <c r="AT292" s="144" t="s">
        <v>212</v>
      </c>
      <c r="AU292" s="144" t="s">
        <v>86</v>
      </c>
      <c r="AY292" s="17" t="s">
        <v>210</v>
      </c>
      <c r="BE292" s="145">
        <f t="shared" si="4"/>
        <v>0</v>
      </c>
      <c r="BF292" s="145">
        <f t="shared" si="5"/>
        <v>0</v>
      </c>
      <c r="BG292" s="145">
        <f t="shared" si="6"/>
        <v>0</v>
      </c>
      <c r="BH292" s="145">
        <f t="shared" si="7"/>
        <v>0</v>
      </c>
      <c r="BI292" s="145">
        <f t="shared" si="8"/>
        <v>0</v>
      </c>
      <c r="BJ292" s="17" t="s">
        <v>84</v>
      </c>
      <c r="BK292" s="145">
        <f t="shared" si="9"/>
        <v>0</v>
      </c>
      <c r="BL292" s="17" t="s">
        <v>217</v>
      </c>
      <c r="BM292" s="144" t="s">
        <v>3353</v>
      </c>
    </row>
    <row r="293" spans="2:65" s="1" customFormat="1" ht="24.25" customHeight="1">
      <c r="B293" s="32"/>
      <c r="C293" s="133" t="s">
        <v>514</v>
      </c>
      <c r="D293" s="133" t="s">
        <v>212</v>
      </c>
      <c r="E293" s="134" t="s">
        <v>3354</v>
      </c>
      <c r="F293" s="135" t="s">
        <v>3355</v>
      </c>
      <c r="G293" s="136" t="s">
        <v>810</v>
      </c>
      <c r="H293" s="137">
        <v>64</v>
      </c>
      <c r="I293" s="138"/>
      <c r="J293" s="139">
        <f t="shared" si="0"/>
        <v>0</v>
      </c>
      <c r="K293" s="135" t="s">
        <v>1</v>
      </c>
      <c r="L293" s="32"/>
      <c r="M293" s="140" t="s">
        <v>1</v>
      </c>
      <c r="N293" s="141" t="s">
        <v>41</v>
      </c>
      <c r="P293" s="142">
        <f t="shared" si="1"/>
        <v>0</v>
      </c>
      <c r="Q293" s="142">
        <v>0</v>
      </c>
      <c r="R293" s="142">
        <f t="shared" si="2"/>
        <v>0</v>
      </c>
      <c r="S293" s="142">
        <v>0</v>
      </c>
      <c r="T293" s="143">
        <f t="shared" si="3"/>
        <v>0</v>
      </c>
      <c r="AR293" s="144" t="s">
        <v>217</v>
      </c>
      <c r="AT293" s="144" t="s">
        <v>212</v>
      </c>
      <c r="AU293" s="144" t="s">
        <v>86</v>
      </c>
      <c r="AY293" s="17" t="s">
        <v>210</v>
      </c>
      <c r="BE293" s="145">
        <f t="shared" si="4"/>
        <v>0</v>
      </c>
      <c r="BF293" s="145">
        <f t="shared" si="5"/>
        <v>0</v>
      </c>
      <c r="BG293" s="145">
        <f t="shared" si="6"/>
        <v>0</v>
      </c>
      <c r="BH293" s="145">
        <f t="shared" si="7"/>
        <v>0</v>
      </c>
      <c r="BI293" s="145">
        <f t="shared" si="8"/>
        <v>0</v>
      </c>
      <c r="BJ293" s="17" t="s">
        <v>84</v>
      </c>
      <c r="BK293" s="145">
        <f t="shared" si="9"/>
        <v>0</v>
      </c>
      <c r="BL293" s="17" t="s">
        <v>217</v>
      </c>
      <c r="BM293" s="144" t="s">
        <v>3356</v>
      </c>
    </row>
    <row r="294" spans="2:65" s="1" customFormat="1" ht="37.9" customHeight="1">
      <c r="B294" s="32"/>
      <c r="C294" s="133" t="s">
        <v>518</v>
      </c>
      <c r="D294" s="133" t="s">
        <v>212</v>
      </c>
      <c r="E294" s="134" t="s">
        <v>3357</v>
      </c>
      <c r="F294" s="135" t="s">
        <v>3358</v>
      </c>
      <c r="G294" s="136" t="s">
        <v>810</v>
      </c>
      <c r="H294" s="137">
        <v>1</v>
      </c>
      <c r="I294" s="138"/>
      <c r="J294" s="139">
        <f t="shared" si="0"/>
        <v>0</v>
      </c>
      <c r="K294" s="135" t="s">
        <v>1</v>
      </c>
      <c r="L294" s="32"/>
      <c r="M294" s="140" t="s">
        <v>1</v>
      </c>
      <c r="N294" s="141" t="s">
        <v>41</v>
      </c>
      <c r="P294" s="142">
        <f t="shared" si="1"/>
        <v>0</v>
      </c>
      <c r="Q294" s="142">
        <v>0</v>
      </c>
      <c r="R294" s="142">
        <f t="shared" si="2"/>
        <v>0</v>
      </c>
      <c r="S294" s="142">
        <v>0</v>
      </c>
      <c r="T294" s="143">
        <f t="shared" si="3"/>
        <v>0</v>
      </c>
      <c r="AR294" s="144" t="s">
        <v>217</v>
      </c>
      <c r="AT294" s="144" t="s">
        <v>212</v>
      </c>
      <c r="AU294" s="144" t="s">
        <v>86</v>
      </c>
      <c r="AY294" s="17" t="s">
        <v>210</v>
      </c>
      <c r="BE294" s="145">
        <f t="shared" si="4"/>
        <v>0</v>
      </c>
      <c r="BF294" s="145">
        <f t="shared" si="5"/>
        <v>0</v>
      </c>
      <c r="BG294" s="145">
        <f t="shared" si="6"/>
        <v>0</v>
      </c>
      <c r="BH294" s="145">
        <f t="shared" si="7"/>
        <v>0</v>
      </c>
      <c r="BI294" s="145">
        <f t="shared" si="8"/>
        <v>0</v>
      </c>
      <c r="BJ294" s="17" t="s">
        <v>84</v>
      </c>
      <c r="BK294" s="145">
        <f t="shared" si="9"/>
        <v>0</v>
      </c>
      <c r="BL294" s="17" t="s">
        <v>217</v>
      </c>
      <c r="BM294" s="144" t="s">
        <v>3359</v>
      </c>
    </row>
    <row r="295" spans="2:65" s="11" customFormat="1" ht="22.9" customHeight="1">
      <c r="B295" s="121"/>
      <c r="D295" s="122" t="s">
        <v>75</v>
      </c>
      <c r="E295" s="131" t="s">
        <v>269</v>
      </c>
      <c r="F295" s="131" t="s">
        <v>562</v>
      </c>
      <c r="I295" s="124"/>
      <c r="J295" s="132">
        <f>BK295</f>
        <v>0</v>
      </c>
      <c r="L295" s="121"/>
      <c r="M295" s="126"/>
      <c r="P295" s="127">
        <f>P296</f>
        <v>0</v>
      </c>
      <c r="R295" s="127">
        <f>R296</f>
        <v>0</v>
      </c>
      <c r="T295" s="128">
        <f>T296</f>
        <v>0</v>
      </c>
      <c r="AR295" s="122" t="s">
        <v>84</v>
      </c>
      <c r="AT295" s="129" t="s">
        <v>75</v>
      </c>
      <c r="AU295" s="129" t="s">
        <v>84</v>
      </c>
      <c r="AY295" s="122" t="s">
        <v>210</v>
      </c>
      <c r="BK295" s="130">
        <f>BK296</f>
        <v>0</v>
      </c>
    </row>
    <row r="296" spans="2:65" s="11" customFormat="1" ht="20.9" customHeight="1">
      <c r="B296" s="121"/>
      <c r="D296" s="122" t="s">
        <v>75</v>
      </c>
      <c r="E296" s="131" t="s">
        <v>689</v>
      </c>
      <c r="F296" s="131" t="s">
        <v>2057</v>
      </c>
      <c r="I296" s="124"/>
      <c r="J296" s="132">
        <f>BK296</f>
        <v>0</v>
      </c>
      <c r="L296" s="121"/>
      <c r="M296" s="126"/>
      <c r="P296" s="127">
        <f>SUM(P297:P298)</f>
        <v>0</v>
      </c>
      <c r="R296" s="127">
        <f>SUM(R297:R298)</f>
        <v>0</v>
      </c>
      <c r="T296" s="128">
        <f>SUM(T297:T298)</f>
        <v>0</v>
      </c>
      <c r="AR296" s="122" t="s">
        <v>84</v>
      </c>
      <c r="AT296" s="129" t="s">
        <v>75</v>
      </c>
      <c r="AU296" s="129" t="s">
        <v>86</v>
      </c>
      <c r="AY296" s="122" t="s">
        <v>210</v>
      </c>
      <c r="BK296" s="130">
        <f>SUM(BK297:BK298)</f>
        <v>0</v>
      </c>
    </row>
    <row r="297" spans="2:65" s="1" customFormat="1" ht="24.25" customHeight="1">
      <c r="B297" s="32"/>
      <c r="C297" s="133" t="s">
        <v>522</v>
      </c>
      <c r="D297" s="133" t="s">
        <v>212</v>
      </c>
      <c r="E297" s="134" t="s">
        <v>638</v>
      </c>
      <c r="F297" s="135" t="s">
        <v>639</v>
      </c>
      <c r="G297" s="136" t="s">
        <v>240</v>
      </c>
      <c r="H297" s="137">
        <v>17.079999999999998</v>
      </c>
      <c r="I297" s="138"/>
      <c r="J297" s="139">
        <f>ROUND(I297*H297,2)</f>
        <v>0</v>
      </c>
      <c r="K297" s="135" t="s">
        <v>1</v>
      </c>
      <c r="L297" s="32"/>
      <c r="M297" s="140" t="s">
        <v>1</v>
      </c>
      <c r="N297" s="141" t="s">
        <v>41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217</v>
      </c>
      <c r="AT297" s="144" t="s">
        <v>212</v>
      </c>
      <c r="AU297" s="144" t="s">
        <v>231</v>
      </c>
      <c r="AY297" s="17" t="s">
        <v>210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7" t="s">
        <v>84</v>
      </c>
      <c r="BK297" s="145">
        <f>ROUND(I297*H297,2)</f>
        <v>0</v>
      </c>
      <c r="BL297" s="17" t="s">
        <v>217</v>
      </c>
      <c r="BM297" s="144" t="s">
        <v>3360</v>
      </c>
    </row>
    <row r="298" spans="2:65" s="13" customFormat="1">
      <c r="B298" s="156"/>
      <c r="D298" s="146" t="s">
        <v>221</v>
      </c>
      <c r="E298" s="157" t="s">
        <v>1</v>
      </c>
      <c r="F298" s="158" t="s">
        <v>3361</v>
      </c>
      <c r="H298" s="159">
        <v>17.079999999999998</v>
      </c>
      <c r="I298" s="160"/>
      <c r="L298" s="156"/>
      <c r="M298" s="161"/>
      <c r="T298" s="162"/>
      <c r="AT298" s="157" t="s">
        <v>221</v>
      </c>
      <c r="AU298" s="157" t="s">
        <v>231</v>
      </c>
      <c r="AV298" s="13" t="s">
        <v>86</v>
      </c>
      <c r="AW298" s="13" t="s">
        <v>32</v>
      </c>
      <c r="AX298" s="13" t="s">
        <v>84</v>
      </c>
      <c r="AY298" s="157" t="s">
        <v>210</v>
      </c>
    </row>
    <row r="299" spans="2:65" s="11" customFormat="1" ht="22.9" customHeight="1">
      <c r="B299" s="121"/>
      <c r="D299" s="122" t="s">
        <v>75</v>
      </c>
      <c r="E299" s="131" t="s">
        <v>735</v>
      </c>
      <c r="F299" s="131" t="s">
        <v>736</v>
      </c>
      <c r="I299" s="124"/>
      <c r="J299" s="132">
        <f>BK299</f>
        <v>0</v>
      </c>
      <c r="L299" s="121"/>
      <c r="M299" s="126"/>
      <c r="P299" s="127">
        <f>SUM(P300:P304)</f>
        <v>0</v>
      </c>
      <c r="R299" s="127">
        <f>SUM(R300:R304)</f>
        <v>0</v>
      </c>
      <c r="T299" s="128">
        <f>SUM(T300:T304)</f>
        <v>0</v>
      </c>
      <c r="AR299" s="122" t="s">
        <v>84</v>
      </c>
      <c r="AT299" s="129" t="s">
        <v>75</v>
      </c>
      <c r="AU299" s="129" t="s">
        <v>84</v>
      </c>
      <c r="AY299" s="122" t="s">
        <v>210</v>
      </c>
      <c r="BK299" s="130">
        <f>SUM(BK300:BK304)</f>
        <v>0</v>
      </c>
    </row>
    <row r="300" spans="2:65" s="1" customFormat="1" ht="49.15" customHeight="1">
      <c r="B300" s="32"/>
      <c r="C300" s="133" t="s">
        <v>526</v>
      </c>
      <c r="D300" s="133" t="s">
        <v>212</v>
      </c>
      <c r="E300" s="134" t="s">
        <v>738</v>
      </c>
      <c r="F300" s="135" t="s">
        <v>739</v>
      </c>
      <c r="G300" s="136" t="s">
        <v>330</v>
      </c>
      <c r="H300" s="137">
        <v>1.879</v>
      </c>
      <c r="I300" s="138"/>
      <c r="J300" s="139">
        <f>ROUND(I300*H300,2)</f>
        <v>0</v>
      </c>
      <c r="K300" s="135" t="s">
        <v>1</v>
      </c>
      <c r="L300" s="32"/>
      <c r="M300" s="140" t="s">
        <v>1</v>
      </c>
      <c r="N300" s="141" t="s">
        <v>41</v>
      </c>
      <c r="P300" s="142">
        <f>O300*H300</f>
        <v>0</v>
      </c>
      <c r="Q300" s="142">
        <v>0</v>
      </c>
      <c r="R300" s="142">
        <f>Q300*H300</f>
        <v>0</v>
      </c>
      <c r="S300" s="142">
        <v>0</v>
      </c>
      <c r="T300" s="143">
        <f>S300*H300</f>
        <v>0</v>
      </c>
      <c r="AR300" s="144" t="s">
        <v>217</v>
      </c>
      <c r="AT300" s="144" t="s">
        <v>212</v>
      </c>
      <c r="AU300" s="144" t="s">
        <v>86</v>
      </c>
      <c r="AY300" s="17" t="s">
        <v>210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7" t="s">
        <v>84</v>
      </c>
      <c r="BK300" s="145">
        <f>ROUND(I300*H300,2)</f>
        <v>0</v>
      </c>
      <c r="BL300" s="17" t="s">
        <v>217</v>
      </c>
      <c r="BM300" s="144" t="s">
        <v>3362</v>
      </c>
    </row>
    <row r="301" spans="2:65" s="13" customFormat="1">
      <c r="B301" s="156"/>
      <c r="D301" s="146" t="s">
        <v>221</v>
      </c>
      <c r="E301" s="157" t="s">
        <v>1</v>
      </c>
      <c r="F301" s="158" t="s">
        <v>3363</v>
      </c>
      <c r="H301" s="159">
        <v>0.97699999999999998</v>
      </c>
      <c r="I301" s="160"/>
      <c r="L301" s="156"/>
      <c r="M301" s="161"/>
      <c r="T301" s="162"/>
      <c r="AT301" s="157" t="s">
        <v>221</v>
      </c>
      <c r="AU301" s="157" t="s">
        <v>86</v>
      </c>
      <c r="AV301" s="13" t="s">
        <v>86</v>
      </c>
      <c r="AW301" s="13" t="s">
        <v>32</v>
      </c>
      <c r="AX301" s="13" t="s">
        <v>76</v>
      </c>
      <c r="AY301" s="157" t="s">
        <v>210</v>
      </c>
    </row>
    <row r="302" spans="2:65" s="13" customFormat="1">
      <c r="B302" s="156"/>
      <c r="D302" s="146" t="s">
        <v>221</v>
      </c>
      <c r="E302" s="157" t="s">
        <v>1</v>
      </c>
      <c r="F302" s="158" t="s">
        <v>3364</v>
      </c>
      <c r="H302" s="159">
        <v>0.90200000000000002</v>
      </c>
      <c r="I302" s="160"/>
      <c r="L302" s="156"/>
      <c r="M302" s="161"/>
      <c r="T302" s="162"/>
      <c r="AT302" s="157" t="s">
        <v>221</v>
      </c>
      <c r="AU302" s="157" t="s">
        <v>86</v>
      </c>
      <c r="AV302" s="13" t="s">
        <v>86</v>
      </c>
      <c r="AW302" s="13" t="s">
        <v>32</v>
      </c>
      <c r="AX302" s="13" t="s">
        <v>76</v>
      </c>
      <c r="AY302" s="157" t="s">
        <v>210</v>
      </c>
    </row>
    <row r="303" spans="2:65" s="13" customFormat="1">
      <c r="B303" s="156"/>
      <c r="D303" s="146" t="s">
        <v>221</v>
      </c>
      <c r="E303" s="157" t="s">
        <v>1</v>
      </c>
      <c r="F303" s="158" t="s">
        <v>2517</v>
      </c>
      <c r="H303" s="159">
        <v>0</v>
      </c>
      <c r="I303" s="160"/>
      <c r="L303" s="156"/>
      <c r="M303" s="161"/>
      <c r="T303" s="162"/>
      <c r="AT303" s="157" t="s">
        <v>221</v>
      </c>
      <c r="AU303" s="157" t="s">
        <v>86</v>
      </c>
      <c r="AV303" s="13" t="s">
        <v>86</v>
      </c>
      <c r="AW303" s="13" t="s">
        <v>32</v>
      </c>
      <c r="AX303" s="13" t="s">
        <v>76</v>
      </c>
      <c r="AY303" s="157" t="s">
        <v>210</v>
      </c>
    </row>
    <row r="304" spans="2:65" s="14" customFormat="1">
      <c r="B304" s="163"/>
      <c r="D304" s="146" t="s">
        <v>221</v>
      </c>
      <c r="E304" s="164" t="s">
        <v>1</v>
      </c>
      <c r="F304" s="165" t="s">
        <v>224</v>
      </c>
      <c r="H304" s="166">
        <v>1.879</v>
      </c>
      <c r="I304" s="167"/>
      <c r="L304" s="163"/>
      <c r="M304" s="168"/>
      <c r="T304" s="169"/>
      <c r="AT304" s="164" t="s">
        <v>221</v>
      </c>
      <c r="AU304" s="164" t="s">
        <v>86</v>
      </c>
      <c r="AV304" s="14" t="s">
        <v>217</v>
      </c>
      <c r="AW304" s="14" t="s">
        <v>32</v>
      </c>
      <c r="AX304" s="14" t="s">
        <v>84</v>
      </c>
      <c r="AY304" s="164" t="s">
        <v>210</v>
      </c>
    </row>
    <row r="305" spans="2:65" s="11" customFormat="1" ht="22.9" customHeight="1">
      <c r="B305" s="121"/>
      <c r="D305" s="122" t="s">
        <v>75</v>
      </c>
      <c r="E305" s="131" t="s">
        <v>758</v>
      </c>
      <c r="F305" s="131" t="s">
        <v>759</v>
      </c>
      <c r="I305" s="124"/>
      <c r="J305" s="132">
        <f>BK305</f>
        <v>0</v>
      </c>
      <c r="L305" s="121"/>
      <c r="M305" s="126"/>
      <c r="P305" s="127">
        <f>SUM(P306:P307)</f>
        <v>0</v>
      </c>
      <c r="R305" s="127">
        <f>SUM(R306:R307)</f>
        <v>0</v>
      </c>
      <c r="T305" s="128">
        <f>SUM(T306:T307)</f>
        <v>0</v>
      </c>
      <c r="AR305" s="122" t="s">
        <v>84</v>
      </c>
      <c r="AT305" s="129" t="s">
        <v>75</v>
      </c>
      <c r="AU305" s="129" t="s">
        <v>84</v>
      </c>
      <c r="AY305" s="122" t="s">
        <v>210</v>
      </c>
      <c r="BK305" s="130">
        <f>SUM(BK306:BK307)</f>
        <v>0</v>
      </c>
    </row>
    <row r="306" spans="2:65" s="1" customFormat="1" ht="44.25" customHeight="1">
      <c r="B306" s="32"/>
      <c r="C306" s="133" t="s">
        <v>530</v>
      </c>
      <c r="D306" s="133" t="s">
        <v>212</v>
      </c>
      <c r="E306" s="134" t="s">
        <v>760</v>
      </c>
      <c r="F306" s="135" t="s">
        <v>2066</v>
      </c>
      <c r="G306" s="136" t="s">
        <v>330</v>
      </c>
      <c r="H306" s="137">
        <v>58.512</v>
      </c>
      <c r="I306" s="138"/>
      <c r="J306" s="139">
        <f>ROUND(I306*H306,2)</f>
        <v>0</v>
      </c>
      <c r="K306" s="135" t="s">
        <v>1</v>
      </c>
      <c r="L306" s="32"/>
      <c r="M306" s="140" t="s">
        <v>1</v>
      </c>
      <c r="N306" s="141" t="s">
        <v>41</v>
      </c>
      <c r="P306" s="142">
        <f>O306*H306</f>
        <v>0</v>
      </c>
      <c r="Q306" s="142">
        <v>0</v>
      </c>
      <c r="R306" s="142">
        <f>Q306*H306</f>
        <v>0</v>
      </c>
      <c r="S306" s="142">
        <v>0</v>
      </c>
      <c r="T306" s="143">
        <f>S306*H306</f>
        <v>0</v>
      </c>
      <c r="AR306" s="144" t="s">
        <v>217</v>
      </c>
      <c r="AT306" s="144" t="s">
        <v>212</v>
      </c>
      <c r="AU306" s="144" t="s">
        <v>86</v>
      </c>
      <c r="AY306" s="17" t="s">
        <v>210</v>
      </c>
      <c r="BE306" s="145">
        <f>IF(N306="základní",J306,0)</f>
        <v>0</v>
      </c>
      <c r="BF306" s="145">
        <f>IF(N306="snížená",J306,0)</f>
        <v>0</v>
      </c>
      <c r="BG306" s="145">
        <f>IF(N306="zákl. přenesená",J306,0)</f>
        <v>0</v>
      </c>
      <c r="BH306" s="145">
        <f>IF(N306="sníž. přenesená",J306,0)</f>
        <v>0</v>
      </c>
      <c r="BI306" s="145">
        <f>IF(N306="nulová",J306,0)</f>
        <v>0</v>
      </c>
      <c r="BJ306" s="17" t="s">
        <v>84</v>
      </c>
      <c r="BK306" s="145">
        <f>ROUND(I306*H306,2)</f>
        <v>0</v>
      </c>
      <c r="BL306" s="17" t="s">
        <v>217</v>
      </c>
      <c r="BM306" s="144" t="s">
        <v>3365</v>
      </c>
    </row>
    <row r="307" spans="2:65" s="1" customFormat="1" ht="49.15" customHeight="1">
      <c r="B307" s="32"/>
      <c r="C307" s="133" t="s">
        <v>534</v>
      </c>
      <c r="D307" s="133" t="s">
        <v>212</v>
      </c>
      <c r="E307" s="134" t="s">
        <v>2069</v>
      </c>
      <c r="F307" s="135" t="s">
        <v>2070</v>
      </c>
      <c r="G307" s="136" t="s">
        <v>330</v>
      </c>
      <c r="H307" s="137">
        <v>2.14</v>
      </c>
      <c r="I307" s="138"/>
      <c r="J307" s="139">
        <f>ROUND(I307*H307,2)</f>
        <v>0</v>
      </c>
      <c r="K307" s="135" t="s">
        <v>1</v>
      </c>
      <c r="L307" s="32"/>
      <c r="M307" s="140" t="s">
        <v>1</v>
      </c>
      <c r="N307" s="141" t="s">
        <v>41</v>
      </c>
      <c r="P307" s="142">
        <f>O307*H307</f>
        <v>0</v>
      </c>
      <c r="Q307" s="142">
        <v>0</v>
      </c>
      <c r="R307" s="142">
        <f>Q307*H307</f>
        <v>0</v>
      </c>
      <c r="S307" s="142">
        <v>0</v>
      </c>
      <c r="T307" s="143">
        <f>S307*H307</f>
        <v>0</v>
      </c>
      <c r="AR307" s="144" t="s">
        <v>217</v>
      </c>
      <c r="AT307" s="144" t="s">
        <v>212</v>
      </c>
      <c r="AU307" s="144" t="s">
        <v>86</v>
      </c>
      <c r="AY307" s="17" t="s">
        <v>210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7" t="s">
        <v>84</v>
      </c>
      <c r="BK307" s="145">
        <f>ROUND(I307*H307,2)</f>
        <v>0</v>
      </c>
      <c r="BL307" s="17" t="s">
        <v>217</v>
      </c>
      <c r="BM307" s="144" t="s">
        <v>3366</v>
      </c>
    </row>
    <row r="308" spans="2:65" s="11" customFormat="1" ht="25.9" customHeight="1">
      <c r="B308" s="121"/>
      <c r="D308" s="122" t="s">
        <v>75</v>
      </c>
      <c r="E308" s="123" t="s">
        <v>763</v>
      </c>
      <c r="F308" s="123" t="s">
        <v>764</v>
      </c>
      <c r="I308" s="124"/>
      <c r="J308" s="125">
        <f>BK308</f>
        <v>0</v>
      </c>
      <c r="L308" s="121"/>
      <c r="M308" s="126"/>
      <c r="P308" s="127">
        <f>P309+P315</f>
        <v>0</v>
      </c>
      <c r="R308" s="127">
        <f>R309+R315</f>
        <v>0</v>
      </c>
      <c r="T308" s="128">
        <f>T309+T315</f>
        <v>0</v>
      </c>
      <c r="AR308" s="122" t="s">
        <v>245</v>
      </c>
      <c r="AT308" s="129" t="s">
        <v>75</v>
      </c>
      <c r="AU308" s="129" t="s">
        <v>76</v>
      </c>
      <c r="AY308" s="122" t="s">
        <v>210</v>
      </c>
      <c r="BK308" s="130">
        <f>BK309+BK315</f>
        <v>0</v>
      </c>
    </row>
    <row r="309" spans="2:65" s="11" customFormat="1" ht="22.9" customHeight="1">
      <c r="B309" s="121"/>
      <c r="D309" s="122" t="s">
        <v>75</v>
      </c>
      <c r="E309" s="131" t="s">
        <v>765</v>
      </c>
      <c r="F309" s="131" t="s">
        <v>2072</v>
      </c>
      <c r="I309" s="124"/>
      <c r="J309" s="132">
        <f>BK309</f>
        <v>0</v>
      </c>
      <c r="L309" s="121"/>
      <c r="M309" s="126"/>
      <c r="P309" s="127">
        <f>SUM(P310:P314)</f>
        <v>0</v>
      </c>
      <c r="R309" s="127">
        <f>SUM(R310:R314)</f>
        <v>0</v>
      </c>
      <c r="T309" s="128">
        <f>SUM(T310:T314)</f>
        <v>0</v>
      </c>
      <c r="AR309" s="122" t="s">
        <v>245</v>
      </c>
      <c r="AT309" s="129" t="s">
        <v>75</v>
      </c>
      <c r="AU309" s="129" t="s">
        <v>84</v>
      </c>
      <c r="AY309" s="122" t="s">
        <v>210</v>
      </c>
      <c r="BK309" s="130">
        <f>SUM(BK310:BK314)</f>
        <v>0</v>
      </c>
    </row>
    <row r="310" spans="2:65" s="1" customFormat="1" ht="24.25" customHeight="1">
      <c r="B310" s="32"/>
      <c r="C310" s="133" t="s">
        <v>538</v>
      </c>
      <c r="D310" s="133" t="s">
        <v>212</v>
      </c>
      <c r="E310" s="134" t="s">
        <v>2074</v>
      </c>
      <c r="F310" s="135" t="s">
        <v>2075</v>
      </c>
      <c r="G310" s="136" t="s">
        <v>2076</v>
      </c>
      <c r="H310" s="137">
        <v>1</v>
      </c>
      <c r="I310" s="138"/>
      <c r="J310" s="139">
        <f>ROUND(I310*H310,2)</f>
        <v>0</v>
      </c>
      <c r="K310" s="135" t="s">
        <v>1</v>
      </c>
      <c r="L310" s="32"/>
      <c r="M310" s="140" t="s">
        <v>1</v>
      </c>
      <c r="N310" s="141" t="s">
        <v>41</v>
      </c>
      <c r="P310" s="142">
        <f>O310*H310</f>
        <v>0</v>
      </c>
      <c r="Q310" s="142">
        <v>0</v>
      </c>
      <c r="R310" s="142">
        <f>Q310*H310</f>
        <v>0</v>
      </c>
      <c r="S310" s="142">
        <v>0</v>
      </c>
      <c r="T310" s="143">
        <f>S310*H310</f>
        <v>0</v>
      </c>
      <c r="AR310" s="144" t="s">
        <v>770</v>
      </c>
      <c r="AT310" s="144" t="s">
        <v>212</v>
      </c>
      <c r="AU310" s="144" t="s">
        <v>86</v>
      </c>
      <c r="AY310" s="17" t="s">
        <v>210</v>
      </c>
      <c r="BE310" s="145">
        <f>IF(N310="základní",J310,0)</f>
        <v>0</v>
      </c>
      <c r="BF310" s="145">
        <f>IF(N310="snížená",J310,0)</f>
        <v>0</v>
      </c>
      <c r="BG310" s="145">
        <f>IF(N310="zákl. přenesená",J310,0)</f>
        <v>0</v>
      </c>
      <c r="BH310" s="145">
        <f>IF(N310="sníž. přenesená",J310,0)</f>
        <v>0</v>
      </c>
      <c r="BI310" s="145">
        <f>IF(N310="nulová",J310,0)</f>
        <v>0</v>
      </c>
      <c r="BJ310" s="17" t="s">
        <v>84</v>
      </c>
      <c r="BK310" s="145">
        <f>ROUND(I310*H310,2)</f>
        <v>0</v>
      </c>
      <c r="BL310" s="17" t="s">
        <v>770</v>
      </c>
      <c r="BM310" s="144" t="s">
        <v>3367</v>
      </c>
    </row>
    <row r="311" spans="2:65" s="1" customFormat="1" ht="16.5" customHeight="1">
      <c r="B311" s="32"/>
      <c r="C311" s="133" t="s">
        <v>542</v>
      </c>
      <c r="D311" s="133" t="s">
        <v>212</v>
      </c>
      <c r="E311" s="134" t="s">
        <v>768</v>
      </c>
      <c r="F311" s="135" t="s">
        <v>2079</v>
      </c>
      <c r="G311" s="136" t="s">
        <v>2076</v>
      </c>
      <c r="H311" s="137">
        <v>1</v>
      </c>
      <c r="I311" s="138"/>
      <c r="J311" s="139">
        <f>ROUND(I311*H311,2)</f>
        <v>0</v>
      </c>
      <c r="K311" s="135" t="s">
        <v>1</v>
      </c>
      <c r="L311" s="32"/>
      <c r="M311" s="140" t="s">
        <v>1</v>
      </c>
      <c r="N311" s="141" t="s">
        <v>41</v>
      </c>
      <c r="P311" s="142">
        <f>O311*H311</f>
        <v>0</v>
      </c>
      <c r="Q311" s="142">
        <v>0</v>
      </c>
      <c r="R311" s="142">
        <f>Q311*H311</f>
        <v>0</v>
      </c>
      <c r="S311" s="142">
        <v>0</v>
      </c>
      <c r="T311" s="143">
        <f>S311*H311</f>
        <v>0</v>
      </c>
      <c r="AR311" s="144" t="s">
        <v>770</v>
      </c>
      <c r="AT311" s="144" t="s">
        <v>212</v>
      </c>
      <c r="AU311" s="144" t="s">
        <v>86</v>
      </c>
      <c r="AY311" s="17" t="s">
        <v>210</v>
      </c>
      <c r="BE311" s="145">
        <f>IF(N311="základní",J311,0)</f>
        <v>0</v>
      </c>
      <c r="BF311" s="145">
        <f>IF(N311="snížená",J311,0)</f>
        <v>0</v>
      </c>
      <c r="BG311" s="145">
        <f>IF(N311="zákl. přenesená",J311,0)</f>
        <v>0</v>
      </c>
      <c r="BH311" s="145">
        <f>IF(N311="sníž. přenesená",J311,0)</f>
        <v>0</v>
      </c>
      <c r="BI311" s="145">
        <f>IF(N311="nulová",J311,0)</f>
        <v>0</v>
      </c>
      <c r="BJ311" s="17" t="s">
        <v>84</v>
      </c>
      <c r="BK311" s="145">
        <f>ROUND(I311*H311,2)</f>
        <v>0</v>
      </c>
      <c r="BL311" s="17" t="s">
        <v>770</v>
      </c>
      <c r="BM311" s="144" t="s">
        <v>3368</v>
      </c>
    </row>
    <row r="312" spans="2:65" s="1" customFormat="1" ht="16.5" customHeight="1">
      <c r="B312" s="32"/>
      <c r="C312" s="133" t="s">
        <v>546</v>
      </c>
      <c r="D312" s="133" t="s">
        <v>212</v>
      </c>
      <c r="E312" s="134" t="s">
        <v>773</v>
      </c>
      <c r="F312" s="135" t="s">
        <v>2082</v>
      </c>
      <c r="G312" s="136" t="s">
        <v>2076</v>
      </c>
      <c r="H312" s="137">
        <v>1</v>
      </c>
      <c r="I312" s="138"/>
      <c r="J312" s="139">
        <f>ROUND(I312*H312,2)</f>
        <v>0</v>
      </c>
      <c r="K312" s="135" t="s">
        <v>1</v>
      </c>
      <c r="L312" s="32"/>
      <c r="M312" s="140" t="s">
        <v>1</v>
      </c>
      <c r="N312" s="141" t="s">
        <v>41</v>
      </c>
      <c r="P312" s="142">
        <f>O312*H312</f>
        <v>0</v>
      </c>
      <c r="Q312" s="142">
        <v>0</v>
      </c>
      <c r="R312" s="142">
        <f>Q312*H312</f>
        <v>0</v>
      </c>
      <c r="S312" s="142">
        <v>0</v>
      </c>
      <c r="T312" s="143">
        <f>S312*H312</f>
        <v>0</v>
      </c>
      <c r="AR312" s="144" t="s">
        <v>770</v>
      </c>
      <c r="AT312" s="144" t="s">
        <v>212</v>
      </c>
      <c r="AU312" s="144" t="s">
        <v>86</v>
      </c>
      <c r="AY312" s="17" t="s">
        <v>210</v>
      </c>
      <c r="BE312" s="145">
        <f>IF(N312="základní",J312,0)</f>
        <v>0</v>
      </c>
      <c r="BF312" s="145">
        <f>IF(N312="snížená",J312,0)</f>
        <v>0</v>
      </c>
      <c r="BG312" s="145">
        <f>IF(N312="zákl. přenesená",J312,0)</f>
        <v>0</v>
      </c>
      <c r="BH312" s="145">
        <f>IF(N312="sníž. přenesená",J312,0)</f>
        <v>0</v>
      </c>
      <c r="BI312" s="145">
        <f>IF(N312="nulová",J312,0)</f>
        <v>0</v>
      </c>
      <c r="BJ312" s="17" t="s">
        <v>84</v>
      </c>
      <c r="BK312" s="145">
        <f>ROUND(I312*H312,2)</f>
        <v>0</v>
      </c>
      <c r="BL312" s="17" t="s">
        <v>770</v>
      </c>
      <c r="BM312" s="144" t="s">
        <v>3369</v>
      </c>
    </row>
    <row r="313" spans="2:65" s="1" customFormat="1" ht="16.5" customHeight="1">
      <c r="B313" s="32"/>
      <c r="C313" s="133" t="s">
        <v>550</v>
      </c>
      <c r="D313" s="133" t="s">
        <v>212</v>
      </c>
      <c r="E313" s="134" t="s">
        <v>778</v>
      </c>
      <c r="F313" s="135" t="s">
        <v>2084</v>
      </c>
      <c r="G313" s="136" t="s">
        <v>2076</v>
      </c>
      <c r="H313" s="137">
        <v>1</v>
      </c>
      <c r="I313" s="138"/>
      <c r="J313" s="139">
        <f>ROUND(I313*H313,2)</f>
        <v>0</v>
      </c>
      <c r="K313" s="135" t="s">
        <v>1</v>
      </c>
      <c r="L313" s="32"/>
      <c r="M313" s="140" t="s">
        <v>1</v>
      </c>
      <c r="N313" s="141" t="s">
        <v>41</v>
      </c>
      <c r="P313" s="142">
        <f>O313*H313</f>
        <v>0</v>
      </c>
      <c r="Q313" s="142">
        <v>0</v>
      </c>
      <c r="R313" s="142">
        <f>Q313*H313</f>
        <v>0</v>
      </c>
      <c r="S313" s="142">
        <v>0</v>
      </c>
      <c r="T313" s="143">
        <f>S313*H313</f>
        <v>0</v>
      </c>
      <c r="AR313" s="144" t="s">
        <v>770</v>
      </c>
      <c r="AT313" s="144" t="s">
        <v>212</v>
      </c>
      <c r="AU313" s="144" t="s">
        <v>86</v>
      </c>
      <c r="AY313" s="17" t="s">
        <v>210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7" t="s">
        <v>84</v>
      </c>
      <c r="BK313" s="145">
        <f>ROUND(I313*H313,2)</f>
        <v>0</v>
      </c>
      <c r="BL313" s="17" t="s">
        <v>770</v>
      </c>
      <c r="BM313" s="144" t="s">
        <v>3370</v>
      </c>
    </row>
    <row r="314" spans="2:65" s="1" customFormat="1" ht="16.5" customHeight="1">
      <c r="B314" s="32"/>
      <c r="C314" s="133" t="s">
        <v>554</v>
      </c>
      <c r="D314" s="133" t="s">
        <v>212</v>
      </c>
      <c r="E314" s="134" t="s">
        <v>783</v>
      </c>
      <c r="F314" s="135" t="s">
        <v>784</v>
      </c>
      <c r="G314" s="136" t="s">
        <v>2076</v>
      </c>
      <c r="H314" s="137">
        <v>1</v>
      </c>
      <c r="I314" s="138"/>
      <c r="J314" s="139">
        <f>ROUND(I314*H314,2)</f>
        <v>0</v>
      </c>
      <c r="K314" s="135" t="s">
        <v>1</v>
      </c>
      <c r="L314" s="32"/>
      <c r="M314" s="140" t="s">
        <v>1</v>
      </c>
      <c r="N314" s="141" t="s">
        <v>41</v>
      </c>
      <c r="P314" s="142">
        <f>O314*H314</f>
        <v>0</v>
      </c>
      <c r="Q314" s="142">
        <v>0</v>
      </c>
      <c r="R314" s="142">
        <f>Q314*H314</f>
        <v>0</v>
      </c>
      <c r="S314" s="142">
        <v>0</v>
      </c>
      <c r="T314" s="143">
        <f>S314*H314</f>
        <v>0</v>
      </c>
      <c r="AR314" s="144" t="s">
        <v>770</v>
      </c>
      <c r="AT314" s="144" t="s">
        <v>212</v>
      </c>
      <c r="AU314" s="144" t="s">
        <v>86</v>
      </c>
      <c r="AY314" s="17" t="s">
        <v>210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7" t="s">
        <v>84</v>
      </c>
      <c r="BK314" s="145">
        <f>ROUND(I314*H314,2)</f>
        <v>0</v>
      </c>
      <c r="BL314" s="17" t="s">
        <v>770</v>
      </c>
      <c r="BM314" s="144" t="s">
        <v>3371</v>
      </c>
    </row>
    <row r="315" spans="2:65" s="11" customFormat="1" ht="22.9" customHeight="1">
      <c r="B315" s="121"/>
      <c r="D315" s="122" t="s">
        <v>75</v>
      </c>
      <c r="E315" s="131" t="s">
        <v>786</v>
      </c>
      <c r="F315" s="131" t="s">
        <v>787</v>
      </c>
      <c r="I315" s="124"/>
      <c r="J315" s="132">
        <f>BK315</f>
        <v>0</v>
      </c>
      <c r="L315" s="121"/>
      <c r="M315" s="126"/>
      <c r="P315" s="127">
        <f>P316</f>
        <v>0</v>
      </c>
      <c r="R315" s="127">
        <f>R316</f>
        <v>0</v>
      </c>
      <c r="T315" s="128">
        <f>T316</f>
        <v>0</v>
      </c>
      <c r="AR315" s="122" t="s">
        <v>245</v>
      </c>
      <c r="AT315" s="129" t="s">
        <v>75</v>
      </c>
      <c r="AU315" s="129" t="s">
        <v>84</v>
      </c>
      <c r="AY315" s="122" t="s">
        <v>210</v>
      </c>
      <c r="BK315" s="130">
        <f>BK316</f>
        <v>0</v>
      </c>
    </row>
    <row r="316" spans="2:65" s="1" customFormat="1" ht="16.5" customHeight="1">
      <c r="B316" s="32"/>
      <c r="C316" s="133" t="s">
        <v>558</v>
      </c>
      <c r="D316" s="133" t="s">
        <v>212</v>
      </c>
      <c r="E316" s="134" t="s">
        <v>789</v>
      </c>
      <c r="F316" s="135" t="s">
        <v>787</v>
      </c>
      <c r="G316" s="136" t="s">
        <v>2076</v>
      </c>
      <c r="H316" s="137">
        <v>1</v>
      </c>
      <c r="I316" s="138"/>
      <c r="J316" s="139">
        <f>ROUND(I316*H316,2)</f>
        <v>0</v>
      </c>
      <c r="K316" s="135" t="s">
        <v>1</v>
      </c>
      <c r="L316" s="32"/>
      <c r="M316" s="180" t="s">
        <v>1</v>
      </c>
      <c r="N316" s="181" t="s">
        <v>41</v>
      </c>
      <c r="O316" s="182"/>
      <c r="P316" s="183">
        <f>O316*H316</f>
        <v>0</v>
      </c>
      <c r="Q316" s="183">
        <v>0</v>
      </c>
      <c r="R316" s="183">
        <f>Q316*H316</f>
        <v>0</v>
      </c>
      <c r="S316" s="183">
        <v>0</v>
      </c>
      <c r="T316" s="184">
        <f>S316*H316</f>
        <v>0</v>
      </c>
      <c r="AR316" s="144" t="s">
        <v>770</v>
      </c>
      <c r="AT316" s="144" t="s">
        <v>212</v>
      </c>
      <c r="AU316" s="144" t="s">
        <v>86</v>
      </c>
      <c r="AY316" s="17" t="s">
        <v>210</v>
      </c>
      <c r="BE316" s="145">
        <f>IF(N316="základní",J316,0)</f>
        <v>0</v>
      </c>
      <c r="BF316" s="145">
        <f>IF(N316="snížená",J316,0)</f>
        <v>0</v>
      </c>
      <c r="BG316" s="145">
        <f>IF(N316="zákl. přenesená",J316,0)</f>
        <v>0</v>
      </c>
      <c r="BH316" s="145">
        <f>IF(N316="sníž. přenesená",J316,0)</f>
        <v>0</v>
      </c>
      <c r="BI316" s="145">
        <f>IF(N316="nulová",J316,0)</f>
        <v>0</v>
      </c>
      <c r="BJ316" s="17" t="s">
        <v>84</v>
      </c>
      <c r="BK316" s="145">
        <f>ROUND(I316*H316,2)</f>
        <v>0</v>
      </c>
      <c r="BL316" s="17" t="s">
        <v>770</v>
      </c>
      <c r="BM316" s="144" t="s">
        <v>3372</v>
      </c>
    </row>
    <row r="317" spans="2:65" s="1" customFormat="1" ht="7" customHeight="1">
      <c r="B317" s="44"/>
      <c r="C317" s="45"/>
      <c r="D317" s="45"/>
      <c r="E317" s="45"/>
      <c r="F317" s="45"/>
      <c r="G317" s="45"/>
      <c r="H317" s="45"/>
      <c r="I317" s="45"/>
      <c r="J317" s="45"/>
      <c r="K317" s="45"/>
      <c r="L317" s="32"/>
    </row>
  </sheetData>
  <sheetProtection algorithmName="SHA-512" hashValue="o4zBFvrjbazwFc1nr8bC3fGVKxyDE6ZpZS4zJg4MVMk/qqT2Y35na2VhAbHwU3IFNF8xVKHdjqc7nC20OSdDZQ==" saltValue="ZRaePWzYye/Tjfo047ylB8HrawZcWJKkiRfToA7jcm0Ezu00RxHivovi76vE26QoUmIdcT3y9YV5dxSYs3YPBA==" spinCount="100000" sheet="1" objects="1" scenarios="1" formatColumns="0" formatRows="0" autoFilter="0"/>
  <autoFilter ref="C127:K316" xr:uid="{00000000-0009-0000-0000-00000E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304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128</v>
      </c>
      <c r="AZ2" s="88" t="s">
        <v>1386</v>
      </c>
      <c r="BA2" s="88" t="s">
        <v>1387</v>
      </c>
      <c r="BB2" s="88" t="s">
        <v>215</v>
      </c>
      <c r="BC2" s="88" t="s">
        <v>2328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1389</v>
      </c>
      <c r="BA3" s="88" t="s">
        <v>1390</v>
      </c>
      <c r="BB3" s="88" t="s">
        <v>215</v>
      </c>
      <c r="BC3" s="88" t="s">
        <v>2338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1392</v>
      </c>
      <c r="BA4" s="88" t="s">
        <v>1393</v>
      </c>
      <c r="BB4" s="88" t="s">
        <v>215</v>
      </c>
      <c r="BC4" s="88" t="s">
        <v>3373</v>
      </c>
      <c r="BD4" s="88" t="s">
        <v>86</v>
      </c>
    </row>
    <row r="5" spans="2:56" ht="7" customHeight="1">
      <c r="B5" s="20"/>
      <c r="L5" s="20"/>
      <c r="AZ5" s="88" t="s">
        <v>1395</v>
      </c>
      <c r="BA5" s="88" t="s">
        <v>1395</v>
      </c>
      <c r="BB5" s="88" t="s">
        <v>215</v>
      </c>
      <c r="BC5" s="88" t="s">
        <v>3374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1397</v>
      </c>
      <c r="BA6" s="88" t="s">
        <v>1398</v>
      </c>
      <c r="BB6" s="88" t="s">
        <v>155</v>
      </c>
      <c r="BC6" s="88" t="s">
        <v>3375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1400</v>
      </c>
      <c r="BA7" s="88" t="s">
        <v>1400</v>
      </c>
      <c r="BB7" s="88" t="s">
        <v>155</v>
      </c>
      <c r="BC7" s="88" t="s">
        <v>3376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1402</v>
      </c>
      <c r="BA8" s="88" t="s">
        <v>1403</v>
      </c>
      <c r="BB8" s="88" t="s">
        <v>155</v>
      </c>
      <c r="BC8" s="88" t="s">
        <v>3377</v>
      </c>
      <c r="BD8" s="88" t="s">
        <v>86</v>
      </c>
    </row>
    <row r="9" spans="2:56" s="1" customFormat="1" ht="16.5" customHeight="1">
      <c r="B9" s="32"/>
      <c r="E9" s="253" t="s">
        <v>3378</v>
      </c>
      <c r="F9" s="256"/>
      <c r="G9" s="256"/>
      <c r="H9" s="256"/>
      <c r="L9" s="32"/>
      <c r="AZ9" s="88" t="s">
        <v>164</v>
      </c>
      <c r="BA9" s="88" t="s">
        <v>164</v>
      </c>
      <c r="BB9" s="88" t="s">
        <v>155</v>
      </c>
      <c r="BC9" s="88" t="s">
        <v>3379</v>
      </c>
      <c r="BD9" s="88" t="s">
        <v>86</v>
      </c>
    </row>
    <row r="10" spans="2:56" s="1" customFormat="1">
      <c r="B10" s="32"/>
      <c r="L10" s="32"/>
      <c r="AZ10" s="88" t="s">
        <v>167</v>
      </c>
      <c r="BA10" s="88" t="s">
        <v>167</v>
      </c>
      <c r="BB10" s="88" t="s">
        <v>155</v>
      </c>
      <c r="BC10" s="88" t="s">
        <v>3380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3381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1411</v>
      </c>
      <c r="BA12" s="88" t="s">
        <v>1412</v>
      </c>
      <c r="BB12" s="88" t="s">
        <v>155</v>
      </c>
      <c r="BC12" s="88" t="s">
        <v>3382</v>
      </c>
      <c r="BD12" s="88" t="s">
        <v>86</v>
      </c>
    </row>
    <row r="13" spans="2:56" s="1" customFormat="1" ht="10.9" customHeight="1">
      <c r="B13" s="32"/>
      <c r="L13" s="32"/>
      <c r="AZ13" s="88" t="s">
        <v>1414</v>
      </c>
      <c r="BA13" s="88" t="s">
        <v>1415</v>
      </c>
      <c r="BB13" s="88" t="s">
        <v>155</v>
      </c>
      <c r="BC13" s="88" t="s">
        <v>76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3383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  <c r="AZ15" s="88" t="s">
        <v>2106</v>
      </c>
      <c r="BA15" s="88" t="s">
        <v>2342</v>
      </c>
      <c r="BB15" s="88" t="s">
        <v>155</v>
      </c>
      <c r="BC15" s="88" t="s">
        <v>3384</v>
      </c>
      <c r="BD15" s="88" t="s">
        <v>86</v>
      </c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ROUND(J128,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ROUND((SUM(BE128:BE303)),  2)</f>
        <v>0</v>
      </c>
      <c r="I33" s="93">
        <v>0.21</v>
      </c>
      <c r="J33" s="92">
        <f>ROUND(((SUM(BE128:BE303))*I33),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ROUND((SUM(BF128:BF303)),  2)</f>
        <v>0</v>
      </c>
      <c r="I34" s="93">
        <v>0.12</v>
      </c>
      <c r="J34" s="92">
        <f>ROUND(((SUM(BF128:BF303))*I34),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ROUND((SUM(BG128:BG303)),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ROUND((SUM(BH128:BH303)),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ROUND((SUM(BI128:BI303)),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SO302b-II - Splaškové přípojky - 2.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J128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J129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J130</f>
        <v>0</v>
      </c>
      <c r="L98" s="109"/>
    </row>
    <row r="99" spans="2:12" s="9" customFormat="1" ht="19.899999999999999" customHeight="1">
      <c r="B99" s="109"/>
      <c r="D99" s="110" t="s">
        <v>185</v>
      </c>
      <c r="E99" s="111"/>
      <c r="F99" s="111"/>
      <c r="G99" s="111"/>
      <c r="H99" s="111"/>
      <c r="I99" s="111"/>
      <c r="J99" s="112">
        <f>J252</f>
        <v>0</v>
      </c>
      <c r="L99" s="109"/>
    </row>
    <row r="100" spans="2:12" s="9" customFormat="1" ht="19.899999999999999" customHeight="1">
      <c r="B100" s="109"/>
      <c r="D100" s="110" t="s">
        <v>186</v>
      </c>
      <c r="E100" s="111"/>
      <c r="F100" s="111"/>
      <c r="G100" s="111"/>
      <c r="H100" s="111"/>
      <c r="I100" s="111"/>
      <c r="J100" s="112">
        <f>J256</f>
        <v>0</v>
      </c>
      <c r="L100" s="109"/>
    </row>
    <row r="101" spans="2:12" s="9" customFormat="1" ht="19.899999999999999" customHeight="1">
      <c r="B101" s="109"/>
      <c r="D101" s="110" t="s">
        <v>1423</v>
      </c>
      <c r="E101" s="111"/>
      <c r="F101" s="111"/>
      <c r="G101" s="111"/>
      <c r="H101" s="111"/>
      <c r="I101" s="111"/>
      <c r="J101" s="112">
        <f>J267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J282</f>
        <v>0</v>
      </c>
      <c r="L102" s="109"/>
    </row>
    <row r="103" spans="2:12" s="9" customFormat="1" ht="14.9" customHeight="1">
      <c r="B103" s="109"/>
      <c r="D103" s="110" t="s">
        <v>1424</v>
      </c>
      <c r="E103" s="111"/>
      <c r="F103" s="111"/>
      <c r="G103" s="111"/>
      <c r="H103" s="111"/>
      <c r="I103" s="111"/>
      <c r="J103" s="112">
        <f>J283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J286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J292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J295</f>
        <v>0</v>
      </c>
      <c r="L106" s="105"/>
    </row>
    <row r="107" spans="2:12" s="9" customFormat="1" ht="19.899999999999999" customHeight="1">
      <c r="B107" s="109"/>
      <c r="D107" s="110" t="s">
        <v>1425</v>
      </c>
      <c r="E107" s="111"/>
      <c r="F107" s="111"/>
      <c r="G107" s="111"/>
      <c r="H107" s="111"/>
      <c r="I107" s="111"/>
      <c r="J107" s="112">
        <f>J296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J302</f>
        <v>0</v>
      </c>
      <c r="L108" s="109"/>
    </row>
    <row r="109" spans="2:12" s="1" customFormat="1" ht="21.75" customHeight="1">
      <c r="B109" s="32"/>
      <c r="L109" s="32"/>
    </row>
    <row r="110" spans="2:12" s="1" customFormat="1" ht="7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63" s="1" customFormat="1" ht="7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63" s="1" customFormat="1" ht="25" customHeight="1">
      <c r="B115" s="32"/>
      <c r="C115" s="21" t="s">
        <v>195</v>
      </c>
      <c r="L115" s="32"/>
    </row>
    <row r="116" spans="2:63" s="1" customFormat="1" ht="7" customHeight="1">
      <c r="B116" s="32"/>
      <c r="L116" s="32"/>
    </row>
    <row r="117" spans="2:63" s="1" customFormat="1" ht="12" customHeight="1">
      <c r="B117" s="32"/>
      <c r="C117" s="27" t="s">
        <v>16</v>
      </c>
      <c r="L117" s="32"/>
    </row>
    <row r="118" spans="2:63" s="1" customFormat="1" ht="16.5" customHeight="1">
      <c r="B118" s="32"/>
      <c r="E118" s="257" t="str">
        <f>E7</f>
        <v>II/184 PRŮTAH CHUDENICE, REKONSTRUKCE</v>
      </c>
      <c r="F118" s="258"/>
      <c r="G118" s="258"/>
      <c r="H118" s="258"/>
      <c r="L118" s="32"/>
    </row>
    <row r="119" spans="2:63" s="1" customFormat="1" ht="12" customHeight="1">
      <c r="B119" s="32"/>
      <c r="C119" s="27" t="s">
        <v>173</v>
      </c>
      <c r="L119" s="32"/>
    </row>
    <row r="120" spans="2:63" s="1" customFormat="1" ht="16.5" customHeight="1">
      <c r="B120" s="32"/>
      <c r="E120" s="253" t="str">
        <f>E9</f>
        <v>SO302b-II - Splaškové přípojky - 2. etapa</v>
      </c>
      <c r="F120" s="256"/>
      <c r="G120" s="256"/>
      <c r="H120" s="256"/>
      <c r="L120" s="32"/>
    </row>
    <row r="121" spans="2:63" s="1" customFormat="1" ht="7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F12</f>
        <v xml:space="preserve"> </v>
      </c>
      <c r="I122" s="27" t="s">
        <v>22</v>
      </c>
      <c r="J122" s="52" t="str">
        <f>IF(J12="","",J12)</f>
        <v>7. 11. 2025</v>
      </c>
      <c r="L122" s="32"/>
    </row>
    <row r="123" spans="2:63" s="1" customFormat="1" ht="7" customHeight="1">
      <c r="B123" s="32"/>
      <c r="L123" s="32"/>
    </row>
    <row r="124" spans="2:63" s="1" customFormat="1" ht="15.25" customHeight="1">
      <c r="B124" s="32"/>
      <c r="C124" s="27" t="s">
        <v>24</v>
      </c>
      <c r="F124" s="25" t="str">
        <f>E15</f>
        <v>SÚS PK a Městys Chudenice</v>
      </c>
      <c r="I124" s="27" t="s">
        <v>30</v>
      </c>
      <c r="J124" s="30" t="str">
        <f>E21</f>
        <v>VAK SERVIS s.r.o.</v>
      </c>
      <c r="L124" s="32"/>
    </row>
    <row r="125" spans="2:63" s="1" customFormat="1" ht="15.25" customHeight="1">
      <c r="B125" s="32"/>
      <c r="C125" s="27" t="s">
        <v>28</v>
      </c>
      <c r="F125" s="25" t="str">
        <f>IF(E18="","",E18)</f>
        <v>Vyplň údaj</v>
      </c>
      <c r="I125" s="27" t="s">
        <v>33</v>
      </c>
      <c r="J125" s="30" t="str">
        <f>E24</f>
        <v xml:space="preserve"> </v>
      </c>
      <c r="L125" s="32"/>
    </row>
    <row r="126" spans="2:63" s="1" customFormat="1" ht="10.4" customHeight="1">
      <c r="B126" s="32"/>
      <c r="L126" s="32"/>
    </row>
    <row r="127" spans="2:63" s="10" customFormat="1" ht="29.25" customHeight="1">
      <c r="B127" s="113"/>
      <c r="C127" s="114" t="s">
        <v>196</v>
      </c>
      <c r="D127" s="115" t="s">
        <v>61</v>
      </c>
      <c r="E127" s="115" t="s">
        <v>57</v>
      </c>
      <c r="F127" s="115" t="s">
        <v>58</v>
      </c>
      <c r="G127" s="115" t="s">
        <v>197</v>
      </c>
      <c r="H127" s="115" t="s">
        <v>198</v>
      </c>
      <c r="I127" s="115" t="s">
        <v>199</v>
      </c>
      <c r="J127" s="115" t="s">
        <v>179</v>
      </c>
      <c r="K127" s="116" t="s">
        <v>200</v>
      </c>
      <c r="L127" s="113"/>
      <c r="M127" s="59" t="s">
        <v>1</v>
      </c>
      <c r="N127" s="60" t="s">
        <v>40</v>
      </c>
      <c r="O127" s="60" t="s">
        <v>201</v>
      </c>
      <c r="P127" s="60" t="s">
        <v>202</v>
      </c>
      <c r="Q127" s="60" t="s">
        <v>203</v>
      </c>
      <c r="R127" s="60" t="s">
        <v>204</v>
      </c>
      <c r="S127" s="60" t="s">
        <v>205</v>
      </c>
      <c r="T127" s="61" t="s">
        <v>206</v>
      </c>
    </row>
    <row r="128" spans="2:63" s="1" customFormat="1" ht="22.9" customHeight="1">
      <c r="B128" s="32"/>
      <c r="C128" s="64" t="s">
        <v>207</v>
      </c>
      <c r="J128" s="117">
        <f>BK128</f>
        <v>0</v>
      </c>
      <c r="L128" s="32"/>
      <c r="M128" s="62"/>
      <c r="N128" s="53"/>
      <c r="O128" s="53"/>
      <c r="P128" s="118">
        <f>P129+P295</f>
        <v>0</v>
      </c>
      <c r="Q128" s="53"/>
      <c r="R128" s="118">
        <f>R129+R295</f>
        <v>713.37050766000004</v>
      </c>
      <c r="S128" s="53"/>
      <c r="T128" s="119">
        <f>T129+T295</f>
        <v>77.33547999999999</v>
      </c>
      <c r="AT128" s="17" t="s">
        <v>75</v>
      </c>
      <c r="AU128" s="17" t="s">
        <v>181</v>
      </c>
      <c r="BK128" s="120">
        <f>BK129+BK295</f>
        <v>0</v>
      </c>
    </row>
    <row r="129" spans="2:65" s="11" customFormat="1" ht="25.9" customHeight="1">
      <c r="B129" s="121"/>
      <c r="D129" s="122" t="s">
        <v>75</v>
      </c>
      <c r="E129" s="123" t="s">
        <v>208</v>
      </c>
      <c r="F129" s="123" t="s">
        <v>209</v>
      </c>
      <c r="I129" s="124"/>
      <c r="J129" s="125">
        <f>BK129</f>
        <v>0</v>
      </c>
      <c r="L129" s="121"/>
      <c r="M129" s="126"/>
      <c r="P129" s="127">
        <f>P130+P252+P256+P267+P282+P286+P292</f>
        <v>0</v>
      </c>
      <c r="R129" s="127">
        <f>R130+R252+R256+R267+R282+R286+R292</f>
        <v>713.37050766000004</v>
      </c>
      <c r="T129" s="128">
        <f>T130+T252+T256+T267+T282+T286+T292</f>
        <v>77.33547999999999</v>
      </c>
      <c r="AR129" s="122" t="s">
        <v>84</v>
      </c>
      <c r="AT129" s="129" t="s">
        <v>75</v>
      </c>
      <c r="AU129" s="129" t="s">
        <v>76</v>
      </c>
      <c r="AY129" s="122" t="s">
        <v>210</v>
      </c>
      <c r="BK129" s="130">
        <f>BK130+BK252+BK256+BK267+BK282+BK286+BK292</f>
        <v>0</v>
      </c>
    </row>
    <row r="130" spans="2:65" s="11" customFormat="1" ht="22.9" customHeight="1">
      <c r="B130" s="121"/>
      <c r="D130" s="122" t="s">
        <v>75</v>
      </c>
      <c r="E130" s="131" t="s">
        <v>84</v>
      </c>
      <c r="F130" s="131" t="s">
        <v>211</v>
      </c>
      <c r="I130" s="124"/>
      <c r="J130" s="132">
        <f>BK130</f>
        <v>0</v>
      </c>
      <c r="L130" s="121"/>
      <c r="M130" s="126"/>
      <c r="P130" s="127">
        <f>SUM(P131:P251)</f>
        <v>0</v>
      </c>
      <c r="R130" s="127">
        <f>SUM(R131:R251)</f>
        <v>710.40867994000007</v>
      </c>
      <c r="T130" s="128">
        <f>SUM(T131:T251)</f>
        <v>77.33547999999999</v>
      </c>
      <c r="AR130" s="122" t="s">
        <v>84</v>
      </c>
      <c r="AT130" s="129" t="s">
        <v>75</v>
      </c>
      <c r="AU130" s="129" t="s">
        <v>84</v>
      </c>
      <c r="AY130" s="122" t="s">
        <v>210</v>
      </c>
      <c r="BK130" s="130">
        <f>SUM(BK131:BK251)</f>
        <v>0</v>
      </c>
    </row>
    <row r="131" spans="2:65" s="1" customFormat="1" ht="66.75" customHeight="1">
      <c r="B131" s="32"/>
      <c r="C131" s="133" t="s">
        <v>84</v>
      </c>
      <c r="D131" s="133" t="s">
        <v>212</v>
      </c>
      <c r="E131" s="134" t="s">
        <v>1451</v>
      </c>
      <c r="F131" s="135" t="s">
        <v>1452</v>
      </c>
      <c r="G131" s="136" t="s">
        <v>215</v>
      </c>
      <c r="H131" s="137">
        <v>4.5599999999999996</v>
      </c>
      <c r="I131" s="138"/>
      <c r="J131" s="139">
        <f>ROUND(I131*H131,2)</f>
        <v>0</v>
      </c>
      <c r="K131" s="135" t="s">
        <v>1</v>
      </c>
      <c r="L131" s="32"/>
      <c r="M131" s="140" t="s">
        <v>1</v>
      </c>
      <c r="N131" s="141" t="s">
        <v>41</v>
      </c>
      <c r="P131" s="142">
        <f>O131*H131</f>
        <v>0</v>
      </c>
      <c r="Q131" s="142">
        <v>0</v>
      </c>
      <c r="R131" s="142">
        <f>Q131*H131</f>
        <v>0</v>
      </c>
      <c r="S131" s="142">
        <v>0.22</v>
      </c>
      <c r="T131" s="143">
        <f>S131*H131</f>
        <v>1.0031999999999999</v>
      </c>
      <c r="AR131" s="144" t="s">
        <v>217</v>
      </c>
      <c r="AT131" s="144" t="s">
        <v>212</v>
      </c>
      <c r="AU131" s="144" t="s">
        <v>86</v>
      </c>
      <c r="AY131" s="17" t="s">
        <v>210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7" t="s">
        <v>84</v>
      </c>
      <c r="BK131" s="145">
        <f>ROUND(I131*H131,2)</f>
        <v>0</v>
      </c>
      <c r="BL131" s="17" t="s">
        <v>217</v>
      </c>
      <c r="BM131" s="144" t="s">
        <v>3385</v>
      </c>
    </row>
    <row r="132" spans="2:65" s="13" customFormat="1">
      <c r="B132" s="156"/>
      <c r="D132" s="146" t="s">
        <v>221</v>
      </c>
      <c r="E132" s="157" t="s">
        <v>1</v>
      </c>
      <c r="F132" s="158" t="s">
        <v>1389</v>
      </c>
      <c r="H132" s="159">
        <v>4.5599999999999996</v>
      </c>
      <c r="I132" s="160"/>
      <c r="L132" s="156"/>
      <c r="M132" s="161"/>
      <c r="T132" s="162"/>
      <c r="AT132" s="157" t="s">
        <v>221</v>
      </c>
      <c r="AU132" s="157" t="s">
        <v>86</v>
      </c>
      <c r="AV132" s="13" t="s">
        <v>86</v>
      </c>
      <c r="AW132" s="13" t="s">
        <v>32</v>
      </c>
      <c r="AX132" s="13" t="s">
        <v>84</v>
      </c>
      <c r="AY132" s="157" t="s">
        <v>210</v>
      </c>
    </row>
    <row r="133" spans="2:65" s="1" customFormat="1" ht="66.75" customHeight="1">
      <c r="B133" s="32"/>
      <c r="C133" s="133" t="s">
        <v>86</v>
      </c>
      <c r="D133" s="133" t="s">
        <v>212</v>
      </c>
      <c r="E133" s="134" t="s">
        <v>1454</v>
      </c>
      <c r="F133" s="135" t="s">
        <v>1455</v>
      </c>
      <c r="G133" s="136" t="s">
        <v>215</v>
      </c>
      <c r="H133" s="137">
        <v>130.43199999999999</v>
      </c>
      <c r="I133" s="138"/>
      <c r="J133" s="139">
        <f>ROUND(I133*H133,2)</f>
        <v>0</v>
      </c>
      <c r="K133" s="135" t="s">
        <v>1</v>
      </c>
      <c r="L133" s="32"/>
      <c r="M133" s="140" t="s">
        <v>1</v>
      </c>
      <c r="N133" s="141" t="s">
        <v>41</v>
      </c>
      <c r="P133" s="142">
        <f>O133*H133</f>
        <v>0</v>
      </c>
      <c r="Q133" s="142">
        <v>0</v>
      </c>
      <c r="R133" s="142">
        <f>Q133*H133</f>
        <v>0</v>
      </c>
      <c r="S133" s="142">
        <v>0.57999999999999996</v>
      </c>
      <c r="T133" s="143">
        <f>S133*H133</f>
        <v>75.650559999999984</v>
      </c>
      <c r="AR133" s="144" t="s">
        <v>217</v>
      </c>
      <c r="AT133" s="144" t="s">
        <v>212</v>
      </c>
      <c r="AU133" s="144" t="s">
        <v>86</v>
      </c>
      <c r="AY133" s="17" t="s">
        <v>210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7" t="s">
        <v>84</v>
      </c>
      <c r="BK133" s="145">
        <f>ROUND(I133*H133,2)</f>
        <v>0</v>
      </c>
      <c r="BL133" s="17" t="s">
        <v>217</v>
      </c>
      <c r="BM133" s="144" t="s">
        <v>3386</v>
      </c>
    </row>
    <row r="134" spans="2:65" s="12" customFormat="1">
      <c r="B134" s="150"/>
      <c r="D134" s="146" t="s">
        <v>221</v>
      </c>
      <c r="E134" s="151" t="s">
        <v>1</v>
      </c>
      <c r="F134" s="152" t="s">
        <v>1457</v>
      </c>
      <c r="H134" s="151" t="s">
        <v>1</v>
      </c>
      <c r="I134" s="153"/>
      <c r="L134" s="150"/>
      <c r="M134" s="154"/>
      <c r="T134" s="155"/>
      <c r="AT134" s="151" t="s">
        <v>221</v>
      </c>
      <c r="AU134" s="151" t="s">
        <v>86</v>
      </c>
      <c r="AV134" s="12" t="s">
        <v>84</v>
      </c>
      <c r="AW134" s="12" t="s">
        <v>32</v>
      </c>
      <c r="AX134" s="12" t="s">
        <v>76</v>
      </c>
      <c r="AY134" s="151" t="s">
        <v>210</v>
      </c>
    </row>
    <row r="135" spans="2:65" s="13" customFormat="1">
      <c r="B135" s="156"/>
      <c r="D135" s="146" t="s">
        <v>221</v>
      </c>
      <c r="E135" s="157" t="s">
        <v>1</v>
      </c>
      <c r="F135" s="158" t="s">
        <v>3387</v>
      </c>
      <c r="H135" s="159">
        <v>4.5599999999999996</v>
      </c>
      <c r="I135" s="160"/>
      <c r="L135" s="156"/>
      <c r="M135" s="161"/>
      <c r="T135" s="162"/>
      <c r="AT135" s="157" t="s">
        <v>221</v>
      </c>
      <c r="AU135" s="157" t="s">
        <v>86</v>
      </c>
      <c r="AV135" s="13" t="s">
        <v>86</v>
      </c>
      <c r="AW135" s="13" t="s">
        <v>32</v>
      </c>
      <c r="AX135" s="13" t="s">
        <v>76</v>
      </c>
      <c r="AY135" s="157" t="s">
        <v>210</v>
      </c>
    </row>
    <row r="136" spans="2:65" s="15" customFormat="1">
      <c r="B136" s="185"/>
      <c r="D136" s="146" t="s">
        <v>221</v>
      </c>
      <c r="E136" s="186" t="s">
        <v>1389</v>
      </c>
      <c r="F136" s="187" t="s">
        <v>1460</v>
      </c>
      <c r="H136" s="188">
        <v>4.5599999999999996</v>
      </c>
      <c r="I136" s="189"/>
      <c r="L136" s="185"/>
      <c r="M136" s="190"/>
      <c r="T136" s="191"/>
      <c r="AT136" s="186" t="s">
        <v>221</v>
      </c>
      <c r="AU136" s="186" t="s">
        <v>86</v>
      </c>
      <c r="AV136" s="15" t="s">
        <v>231</v>
      </c>
      <c r="AW136" s="15" t="s">
        <v>32</v>
      </c>
      <c r="AX136" s="15" t="s">
        <v>76</v>
      </c>
      <c r="AY136" s="186" t="s">
        <v>210</v>
      </c>
    </row>
    <row r="137" spans="2:65" s="12" customFormat="1">
      <c r="B137" s="150"/>
      <c r="D137" s="146" t="s">
        <v>221</v>
      </c>
      <c r="E137" s="151" t="s">
        <v>1</v>
      </c>
      <c r="F137" s="152" t="s">
        <v>1461</v>
      </c>
      <c r="H137" s="151" t="s">
        <v>1</v>
      </c>
      <c r="I137" s="153"/>
      <c r="L137" s="150"/>
      <c r="M137" s="154"/>
      <c r="T137" s="155"/>
      <c r="AT137" s="151" t="s">
        <v>221</v>
      </c>
      <c r="AU137" s="151" t="s">
        <v>86</v>
      </c>
      <c r="AV137" s="12" t="s">
        <v>84</v>
      </c>
      <c r="AW137" s="12" t="s">
        <v>32</v>
      </c>
      <c r="AX137" s="12" t="s">
        <v>76</v>
      </c>
      <c r="AY137" s="151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3388</v>
      </c>
      <c r="H138" s="159">
        <v>125.872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5" customFormat="1">
      <c r="B139" s="185"/>
      <c r="D139" s="146" t="s">
        <v>221</v>
      </c>
      <c r="E139" s="186" t="s">
        <v>1472</v>
      </c>
      <c r="F139" s="187" t="s">
        <v>1460</v>
      </c>
      <c r="H139" s="188">
        <v>125.872</v>
      </c>
      <c r="I139" s="189"/>
      <c r="L139" s="185"/>
      <c r="M139" s="190"/>
      <c r="T139" s="191"/>
      <c r="AT139" s="186" t="s">
        <v>221</v>
      </c>
      <c r="AU139" s="186" t="s">
        <v>86</v>
      </c>
      <c r="AV139" s="15" t="s">
        <v>231</v>
      </c>
      <c r="AW139" s="15" t="s">
        <v>32</v>
      </c>
      <c r="AX139" s="15" t="s">
        <v>76</v>
      </c>
      <c r="AY139" s="186" t="s">
        <v>210</v>
      </c>
    </row>
    <row r="140" spans="2:65" s="14" customFormat="1">
      <c r="B140" s="163"/>
      <c r="D140" s="146" t="s">
        <v>221</v>
      </c>
      <c r="E140" s="164" t="s">
        <v>1473</v>
      </c>
      <c r="F140" s="165" t="s">
        <v>224</v>
      </c>
      <c r="H140" s="166">
        <v>130.43199999999999</v>
      </c>
      <c r="I140" s="167"/>
      <c r="L140" s="163"/>
      <c r="M140" s="168"/>
      <c r="T140" s="169"/>
      <c r="AT140" s="164" t="s">
        <v>221</v>
      </c>
      <c r="AU140" s="164" t="s">
        <v>86</v>
      </c>
      <c r="AV140" s="14" t="s">
        <v>217</v>
      </c>
      <c r="AW140" s="14" t="s">
        <v>32</v>
      </c>
      <c r="AX140" s="14" t="s">
        <v>84</v>
      </c>
      <c r="AY140" s="164" t="s">
        <v>210</v>
      </c>
    </row>
    <row r="141" spans="2:65" s="1" customFormat="1" ht="44.25" customHeight="1">
      <c r="B141" s="32"/>
      <c r="C141" s="133" t="s">
        <v>231</v>
      </c>
      <c r="D141" s="133" t="s">
        <v>212</v>
      </c>
      <c r="E141" s="134" t="s">
        <v>1477</v>
      </c>
      <c r="F141" s="135" t="s">
        <v>1478</v>
      </c>
      <c r="G141" s="136" t="s">
        <v>215</v>
      </c>
      <c r="H141" s="137">
        <v>7.41</v>
      </c>
      <c r="I141" s="138"/>
      <c r="J141" s="139">
        <f>ROUND(I141*H141,2)</f>
        <v>0</v>
      </c>
      <c r="K141" s="135" t="s">
        <v>1</v>
      </c>
      <c r="L141" s="32"/>
      <c r="M141" s="140" t="s">
        <v>1</v>
      </c>
      <c r="N141" s="141" t="s">
        <v>41</v>
      </c>
      <c r="P141" s="142">
        <f>O141*H141</f>
        <v>0</v>
      </c>
      <c r="Q141" s="142">
        <v>1.0000000000000001E-5</v>
      </c>
      <c r="R141" s="142">
        <f>Q141*H141</f>
        <v>7.4100000000000012E-5</v>
      </c>
      <c r="S141" s="142">
        <v>9.1999999999999998E-2</v>
      </c>
      <c r="T141" s="143">
        <f>S141*H141</f>
        <v>0.68171999999999999</v>
      </c>
      <c r="AR141" s="144" t="s">
        <v>217</v>
      </c>
      <c r="AT141" s="144" t="s">
        <v>212</v>
      </c>
      <c r="AU141" s="144" t="s">
        <v>86</v>
      </c>
      <c r="AY141" s="17" t="s">
        <v>210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7" t="s">
        <v>84</v>
      </c>
      <c r="BK141" s="145">
        <f>ROUND(I141*H141,2)</f>
        <v>0</v>
      </c>
      <c r="BL141" s="17" t="s">
        <v>217</v>
      </c>
      <c r="BM141" s="144" t="s">
        <v>3389</v>
      </c>
    </row>
    <row r="142" spans="2:65" s="12" customFormat="1">
      <c r="B142" s="150"/>
      <c r="D142" s="146" t="s">
        <v>221</v>
      </c>
      <c r="E142" s="151" t="s">
        <v>1</v>
      </c>
      <c r="F142" s="152" t="s">
        <v>1457</v>
      </c>
      <c r="H142" s="151" t="s">
        <v>1</v>
      </c>
      <c r="I142" s="153"/>
      <c r="L142" s="150"/>
      <c r="M142" s="154"/>
      <c r="T142" s="155"/>
      <c r="AT142" s="151" t="s">
        <v>221</v>
      </c>
      <c r="AU142" s="151" t="s">
        <v>86</v>
      </c>
      <c r="AV142" s="12" t="s">
        <v>84</v>
      </c>
      <c r="AW142" s="12" t="s">
        <v>32</v>
      </c>
      <c r="AX142" s="12" t="s">
        <v>76</v>
      </c>
      <c r="AY142" s="151" t="s">
        <v>210</v>
      </c>
    </row>
    <row r="143" spans="2:65" s="13" customFormat="1">
      <c r="B143" s="156"/>
      <c r="D143" s="146" t="s">
        <v>221</v>
      </c>
      <c r="E143" s="157" t="s">
        <v>1</v>
      </c>
      <c r="F143" s="158" t="s">
        <v>3390</v>
      </c>
      <c r="H143" s="159">
        <v>7.41</v>
      </c>
      <c r="I143" s="160"/>
      <c r="L143" s="156"/>
      <c r="M143" s="161"/>
      <c r="T143" s="162"/>
      <c r="AT143" s="157" t="s">
        <v>221</v>
      </c>
      <c r="AU143" s="157" t="s">
        <v>86</v>
      </c>
      <c r="AV143" s="13" t="s">
        <v>86</v>
      </c>
      <c r="AW143" s="13" t="s">
        <v>32</v>
      </c>
      <c r="AX143" s="13" t="s">
        <v>76</v>
      </c>
      <c r="AY143" s="157" t="s">
        <v>210</v>
      </c>
    </row>
    <row r="144" spans="2:65" s="14" customFormat="1">
      <c r="B144" s="163"/>
      <c r="D144" s="146" t="s">
        <v>221</v>
      </c>
      <c r="E144" s="164" t="s">
        <v>1392</v>
      </c>
      <c r="F144" s="165" t="s">
        <v>224</v>
      </c>
      <c r="H144" s="166">
        <v>7.41</v>
      </c>
      <c r="I144" s="167"/>
      <c r="L144" s="163"/>
      <c r="M144" s="168"/>
      <c r="T144" s="169"/>
      <c r="AT144" s="164" t="s">
        <v>221</v>
      </c>
      <c r="AU144" s="164" t="s">
        <v>86</v>
      </c>
      <c r="AV144" s="14" t="s">
        <v>217</v>
      </c>
      <c r="AW144" s="14" t="s">
        <v>32</v>
      </c>
      <c r="AX144" s="14" t="s">
        <v>84</v>
      </c>
      <c r="AY144" s="164" t="s">
        <v>210</v>
      </c>
    </row>
    <row r="145" spans="2:65" s="1" customFormat="1" ht="24.25" customHeight="1">
      <c r="B145" s="32"/>
      <c r="C145" s="133" t="s">
        <v>217</v>
      </c>
      <c r="D145" s="133" t="s">
        <v>212</v>
      </c>
      <c r="E145" s="134" t="s">
        <v>1485</v>
      </c>
      <c r="F145" s="135" t="s">
        <v>1486</v>
      </c>
      <c r="G145" s="136" t="s">
        <v>1487</v>
      </c>
      <c r="H145" s="137">
        <v>80</v>
      </c>
      <c r="I145" s="138"/>
      <c r="J145" s="139">
        <f>ROUND(I145*H145,2)</f>
        <v>0</v>
      </c>
      <c r="K145" s="135" t="s">
        <v>1</v>
      </c>
      <c r="L145" s="32"/>
      <c r="M145" s="140" t="s">
        <v>1</v>
      </c>
      <c r="N145" s="141" t="s">
        <v>41</v>
      </c>
      <c r="P145" s="142">
        <f>O145*H145</f>
        <v>0</v>
      </c>
      <c r="Q145" s="142">
        <v>3.0000000000000001E-5</v>
      </c>
      <c r="R145" s="142">
        <f>Q145*H145</f>
        <v>2.4000000000000002E-3</v>
      </c>
      <c r="S145" s="142">
        <v>0</v>
      </c>
      <c r="T145" s="143">
        <f>S145*H145</f>
        <v>0</v>
      </c>
      <c r="AR145" s="144" t="s">
        <v>217</v>
      </c>
      <c r="AT145" s="144" t="s">
        <v>212</v>
      </c>
      <c r="AU145" s="144" t="s">
        <v>86</v>
      </c>
      <c r="AY145" s="17" t="s">
        <v>210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7" t="s">
        <v>84</v>
      </c>
      <c r="BK145" s="145">
        <f>ROUND(I145*H145,2)</f>
        <v>0</v>
      </c>
      <c r="BL145" s="17" t="s">
        <v>217</v>
      </c>
      <c r="BM145" s="144" t="s">
        <v>3391</v>
      </c>
    </row>
    <row r="146" spans="2:65" s="13" customFormat="1">
      <c r="B146" s="156"/>
      <c r="D146" s="146" t="s">
        <v>221</v>
      </c>
      <c r="E146" s="157" t="s">
        <v>1</v>
      </c>
      <c r="F146" s="158" t="s">
        <v>3392</v>
      </c>
      <c r="H146" s="159">
        <v>80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84</v>
      </c>
      <c r="AY146" s="157" t="s">
        <v>210</v>
      </c>
    </row>
    <row r="147" spans="2:65" s="1" customFormat="1" ht="37.9" customHeight="1">
      <c r="B147" s="32"/>
      <c r="C147" s="133" t="s">
        <v>245</v>
      </c>
      <c r="D147" s="133" t="s">
        <v>212</v>
      </c>
      <c r="E147" s="134" t="s">
        <v>1490</v>
      </c>
      <c r="F147" s="135" t="s">
        <v>1491</v>
      </c>
      <c r="G147" s="136" t="s">
        <v>1492</v>
      </c>
      <c r="H147" s="137">
        <v>20</v>
      </c>
      <c r="I147" s="138"/>
      <c r="J147" s="139">
        <f>ROUND(I147*H147,2)</f>
        <v>0</v>
      </c>
      <c r="K147" s="135" t="s">
        <v>1</v>
      </c>
      <c r="L147" s="32"/>
      <c r="M147" s="140" t="s">
        <v>1</v>
      </c>
      <c r="N147" s="141" t="s">
        <v>41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217</v>
      </c>
      <c r="AT147" s="144" t="s">
        <v>212</v>
      </c>
      <c r="AU147" s="144" t="s">
        <v>86</v>
      </c>
      <c r="AY147" s="17" t="s">
        <v>210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7" t="s">
        <v>84</v>
      </c>
      <c r="BK147" s="145">
        <f>ROUND(I147*H147,2)</f>
        <v>0</v>
      </c>
      <c r="BL147" s="17" t="s">
        <v>217</v>
      </c>
      <c r="BM147" s="144" t="s">
        <v>3393</v>
      </c>
    </row>
    <row r="148" spans="2:65" s="1" customFormat="1" ht="90" customHeight="1">
      <c r="B148" s="32"/>
      <c r="C148" s="133" t="s">
        <v>251</v>
      </c>
      <c r="D148" s="133" t="s">
        <v>212</v>
      </c>
      <c r="E148" s="134" t="s">
        <v>309</v>
      </c>
      <c r="F148" s="135" t="s">
        <v>310</v>
      </c>
      <c r="G148" s="136" t="s">
        <v>240</v>
      </c>
      <c r="H148" s="137">
        <v>21.6</v>
      </c>
      <c r="I148" s="138"/>
      <c r="J148" s="139">
        <f>ROUND(I148*H148,2)</f>
        <v>0</v>
      </c>
      <c r="K148" s="135" t="s">
        <v>1</v>
      </c>
      <c r="L148" s="32"/>
      <c r="M148" s="140" t="s">
        <v>1</v>
      </c>
      <c r="N148" s="141" t="s">
        <v>41</v>
      </c>
      <c r="P148" s="142">
        <f>O148*H148</f>
        <v>0</v>
      </c>
      <c r="Q148" s="142">
        <v>3.6900000000000002E-2</v>
      </c>
      <c r="R148" s="142">
        <f>Q148*H148</f>
        <v>0.79704000000000008</v>
      </c>
      <c r="S148" s="142">
        <v>0</v>
      </c>
      <c r="T148" s="143">
        <f>S148*H148</f>
        <v>0</v>
      </c>
      <c r="AR148" s="144" t="s">
        <v>217</v>
      </c>
      <c r="AT148" s="144" t="s">
        <v>212</v>
      </c>
      <c r="AU148" s="144" t="s">
        <v>86</v>
      </c>
      <c r="AY148" s="17" t="s">
        <v>210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7" t="s">
        <v>84</v>
      </c>
      <c r="BK148" s="145">
        <f>ROUND(I148*H148,2)</f>
        <v>0</v>
      </c>
      <c r="BL148" s="17" t="s">
        <v>217</v>
      </c>
      <c r="BM148" s="144" t="s">
        <v>3394</v>
      </c>
    </row>
    <row r="149" spans="2:65" s="13" customFormat="1">
      <c r="B149" s="156"/>
      <c r="D149" s="146" t="s">
        <v>221</v>
      </c>
      <c r="E149" s="157" t="s">
        <v>1</v>
      </c>
      <c r="F149" s="158" t="s">
        <v>3395</v>
      </c>
      <c r="H149" s="159">
        <v>21.6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65" s="14" customFormat="1">
      <c r="B150" s="163"/>
      <c r="D150" s="146" t="s">
        <v>221</v>
      </c>
      <c r="E150" s="164" t="s">
        <v>1</v>
      </c>
      <c r="F150" s="165" t="s">
        <v>224</v>
      </c>
      <c r="H150" s="166">
        <v>21.6</v>
      </c>
      <c r="I150" s="167"/>
      <c r="L150" s="163"/>
      <c r="M150" s="168"/>
      <c r="T150" s="169"/>
      <c r="AT150" s="164" t="s">
        <v>221</v>
      </c>
      <c r="AU150" s="164" t="s">
        <v>86</v>
      </c>
      <c r="AV150" s="14" t="s">
        <v>217</v>
      </c>
      <c r="AW150" s="14" t="s">
        <v>32</v>
      </c>
      <c r="AX150" s="14" t="s">
        <v>84</v>
      </c>
      <c r="AY150" s="164" t="s">
        <v>210</v>
      </c>
    </row>
    <row r="151" spans="2:65" s="1" customFormat="1" ht="101.25" customHeight="1">
      <c r="B151" s="32"/>
      <c r="C151" s="133" t="s">
        <v>257</v>
      </c>
      <c r="D151" s="133" t="s">
        <v>212</v>
      </c>
      <c r="E151" s="134" t="s">
        <v>1502</v>
      </c>
      <c r="F151" s="135" t="s">
        <v>1503</v>
      </c>
      <c r="G151" s="136" t="s">
        <v>240</v>
      </c>
      <c r="H151" s="137">
        <v>21.6</v>
      </c>
      <c r="I151" s="138"/>
      <c r="J151" s="139">
        <f>ROUND(I151*H151,2)</f>
        <v>0</v>
      </c>
      <c r="K151" s="135" t="s">
        <v>1</v>
      </c>
      <c r="L151" s="32"/>
      <c r="M151" s="140" t="s">
        <v>1</v>
      </c>
      <c r="N151" s="141" t="s">
        <v>41</v>
      </c>
      <c r="P151" s="142">
        <f>O151*H151</f>
        <v>0</v>
      </c>
      <c r="Q151" s="142">
        <v>1.269E-2</v>
      </c>
      <c r="R151" s="142">
        <f>Q151*H151</f>
        <v>0.27410400000000001</v>
      </c>
      <c r="S151" s="142">
        <v>0</v>
      </c>
      <c r="T151" s="143">
        <f>S151*H151</f>
        <v>0</v>
      </c>
      <c r="AR151" s="144" t="s">
        <v>217</v>
      </c>
      <c r="AT151" s="144" t="s">
        <v>212</v>
      </c>
      <c r="AU151" s="144" t="s">
        <v>86</v>
      </c>
      <c r="AY151" s="17" t="s">
        <v>210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7" t="s">
        <v>84</v>
      </c>
      <c r="BK151" s="145">
        <f>ROUND(I151*H151,2)</f>
        <v>0</v>
      </c>
      <c r="BL151" s="17" t="s">
        <v>217</v>
      </c>
      <c r="BM151" s="144" t="s">
        <v>3396</v>
      </c>
    </row>
    <row r="152" spans="2:65" s="13" customFormat="1">
      <c r="B152" s="156"/>
      <c r="D152" s="146" t="s">
        <v>221</v>
      </c>
      <c r="E152" s="157" t="s">
        <v>1</v>
      </c>
      <c r="F152" s="158" t="s">
        <v>3397</v>
      </c>
      <c r="H152" s="159">
        <v>2.4</v>
      </c>
      <c r="I152" s="160"/>
      <c r="L152" s="156"/>
      <c r="M152" s="161"/>
      <c r="T152" s="162"/>
      <c r="AT152" s="157" t="s">
        <v>221</v>
      </c>
      <c r="AU152" s="157" t="s">
        <v>86</v>
      </c>
      <c r="AV152" s="13" t="s">
        <v>86</v>
      </c>
      <c r="AW152" s="13" t="s">
        <v>32</v>
      </c>
      <c r="AX152" s="13" t="s">
        <v>76</v>
      </c>
      <c r="AY152" s="157" t="s">
        <v>210</v>
      </c>
    </row>
    <row r="153" spans="2:65" s="13" customFormat="1">
      <c r="B153" s="156"/>
      <c r="D153" s="146" t="s">
        <v>221</v>
      </c>
      <c r="E153" s="157" t="s">
        <v>1</v>
      </c>
      <c r="F153" s="158" t="s">
        <v>3398</v>
      </c>
      <c r="H153" s="159">
        <v>0.8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76</v>
      </c>
      <c r="AY153" s="157" t="s">
        <v>210</v>
      </c>
    </row>
    <row r="154" spans="2:65" s="13" customFormat="1">
      <c r="B154" s="156"/>
      <c r="D154" s="146" t="s">
        <v>221</v>
      </c>
      <c r="E154" s="157" t="s">
        <v>1</v>
      </c>
      <c r="F154" s="158" t="s">
        <v>3399</v>
      </c>
      <c r="H154" s="159">
        <v>13.6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65" s="13" customFormat="1">
      <c r="B155" s="156"/>
      <c r="D155" s="146" t="s">
        <v>221</v>
      </c>
      <c r="E155" s="157" t="s">
        <v>1</v>
      </c>
      <c r="F155" s="158" t="s">
        <v>3400</v>
      </c>
      <c r="H155" s="159">
        <v>4.8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65" s="14" customFormat="1">
      <c r="B156" s="163"/>
      <c r="D156" s="146" t="s">
        <v>221</v>
      </c>
      <c r="E156" s="164" t="s">
        <v>1</v>
      </c>
      <c r="F156" s="165" t="s">
        <v>224</v>
      </c>
      <c r="H156" s="166">
        <v>21.6</v>
      </c>
      <c r="I156" s="167"/>
      <c r="L156" s="163"/>
      <c r="M156" s="168"/>
      <c r="T156" s="169"/>
      <c r="AT156" s="164" t="s">
        <v>221</v>
      </c>
      <c r="AU156" s="164" t="s">
        <v>86</v>
      </c>
      <c r="AV156" s="14" t="s">
        <v>217</v>
      </c>
      <c r="AW156" s="14" t="s">
        <v>32</v>
      </c>
      <c r="AX156" s="14" t="s">
        <v>84</v>
      </c>
      <c r="AY156" s="164" t="s">
        <v>210</v>
      </c>
    </row>
    <row r="157" spans="2:65" s="1" customFormat="1" ht="90" customHeight="1">
      <c r="B157" s="32"/>
      <c r="C157" s="133" t="s">
        <v>263</v>
      </c>
      <c r="D157" s="133" t="s">
        <v>212</v>
      </c>
      <c r="E157" s="134" t="s">
        <v>1510</v>
      </c>
      <c r="F157" s="135" t="s">
        <v>1511</v>
      </c>
      <c r="G157" s="136" t="s">
        <v>240</v>
      </c>
      <c r="H157" s="137">
        <v>12</v>
      </c>
      <c r="I157" s="138"/>
      <c r="J157" s="139">
        <f>ROUND(I157*H157,2)</f>
        <v>0</v>
      </c>
      <c r="K157" s="135" t="s">
        <v>1</v>
      </c>
      <c r="L157" s="32"/>
      <c r="M157" s="140" t="s">
        <v>1</v>
      </c>
      <c r="N157" s="141" t="s">
        <v>41</v>
      </c>
      <c r="P157" s="142">
        <f>O157*H157</f>
        <v>0</v>
      </c>
      <c r="Q157" s="142">
        <v>3.6900000000000002E-2</v>
      </c>
      <c r="R157" s="142">
        <f>Q157*H157</f>
        <v>0.44280000000000003</v>
      </c>
      <c r="S157" s="142">
        <v>0</v>
      </c>
      <c r="T157" s="143">
        <f>S157*H157</f>
        <v>0</v>
      </c>
      <c r="AR157" s="144" t="s">
        <v>217</v>
      </c>
      <c r="AT157" s="144" t="s">
        <v>212</v>
      </c>
      <c r="AU157" s="144" t="s">
        <v>86</v>
      </c>
      <c r="AY157" s="17" t="s">
        <v>210</v>
      </c>
      <c r="BE157" s="145">
        <f>IF(N157="základní",J157,0)</f>
        <v>0</v>
      </c>
      <c r="BF157" s="145">
        <f>IF(N157="snížená",J157,0)</f>
        <v>0</v>
      </c>
      <c r="BG157" s="145">
        <f>IF(N157="zákl. přenesená",J157,0)</f>
        <v>0</v>
      </c>
      <c r="BH157" s="145">
        <f>IF(N157="sníž. přenesená",J157,0)</f>
        <v>0</v>
      </c>
      <c r="BI157" s="145">
        <f>IF(N157="nulová",J157,0)</f>
        <v>0</v>
      </c>
      <c r="BJ157" s="17" t="s">
        <v>84</v>
      </c>
      <c r="BK157" s="145">
        <f>ROUND(I157*H157,2)</f>
        <v>0</v>
      </c>
      <c r="BL157" s="17" t="s">
        <v>217</v>
      </c>
      <c r="BM157" s="144" t="s">
        <v>3401</v>
      </c>
    </row>
    <row r="158" spans="2:65" s="13" customFormat="1">
      <c r="B158" s="156"/>
      <c r="D158" s="146" t="s">
        <v>221</v>
      </c>
      <c r="E158" s="157" t="s">
        <v>1</v>
      </c>
      <c r="F158" s="158" t="s">
        <v>3402</v>
      </c>
      <c r="H158" s="159">
        <v>4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3" customFormat="1">
      <c r="B159" s="156"/>
      <c r="D159" s="146" t="s">
        <v>221</v>
      </c>
      <c r="E159" s="157" t="s">
        <v>1</v>
      </c>
      <c r="F159" s="158" t="s">
        <v>3403</v>
      </c>
      <c r="H159" s="159">
        <v>8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65" s="14" customFormat="1">
      <c r="B160" s="163"/>
      <c r="D160" s="146" t="s">
        <v>221</v>
      </c>
      <c r="E160" s="164" t="s">
        <v>1</v>
      </c>
      <c r="F160" s="165" t="s">
        <v>224</v>
      </c>
      <c r="H160" s="166">
        <v>12</v>
      </c>
      <c r="I160" s="167"/>
      <c r="L160" s="163"/>
      <c r="M160" s="168"/>
      <c r="T160" s="169"/>
      <c r="AT160" s="164" t="s">
        <v>221</v>
      </c>
      <c r="AU160" s="164" t="s">
        <v>86</v>
      </c>
      <c r="AV160" s="14" t="s">
        <v>217</v>
      </c>
      <c r="AW160" s="14" t="s">
        <v>32</v>
      </c>
      <c r="AX160" s="14" t="s">
        <v>84</v>
      </c>
      <c r="AY160" s="164" t="s">
        <v>210</v>
      </c>
    </row>
    <row r="161" spans="2:65" s="1" customFormat="1" ht="24.25" customHeight="1">
      <c r="B161" s="32"/>
      <c r="C161" s="133" t="s">
        <v>269</v>
      </c>
      <c r="D161" s="133" t="s">
        <v>212</v>
      </c>
      <c r="E161" s="134" t="s">
        <v>1516</v>
      </c>
      <c r="F161" s="135" t="s">
        <v>1517</v>
      </c>
      <c r="G161" s="136" t="s">
        <v>215</v>
      </c>
      <c r="H161" s="137">
        <v>12.064</v>
      </c>
      <c r="I161" s="138"/>
      <c r="J161" s="139">
        <f>ROUND(I161*H161,2)</f>
        <v>0</v>
      </c>
      <c r="K161" s="135" t="s">
        <v>1</v>
      </c>
      <c r="L161" s="32"/>
      <c r="M161" s="140" t="s">
        <v>1</v>
      </c>
      <c r="N161" s="141" t="s">
        <v>41</v>
      </c>
      <c r="P161" s="142">
        <f>O161*H161</f>
        <v>0</v>
      </c>
      <c r="Q161" s="142">
        <v>0</v>
      </c>
      <c r="R161" s="142">
        <f>Q161*H161</f>
        <v>0</v>
      </c>
      <c r="S161" s="142">
        <v>0</v>
      </c>
      <c r="T161" s="143">
        <f>S161*H161</f>
        <v>0</v>
      </c>
      <c r="AR161" s="144" t="s">
        <v>217</v>
      </c>
      <c r="AT161" s="144" t="s">
        <v>212</v>
      </c>
      <c r="AU161" s="144" t="s">
        <v>86</v>
      </c>
      <c r="AY161" s="17" t="s">
        <v>210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7" t="s">
        <v>84</v>
      </c>
      <c r="BK161" s="145">
        <f>ROUND(I161*H161,2)</f>
        <v>0</v>
      </c>
      <c r="BL161" s="17" t="s">
        <v>217</v>
      </c>
      <c r="BM161" s="144" t="s">
        <v>3404</v>
      </c>
    </row>
    <row r="162" spans="2:65" s="13" customFormat="1">
      <c r="B162" s="156"/>
      <c r="D162" s="146" t="s">
        <v>221</v>
      </c>
      <c r="E162" s="157" t="s">
        <v>1395</v>
      </c>
      <c r="F162" s="158" t="s">
        <v>3405</v>
      </c>
      <c r="H162" s="159">
        <v>12.064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84</v>
      </c>
      <c r="AY162" s="157" t="s">
        <v>210</v>
      </c>
    </row>
    <row r="163" spans="2:65" s="1" customFormat="1" ht="55.5" customHeight="1">
      <c r="B163" s="32"/>
      <c r="C163" s="133" t="s">
        <v>276</v>
      </c>
      <c r="D163" s="133" t="s">
        <v>212</v>
      </c>
      <c r="E163" s="134" t="s">
        <v>1523</v>
      </c>
      <c r="F163" s="135" t="s">
        <v>1524</v>
      </c>
      <c r="G163" s="136" t="s">
        <v>155</v>
      </c>
      <c r="H163" s="137">
        <v>239.60300000000001</v>
      </c>
      <c r="I163" s="138"/>
      <c r="J163" s="139">
        <f>ROUND(I163*H163,2)</f>
        <v>0</v>
      </c>
      <c r="K163" s="135" t="s">
        <v>1</v>
      </c>
      <c r="L163" s="32"/>
      <c r="M163" s="140" t="s">
        <v>1</v>
      </c>
      <c r="N163" s="141" t="s">
        <v>41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217</v>
      </c>
      <c r="AT163" s="144" t="s">
        <v>212</v>
      </c>
      <c r="AU163" s="144" t="s">
        <v>86</v>
      </c>
      <c r="AY163" s="17" t="s">
        <v>210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7" t="s">
        <v>84</v>
      </c>
      <c r="BK163" s="145">
        <f>ROUND(I163*H163,2)</f>
        <v>0</v>
      </c>
      <c r="BL163" s="17" t="s">
        <v>217</v>
      </c>
      <c r="BM163" s="144" t="s">
        <v>3406</v>
      </c>
    </row>
    <row r="164" spans="2:65" s="12" customFormat="1">
      <c r="B164" s="150"/>
      <c r="D164" s="146" t="s">
        <v>221</v>
      </c>
      <c r="E164" s="151" t="s">
        <v>1</v>
      </c>
      <c r="F164" s="152" t="s">
        <v>1457</v>
      </c>
      <c r="H164" s="151" t="s">
        <v>1</v>
      </c>
      <c r="I164" s="153"/>
      <c r="L164" s="150"/>
      <c r="M164" s="154"/>
      <c r="T164" s="155"/>
      <c r="AT164" s="151" t="s">
        <v>221</v>
      </c>
      <c r="AU164" s="151" t="s">
        <v>86</v>
      </c>
      <c r="AV164" s="12" t="s">
        <v>84</v>
      </c>
      <c r="AW164" s="12" t="s">
        <v>32</v>
      </c>
      <c r="AX164" s="12" t="s">
        <v>76</v>
      </c>
      <c r="AY164" s="151" t="s">
        <v>210</v>
      </c>
    </row>
    <row r="165" spans="2:65" s="13" customFormat="1">
      <c r="B165" s="156"/>
      <c r="D165" s="146" t="s">
        <v>221</v>
      </c>
      <c r="E165" s="157" t="s">
        <v>1</v>
      </c>
      <c r="F165" s="158" t="s">
        <v>3407</v>
      </c>
      <c r="H165" s="159">
        <v>8.2080000000000002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76</v>
      </c>
      <c r="AY165" s="157" t="s">
        <v>210</v>
      </c>
    </row>
    <row r="166" spans="2:65" s="15" customFormat="1">
      <c r="B166" s="185"/>
      <c r="D166" s="146" t="s">
        <v>221</v>
      </c>
      <c r="E166" s="186" t="s">
        <v>1</v>
      </c>
      <c r="F166" s="187" t="s">
        <v>1460</v>
      </c>
      <c r="H166" s="188">
        <v>8.2080000000000002</v>
      </c>
      <c r="I166" s="189"/>
      <c r="L166" s="185"/>
      <c r="M166" s="190"/>
      <c r="T166" s="191"/>
      <c r="AT166" s="186" t="s">
        <v>221</v>
      </c>
      <c r="AU166" s="186" t="s">
        <v>86</v>
      </c>
      <c r="AV166" s="15" t="s">
        <v>231</v>
      </c>
      <c r="AW166" s="15" t="s">
        <v>32</v>
      </c>
      <c r="AX166" s="15" t="s">
        <v>76</v>
      </c>
      <c r="AY166" s="186" t="s">
        <v>210</v>
      </c>
    </row>
    <row r="167" spans="2:65" s="12" customFormat="1">
      <c r="B167" s="150"/>
      <c r="D167" s="146" t="s">
        <v>221</v>
      </c>
      <c r="E167" s="151" t="s">
        <v>1</v>
      </c>
      <c r="F167" s="152" t="s">
        <v>1461</v>
      </c>
      <c r="H167" s="151" t="s">
        <v>1</v>
      </c>
      <c r="I167" s="153"/>
      <c r="L167" s="150"/>
      <c r="M167" s="154"/>
      <c r="T167" s="155"/>
      <c r="AT167" s="151" t="s">
        <v>221</v>
      </c>
      <c r="AU167" s="151" t="s">
        <v>86</v>
      </c>
      <c r="AV167" s="12" t="s">
        <v>84</v>
      </c>
      <c r="AW167" s="12" t="s">
        <v>32</v>
      </c>
      <c r="AX167" s="12" t="s">
        <v>76</v>
      </c>
      <c r="AY167" s="151" t="s">
        <v>210</v>
      </c>
    </row>
    <row r="168" spans="2:65" s="13" customFormat="1">
      <c r="B168" s="156"/>
      <c r="D168" s="146" t="s">
        <v>221</v>
      </c>
      <c r="E168" s="157" t="s">
        <v>1</v>
      </c>
      <c r="F168" s="158" t="s">
        <v>3408</v>
      </c>
      <c r="H168" s="159">
        <v>226.57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76</v>
      </c>
      <c r="AY168" s="157" t="s">
        <v>210</v>
      </c>
    </row>
    <row r="169" spans="2:65" s="15" customFormat="1">
      <c r="B169" s="185"/>
      <c r="D169" s="146" t="s">
        <v>221</v>
      </c>
      <c r="E169" s="186" t="s">
        <v>1</v>
      </c>
      <c r="F169" s="187" t="s">
        <v>1460</v>
      </c>
      <c r="H169" s="188">
        <v>226.57</v>
      </c>
      <c r="I169" s="189"/>
      <c r="L169" s="185"/>
      <c r="M169" s="190"/>
      <c r="T169" s="191"/>
      <c r="AT169" s="186" t="s">
        <v>221</v>
      </c>
      <c r="AU169" s="186" t="s">
        <v>86</v>
      </c>
      <c r="AV169" s="15" t="s">
        <v>231</v>
      </c>
      <c r="AW169" s="15" t="s">
        <v>32</v>
      </c>
      <c r="AX169" s="15" t="s">
        <v>76</v>
      </c>
      <c r="AY169" s="186" t="s">
        <v>210</v>
      </c>
    </row>
    <row r="170" spans="2:65" s="12" customFormat="1">
      <c r="B170" s="150"/>
      <c r="D170" s="146" t="s">
        <v>221</v>
      </c>
      <c r="E170" s="151" t="s">
        <v>1</v>
      </c>
      <c r="F170" s="152" t="s">
        <v>1447</v>
      </c>
      <c r="H170" s="151" t="s">
        <v>1</v>
      </c>
      <c r="I170" s="153"/>
      <c r="L170" s="150"/>
      <c r="M170" s="154"/>
      <c r="T170" s="155"/>
      <c r="AT170" s="151" t="s">
        <v>221</v>
      </c>
      <c r="AU170" s="151" t="s">
        <v>86</v>
      </c>
      <c r="AV170" s="12" t="s">
        <v>84</v>
      </c>
      <c r="AW170" s="12" t="s">
        <v>32</v>
      </c>
      <c r="AX170" s="12" t="s">
        <v>76</v>
      </c>
      <c r="AY170" s="151" t="s">
        <v>210</v>
      </c>
    </row>
    <row r="171" spans="2:65" s="13" customFormat="1">
      <c r="B171" s="156"/>
      <c r="D171" s="146" t="s">
        <v>221</v>
      </c>
      <c r="E171" s="157" t="s">
        <v>1</v>
      </c>
      <c r="F171" s="158" t="s">
        <v>3409</v>
      </c>
      <c r="H171" s="159">
        <v>0</v>
      </c>
      <c r="I171" s="160"/>
      <c r="L171" s="156"/>
      <c r="M171" s="161"/>
      <c r="T171" s="162"/>
      <c r="AT171" s="157" t="s">
        <v>221</v>
      </c>
      <c r="AU171" s="157" t="s">
        <v>86</v>
      </c>
      <c r="AV171" s="13" t="s">
        <v>86</v>
      </c>
      <c r="AW171" s="13" t="s">
        <v>32</v>
      </c>
      <c r="AX171" s="13" t="s">
        <v>76</v>
      </c>
      <c r="AY171" s="157" t="s">
        <v>210</v>
      </c>
    </row>
    <row r="172" spans="2:65" s="15" customFormat="1">
      <c r="B172" s="185"/>
      <c r="D172" s="146" t="s">
        <v>221</v>
      </c>
      <c r="E172" s="186" t="s">
        <v>1</v>
      </c>
      <c r="F172" s="187" t="s">
        <v>1460</v>
      </c>
      <c r="H172" s="188">
        <v>0</v>
      </c>
      <c r="I172" s="189"/>
      <c r="L172" s="185"/>
      <c r="M172" s="190"/>
      <c r="T172" s="191"/>
      <c r="AT172" s="186" t="s">
        <v>221</v>
      </c>
      <c r="AU172" s="186" t="s">
        <v>86</v>
      </c>
      <c r="AV172" s="15" t="s">
        <v>231</v>
      </c>
      <c r="AW172" s="15" t="s">
        <v>32</v>
      </c>
      <c r="AX172" s="15" t="s">
        <v>76</v>
      </c>
      <c r="AY172" s="186" t="s">
        <v>210</v>
      </c>
    </row>
    <row r="173" spans="2:65" s="12" customFormat="1">
      <c r="B173" s="150"/>
      <c r="D173" s="146" t="s">
        <v>221</v>
      </c>
      <c r="E173" s="151" t="s">
        <v>1</v>
      </c>
      <c r="F173" s="152" t="s">
        <v>1541</v>
      </c>
      <c r="H173" s="151" t="s">
        <v>1</v>
      </c>
      <c r="I173" s="153"/>
      <c r="L173" s="150"/>
      <c r="M173" s="154"/>
      <c r="T173" s="155"/>
      <c r="AT173" s="151" t="s">
        <v>221</v>
      </c>
      <c r="AU173" s="151" t="s">
        <v>86</v>
      </c>
      <c r="AV173" s="12" t="s">
        <v>84</v>
      </c>
      <c r="AW173" s="12" t="s">
        <v>32</v>
      </c>
      <c r="AX173" s="12" t="s">
        <v>76</v>
      </c>
      <c r="AY173" s="151" t="s">
        <v>210</v>
      </c>
    </row>
    <row r="174" spans="2:65" s="13" customFormat="1">
      <c r="B174" s="156"/>
      <c r="D174" s="146" t="s">
        <v>221</v>
      </c>
      <c r="E174" s="157" t="s">
        <v>1</v>
      </c>
      <c r="F174" s="158" t="s">
        <v>3410</v>
      </c>
      <c r="H174" s="159">
        <v>24.128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76</v>
      </c>
      <c r="AY174" s="157" t="s">
        <v>210</v>
      </c>
    </row>
    <row r="175" spans="2:65" s="15" customFormat="1">
      <c r="B175" s="185"/>
      <c r="D175" s="146" t="s">
        <v>221</v>
      </c>
      <c r="E175" s="186" t="s">
        <v>1</v>
      </c>
      <c r="F175" s="187" t="s">
        <v>1460</v>
      </c>
      <c r="H175" s="188">
        <v>24.128</v>
      </c>
      <c r="I175" s="189"/>
      <c r="L175" s="185"/>
      <c r="M175" s="190"/>
      <c r="T175" s="191"/>
      <c r="AT175" s="186" t="s">
        <v>221</v>
      </c>
      <c r="AU175" s="186" t="s">
        <v>86</v>
      </c>
      <c r="AV175" s="15" t="s">
        <v>231</v>
      </c>
      <c r="AW175" s="15" t="s">
        <v>32</v>
      </c>
      <c r="AX175" s="15" t="s">
        <v>76</v>
      </c>
      <c r="AY175" s="186" t="s">
        <v>210</v>
      </c>
    </row>
    <row r="176" spans="2:65" s="12" customFormat="1">
      <c r="B176" s="150"/>
      <c r="D176" s="146" t="s">
        <v>221</v>
      </c>
      <c r="E176" s="151" t="s">
        <v>1</v>
      </c>
      <c r="F176" s="152" t="s">
        <v>1546</v>
      </c>
      <c r="H176" s="151" t="s">
        <v>1</v>
      </c>
      <c r="I176" s="153"/>
      <c r="L176" s="150"/>
      <c r="M176" s="154"/>
      <c r="T176" s="155"/>
      <c r="AT176" s="151" t="s">
        <v>221</v>
      </c>
      <c r="AU176" s="151" t="s">
        <v>86</v>
      </c>
      <c r="AV176" s="12" t="s">
        <v>84</v>
      </c>
      <c r="AW176" s="12" t="s">
        <v>32</v>
      </c>
      <c r="AX176" s="12" t="s">
        <v>76</v>
      </c>
      <c r="AY176" s="151" t="s">
        <v>210</v>
      </c>
    </row>
    <row r="177" spans="2:65" s="13" customFormat="1">
      <c r="B177" s="156"/>
      <c r="D177" s="146" t="s">
        <v>221</v>
      </c>
      <c r="E177" s="157" t="s">
        <v>1</v>
      </c>
      <c r="F177" s="158" t="s">
        <v>3411</v>
      </c>
      <c r="H177" s="159">
        <v>204.6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76</v>
      </c>
      <c r="AY177" s="157" t="s">
        <v>210</v>
      </c>
    </row>
    <row r="178" spans="2:65" s="15" customFormat="1">
      <c r="B178" s="185"/>
      <c r="D178" s="146" t="s">
        <v>221</v>
      </c>
      <c r="E178" s="186" t="s">
        <v>1</v>
      </c>
      <c r="F178" s="187" t="s">
        <v>1460</v>
      </c>
      <c r="H178" s="188">
        <v>204.6</v>
      </c>
      <c r="I178" s="189"/>
      <c r="L178" s="185"/>
      <c r="M178" s="190"/>
      <c r="T178" s="191"/>
      <c r="AT178" s="186" t="s">
        <v>221</v>
      </c>
      <c r="AU178" s="186" t="s">
        <v>86</v>
      </c>
      <c r="AV178" s="15" t="s">
        <v>231</v>
      </c>
      <c r="AW178" s="15" t="s">
        <v>32</v>
      </c>
      <c r="AX178" s="15" t="s">
        <v>76</v>
      </c>
      <c r="AY178" s="186" t="s">
        <v>210</v>
      </c>
    </row>
    <row r="179" spans="2:65" s="12" customFormat="1">
      <c r="B179" s="150"/>
      <c r="D179" s="146" t="s">
        <v>221</v>
      </c>
      <c r="E179" s="151" t="s">
        <v>1</v>
      </c>
      <c r="F179" s="152" t="s">
        <v>2379</v>
      </c>
      <c r="H179" s="151" t="s">
        <v>1</v>
      </c>
      <c r="I179" s="153"/>
      <c r="L179" s="150"/>
      <c r="M179" s="154"/>
      <c r="T179" s="155"/>
      <c r="AT179" s="151" t="s">
        <v>221</v>
      </c>
      <c r="AU179" s="151" t="s">
        <v>86</v>
      </c>
      <c r="AV179" s="12" t="s">
        <v>84</v>
      </c>
      <c r="AW179" s="12" t="s">
        <v>32</v>
      </c>
      <c r="AX179" s="12" t="s">
        <v>76</v>
      </c>
      <c r="AY179" s="151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3412</v>
      </c>
      <c r="H180" s="159">
        <v>15.699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5" customFormat="1">
      <c r="B181" s="185"/>
      <c r="D181" s="146" t="s">
        <v>221</v>
      </c>
      <c r="E181" s="186" t="s">
        <v>1</v>
      </c>
      <c r="F181" s="187" t="s">
        <v>1460</v>
      </c>
      <c r="H181" s="188">
        <v>15.699</v>
      </c>
      <c r="I181" s="189"/>
      <c r="L181" s="185"/>
      <c r="M181" s="190"/>
      <c r="T181" s="191"/>
      <c r="AT181" s="186" t="s">
        <v>221</v>
      </c>
      <c r="AU181" s="186" t="s">
        <v>86</v>
      </c>
      <c r="AV181" s="15" t="s">
        <v>231</v>
      </c>
      <c r="AW181" s="15" t="s">
        <v>32</v>
      </c>
      <c r="AX181" s="15" t="s">
        <v>76</v>
      </c>
      <c r="AY181" s="186" t="s">
        <v>210</v>
      </c>
    </row>
    <row r="182" spans="2:65" s="14" customFormat="1">
      <c r="B182" s="163"/>
      <c r="D182" s="146" t="s">
        <v>221</v>
      </c>
      <c r="E182" s="164" t="s">
        <v>1397</v>
      </c>
      <c r="F182" s="165" t="s">
        <v>224</v>
      </c>
      <c r="H182" s="166">
        <v>479.20499999999998</v>
      </c>
      <c r="I182" s="167"/>
      <c r="L182" s="163"/>
      <c r="M182" s="168"/>
      <c r="T182" s="169"/>
      <c r="AT182" s="164" t="s">
        <v>221</v>
      </c>
      <c r="AU182" s="164" t="s">
        <v>86</v>
      </c>
      <c r="AV182" s="14" t="s">
        <v>217</v>
      </c>
      <c r="AW182" s="14" t="s">
        <v>32</v>
      </c>
      <c r="AX182" s="14" t="s">
        <v>76</v>
      </c>
      <c r="AY182" s="164" t="s">
        <v>210</v>
      </c>
    </row>
    <row r="183" spans="2:65" s="12" customFormat="1">
      <c r="B183" s="150"/>
      <c r="D183" s="146" t="s">
        <v>221</v>
      </c>
      <c r="E183" s="151" t="s">
        <v>1</v>
      </c>
      <c r="F183" s="152" t="s">
        <v>1548</v>
      </c>
      <c r="H183" s="151" t="s">
        <v>1</v>
      </c>
      <c r="I183" s="153"/>
      <c r="L183" s="150"/>
      <c r="M183" s="154"/>
      <c r="T183" s="155"/>
      <c r="AT183" s="151" t="s">
        <v>221</v>
      </c>
      <c r="AU183" s="151" t="s">
        <v>86</v>
      </c>
      <c r="AV183" s="12" t="s">
        <v>84</v>
      </c>
      <c r="AW183" s="12" t="s">
        <v>32</v>
      </c>
      <c r="AX183" s="12" t="s">
        <v>76</v>
      </c>
      <c r="AY183" s="151" t="s">
        <v>210</v>
      </c>
    </row>
    <row r="184" spans="2:65" s="13" customFormat="1">
      <c r="B184" s="156"/>
      <c r="D184" s="146" t="s">
        <v>221</v>
      </c>
      <c r="E184" s="157" t="s">
        <v>1</v>
      </c>
      <c r="F184" s="158" t="s">
        <v>1549</v>
      </c>
      <c r="H184" s="159">
        <v>239.60300000000001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84</v>
      </c>
      <c r="AY184" s="157" t="s">
        <v>210</v>
      </c>
    </row>
    <row r="185" spans="2:65" s="1" customFormat="1" ht="55.5" customHeight="1">
      <c r="B185" s="32"/>
      <c r="C185" s="133" t="s">
        <v>286</v>
      </c>
      <c r="D185" s="133" t="s">
        <v>212</v>
      </c>
      <c r="E185" s="134" t="s">
        <v>1550</v>
      </c>
      <c r="F185" s="135" t="s">
        <v>1551</v>
      </c>
      <c r="G185" s="136" t="s">
        <v>155</v>
      </c>
      <c r="H185" s="137">
        <v>239.60300000000001</v>
      </c>
      <c r="I185" s="138"/>
      <c r="J185" s="139">
        <f>ROUND(I185*H185,2)</f>
        <v>0</v>
      </c>
      <c r="K185" s="135" t="s">
        <v>1</v>
      </c>
      <c r="L185" s="32"/>
      <c r="M185" s="140" t="s">
        <v>1</v>
      </c>
      <c r="N185" s="141" t="s">
        <v>41</v>
      </c>
      <c r="P185" s="142">
        <f>O185*H185</f>
        <v>0</v>
      </c>
      <c r="Q185" s="142">
        <v>0</v>
      </c>
      <c r="R185" s="142">
        <f>Q185*H185</f>
        <v>0</v>
      </c>
      <c r="S185" s="142">
        <v>0</v>
      </c>
      <c r="T185" s="143">
        <f>S185*H185</f>
        <v>0</v>
      </c>
      <c r="AR185" s="144" t="s">
        <v>217</v>
      </c>
      <c r="AT185" s="144" t="s">
        <v>212</v>
      </c>
      <c r="AU185" s="144" t="s">
        <v>86</v>
      </c>
      <c r="AY185" s="17" t="s">
        <v>210</v>
      </c>
      <c r="BE185" s="145">
        <f>IF(N185="základní",J185,0)</f>
        <v>0</v>
      </c>
      <c r="BF185" s="145">
        <f>IF(N185="snížená",J185,0)</f>
        <v>0</v>
      </c>
      <c r="BG185" s="145">
        <f>IF(N185="zákl. přenesená",J185,0)</f>
        <v>0</v>
      </c>
      <c r="BH185" s="145">
        <f>IF(N185="sníž. přenesená",J185,0)</f>
        <v>0</v>
      </c>
      <c r="BI185" s="145">
        <f>IF(N185="nulová",J185,0)</f>
        <v>0</v>
      </c>
      <c r="BJ185" s="17" t="s">
        <v>84</v>
      </c>
      <c r="BK185" s="145">
        <f>ROUND(I185*H185,2)</f>
        <v>0</v>
      </c>
      <c r="BL185" s="17" t="s">
        <v>217</v>
      </c>
      <c r="BM185" s="144" t="s">
        <v>3413</v>
      </c>
    </row>
    <row r="186" spans="2:65" s="12" customFormat="1">
      <c r="B186" s="150"/>
      <c r="D186" s="146" t="s">
        <v>221</v>
      </c>
      <c r="E186" s="151" t="s">
        <v>1</v>
      </c>
      <c r="F186" s="152" t="s">
        <v>1553</v>
      </c>
      <c r="H186" s="151" t="s">
        <v>1</v>
      </c>
      <c r="I186" s="153"/>
      <c r="L186" s="150"/>
      <c r="M186" s="154"/>
      <c r="T186" s="155"/>
      <c r="AT186" s="151" t="s">
        <v>221</v>
      </c>
      <c r="AU186" s="151" t="s">
        <v>86</v>
      </c>
      <c r="AV186" s="12" t="s">
        <v>84</v>
      </c>
      <c r="AW186" s="12" t="s">
        <v>32</v>
      </c>
      <c r="AX186" s="12" t="s">
        <v>76</v>
      </c>
      <c r="AY186" s="151" t="s">
        <v>210</v>
      </c>
    </row>
    <row r="187" spans="2:65" s="13" customFormat="1">
      <c r="B187" s="156"/>
      <c r="D187" s="146" t="s">
        <v>221</v>
      </c>
      <c r="E187" s="157" t="s">
        <v>1</v>
      </c>
      <c r="F187" s="158" t="s">
        <v>1549</v>
      </c>
      <c r="H187" s="159">
        <v>239.60300000000001</v>
      </c>
      <c r="I187" s="160"/>
      <c r="L187" s="156"/>
      <c r="M187" s="161"/>
      <c r="T187" s="162"/>
      <c r="AT187" s="157" t="s">
        <v>221</v>
      </c>
      <c r="AU187" s="157" t="s">
        <v>86</v>
      </c>
      <c r="AV187" s="13" t="s">
        <v>86</v>
      </c>
      <c r="AW187" s="13" t="s">
        <v>32</v>
      </c>
      <c r="AX187" s="13" t="s">
        <v>84</v>
      </c>
      <c r="AY187" s="157" t="s">
        <v>210</v>
      </c>
    </row>
    <row r="188" spans="2:65" s="1" customFormat="1" ht="37.9" customHeight="1">
      <c r="B188" s="32"/>
      <c r="C188" s="133" t="s">
        <v>8</v>
      </c>
      <c r="D188" s="133" t="s">
        <v>212</v>
      </c>
      <c r="E188" s="134" t="s">
        <v>302</v>
      </c>
      <c r="F188" s="135" t="s">
        <v>303</v>
      </c>
      <c r="G188" s="136" t="s">
        <v>155</v>
      </c>
      <c r="H188" s="137">
        <v>76</v>
      </c>
      <c r="I188" s="138"/>
      <c r="J188" s="139">
        <f>ROUND(I188*H188,2)</f>
        <v>0</v>
      </c>
      <c r="K188" s="135" t="s">
        <v>1</v>
      </c>
      <c r="L188" s="32"/>
      <c r="M188" s="140" t="s">
        <v>1</v>
      </c>
      <c r="N188" s="141" t="s">
        <v>41</v>
      </c>
      <c r="P188" s="142">
        <f>O188*H188</f>
        <v>0</v>
      </c>
      <c r="Q188" s="142">
        <v>0</v>
      </c>
      <c r="R188" s="142">
        <f>Q188*H188</f>
        <v>0</v>
      </c>
      <c r="S188" s="142">
        <v>0</v>
      </c>
      <c r="T188" s="143">
        <f>S188*H188</f>
        <v>0</v>
      </c>
      <c r="AR188" s="144" t="s">
        <v>217</v>
      </c>
      <c r="AT188" s="144" t="s">
        <v>212</v>
      </c>
      <c r="AU188" s="144" t="s">
        <v>86</v>
      </c>
      <c r="AY188" s="17" t="s">
        <v>210</v>
      </c>
      <c r="BE188" s="145">
        <f>IF(N188="základní",J188,0)</f>
        <v>0</v>
      </c>
      <c r="BF188" s="145">
        <f>IF(N188="snížená",J188,0)</f>
        <v>0</v>
      </c>
      <c r="BG188" s="145">
        <f>IF(N188="zákl. přenesená",J188,0)</f>
        <v>0</v>
      </c>
      <c r="BH188" s="145">
        <f>IF(N188="sníž. přenesená",J188,0)</f>
        <v>0</v>
      </c>
      <c r="BI188" s="145">
        <f>IF(N188="nulová",J188,0)</f>
        <v>0</v>
      </c>
      <c r="BJ188" s="17" t="s">
        <v>84</v>
      </c>
      <c r="BK188" s="145">
        <f>ROUND(I188*H188,2)</f>
        <v>0</v>
      </c>
      <c r="BL188" s="17" t="s">
        <v>217</v>
      </c>
      <c r="BM188" s="144" t="s">
        <v>3414</v>
      </c>
    </row>
    <row r="189" spans="2:65" s="13" customFormat="1">
      <c r="B189" s="156"/>
      <c r="D189" s="146" t="s">
        <v>221</v>
      </c>
      <c r="E189" s="157" t="s">
        <v>1</v>
      </c>
      <c r="F189" s="158" t="s">
        <v>3415</v>
      </c>
      <c r="H189" s="159">
        <v>76</v>
      </c>
      <c r="I189" s="160"/>
      <c r="L189" s="156"/>
      <c r="M189" s="161"/>
      <c r="T189" s="162"/>
      <c r="AT189" s="157" t="s">
        <v>221</v>
      </c>
      <c r="AU189" s="157" t="s">
        <v>86</v>
      </c>
      <c r="AV189" s="13" t="s">
        <v>86</v>
      </c>
      <c r="AW189" s="13" t="s">
        <v>32</v>
      </c>
      <c r="AX189" s="13" t="s">
        <v>76</v>
      </c>
      <c r="AY189" s="157" t="s">
        <v>210</v>
      </c>
    </row>
    <row r="190" spans="2:65" s="14" customFormat="1">
      <c r="B190" s="163"/>
      <c r="D190" s="146" t="s">
        <v>221</v>
      </c>
      <c r="E190" s="164" t="s">
        <v>1</v>
      </c>
      <c r="F190" s="165" t="s">
        <v>224</v>
      </c>
      <c r="H190" s="166">
        <v>76</v>
      </c>
      <c r="I190" s="167"/>
      <c r="L190" s="163"/>
      <c r="M190" s="168"/>
      <c r="T190" s="169"/>
      <c r="AT190" s="164" t="s">
        <v>221</v>
      </c>
      <c r="AU190" s="164" t="s">
        <v>86</v>
      </c>
      <c r="AV190" s="14" t="s">
        <v>217</v>
      </c>
      <c r="AW190" s="14" t="s">
        <v>32</v>
      </c>
      <c r="AX190" s="14" t="s">
        <v>84</v>
      </c>
      <c r="AY190" s="164" t="s">
        <v>210</v>
      </c>
    </row>
    <row r="191" spans="2:65" s="1" customFormat="1" ht="37.9" customHeight="1">
      <c r="B191" s="32"/>
      <c r="C191" s="133" t="s">
        <v>250</v>
      </c>
      <c r="D191" s="133" t="s">
        <v>212</v>
      </c>
      <c r="E191" s="134" t="s">
        <v>1559</v>
      </c>
      <c r="F191" s="135" t="s">
        <v>1560</v>
      </c>
      <c r="G191" s="136" t="s">
        <v>215</v>
      </c>
      <c r="H191" s="137">
        <v>1334.4760000000001</v>
      </c>
      <c r="I191" s="138"/>
      <c r="J191" s="139">
        <f>ROUND(I191*H191,2)</f>
        <v>0</v>
      </c>
      <c r="K191" s="135" t="s">
        <v>1</v>
      </c>
      <c r="L191" s="32"/>
      <c r="M191" s="140" t="s">
        <v>1</v>
      </c>
      <c r="N191" s="141" t="s">
        <v>41</v>
      </c>
      <c r="P191" s="142">
        <f>O191*H191</f>
        <v>0</v>
      </c>
      <c r="Q191" s="142">
        <v>8.4000000000000003E-4</v>
      </c>
      <c r="R191" s="142">
        <f>Q191*H191</f>
        <v>1.12095984</v>
      </c>
      <c r="S191" s="142">
        <v>0</v>
      </c>
      <c r="T191" s="143">
        <f>S191*H191</f>
        <v>0</v>
      </c>
      <c r="AR191" s="144" t="s">
        <v>217</v>
      </c>
      <c r="AT191" s="144" t="s">
        <v>212</v>
      </c>
      <c r="AU191" s="144" t="s">
        <v>86</v>
      </c>
      <c r="AY191" s="17" t="s">
        <v>210</v>
      </c>
      <c r="BE191" s="145">
        <f>IF(N191="základní",J191,0)</f>
        <v>0</v>
      </c>
      <c r="BF191" s="145">
        <f>IF(N191="snížená",J191,0)</f>
        <v>0</v>
      </c>
      <c r="BG191" s="145">
        <f>IF(N191="zákl. přenesená",J191,0)</f>
        <v>0</v>
      </c>
      <c r="BH191" s="145">
        <f>IF(N191="sníž. přenesená",J191,0)</f>
        <v>0</v>
      </c>
      <c r="BI191" s="145">
        <f>IF(N191="nulová",J191,0)</f>
        <v>0</v>
      </c>
      <c r="BJ191" s="17" t="s">
        <v>84</v>
      </c>
      <c r="BK191" s="145">
        <f>ROUND(I191*H191,2)</f>
        <v>0</v>
      </c>
      <c r="BL191" s="17" t="s">
        <v>217</v>
      </c>
      <c r="BM191" s="144" t="s">
        <v>3416</v>
      </c>
    </row>
    <row r="192" spans="2:65" s="13" customFormat="1">
      <c r="B192" s="156"/>
      <c r="D192" s="146" t="s">
        <v>221</v>
      </c>
      <c r="E192" s="157" t="s">
        <v>1</v>
      </c>
      <c r="F192" s="158" t="s">
        <v>3417</v>
      </c>
      <c r="H192" s="159">
        <v>1334.4760000000001</v>
      </c>
      <c r="I192" s="160"/>
      <c r="L192" s="156"/>
      <c r="M192" s="161"/>
      <c r="T192" s="162"/>
      <c r="AT192" s="157" t="s">
        <v>221</v>
      </c>
      <c r="AU192" s="157" t="s">
        <v>86</v>
      </c>
      <c r="AV192" s="13" t="s">
        <v>86</v>
      </c>
      <c r="AW192" s="13" t="s">
        <v>32</v>
      </c>
      <c r="AX192" s="13" t="s">
        <v>76</v>
      </c>
      <c r="AY192" s="157" t="s">
        <v>210</v>
      </c>
    </row>
    <row r="193" spans="2:65" s="14" customFormat="1">
      <c r="B193" s="163"/>
      <c r="D193" s="146" t="s">
        <v>221</v>
      </c>
      <c r="E193" s="164" t="s">
        <v>1</v>
      </c>
      <c r="F193" s="165" t="s">
        <v>224</v>
      </c>
      <c r="H193" s="166">
        <v>1334.4760000000001</v>
      </c>
      <c r="I193" s="167"/>
      <c r="L193" s="163"/>
      <c r="M193" s="168"/>
      <c r="T193" s="169"/>
      <c r="AT193" s="164" t="s">
        <v>221</v>
      </c>
      <c r="AU193" s="164" t="s">
        <v>86</v>
      </c>
      <c r="AV193" s="14" t="s">
        <v>217</v>
      </c>
      <c r="AW193" s="14" t="s">
        <v>32</v>
      </c>
      <c r="AX193" s="14" t="s">
        <v>84</v>
      </c>
      <c r="AY193" s="164" t="s">
        <v>210</v>
      </c>
    </row>
    <row r="194" spans="2:65" s="1" customFormat="1" ht="44.25" customHeight="1">
      <c r="B194" s="32"/>
      <c r="C194" s="133" t="s">
        <v>301</v>
      </c>
      <c r="D194" s="133" t="s">
        <v>212</v>
      </c>
      <c r="E194" s="134" t="s">
        <v>1573</v>
      </c>
      <c r="F194" s="135" t="s">
        <v>1574</v>
      </c>
      <c r="G194" s="136" t="s">
        <v>215</v>
      </c>
      <c r="H194" s="137">
        <v>1334.4760000000001</v>
      </c>
      <c r="I194" s="138"/>
      <c r="J194" s="139">
        <f>ROUND(I194*H194,2)</f>
        <v>0</v>
      </c>
      <c r="K194" s="135" t="s">
        <v>1</v>
      </c>
      <c r="L194" s="32"/>
      <c r="M194" s="140" t="s">
        <v>1</v>
      </c>
      <c r="N194" s="141" t="s">
        <v>41</v>
      </c>
      <c r="P194" s="142">
        <f>O194*H194</f>
        <v>0</v>
      </c>
      <c r="Q194" s="142">
        <v>0</v>
      </c>
      <c r="R194" s="142">
        <f>Q194*H194</f>
        <v>0</v>
      </c>
      <c r="S194" s="142">
        <v>0</v>
      </c>
      <c r="T194" s="143">
        <f>S194*H194</f>
        <v>0</v>
      </c>
      <c r="AR194" s="144" t="s">
        <v>217</v>
      </c>
      <c r="AT194" s="144" t="s">
        <v>212</v>
      </c>
      <c r="AU194" s="144" t="s">
        <v>86</v>
      </c>
      <c r="AY194" s="17" t="s">
        <v>210</v>
      </c>
      <c r="BE194" s="145">
        <f>IF(N194="základní",J194,0)</f>
        <v>0</v>
      </c>
      <c r="BF194" s="145">
        <f>IF(N194="snížená",J194,0)</f>
        <v>0</v>
      </c>
      <c r="BG194" s="145">
        <f>IF(N194="zákl. přenesená",J194,0)</f>
        <v>0</v>
      </c>
      <c r="BH194" s="145">
        <f>IF(N194="sníž. přenesená",J194,0)</f>
        <v>0</v>
      </c>
      <c r="BI194" s="145">
        <f>IF(N194="nulová",J194,0)</f>
        <v>0</v>
      </c>
      <c r="BJ194" s="17" t="s">
        <v>84</v>
      </c>
      <c r="BK194" s="145">
        <f>ROUND(I194*H194,2)</f>
        <v>0</v>
      </c>
      <c r="BL194" s="17" t="s">
        <v>217</v>
      </c>
      <c r="BM194" s="144" t="s">
        <v>3418</v>
      </c>
    </row>
    <row r="195" spans="2:65" s="13" customFormat="1">
      <c r="B195" s="156"/>
      <c r="D195" s="146" t="s">
        <v>221</v>
      </c>
      <c r="E195" s="157" t="s">
        <v>1</v>
      </c>
      <c r="F195" s="158" t="s">
        <v>3419</v>
      </c>
      <c r="H195" s="159">
        <v>1334.4760000000001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84</v>
      </c>
      <c r="AY195" s="157" t="s">
        <v>210</v>
      </c>
    </row>
    <row r="196" spans="2:65" s="1" customFormat="1" ht="24.25" customHeight="1">
      <c r="B196" s="32"/>
      <c r="C196" s="133" t="s">
        <v>308</v>
      </c>
      <c r="D196" s="133" t="s">
        <v>212</v>
      </c>
      <c r="E196" s="134" t="s">
        <v>1577</v>
      </c>
      <c r="F196" s="135" t="s">
        <v>1578</v>
      </c>
      <c r="G196" s="136" t="s">
        <v>155</v>
      </c>
      <c r="H196" s="137">
        <v>78.259</v>
      </c>
      <c r="I196" s="138"/>
      <c r="J196" s="139">
        <f>ROUND(I196*H196,2)</f>
        <v>0</v>
      </c>
      <c r="K196" s="135" t="s">
        <v>1</v>
      </c>
      <c r="L196" s="32"/>
      <c r="M196" s="140" t="s">
        <v>1</v>
      </c>
      <c r="N196" s="141" t="s">
        <v>41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217</v>
      </c>
      <c r="AT196" s="144" t="s">
        <v>212</v>
      </c>
      <c r="AU196" s="144" t="s">
        <v>86</v>
      </c>
      <c r="AY196" s="17" t="s">
        <v>210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7" t="s">
        <v>84</v>
      </c>
      <c r="BK196" s="145">
        <f>ROUND(I196*H196,2)</f>
        <v>0</v>
      </c>
      <c r="BL196" s="17" t="s">
        <v>217</v>
      </c>
      <c r="BM196" s="144" t="s">
        <v>3420</v>
      </c>
    </row>
    <row r="197" spans="2:65" s="1" customFormat="1" ht="27">
      <c r="B197" s="32"/>
      <c r="D197" s="146" t="s">
        <v>219</v>
      </c>
      <c r="F197" s="147" t="s">
        <v>1580</v>
      </c>
      <c r="I197" s="148"/>
      <c r="L197" s="32"/>
      <c r="M197" s="149"/>
      <c r="T197" s="56"/>
      <c r="AT197" s="17" t="s">
        <v>219</v>
      </c>
      <c r="AU197" s="17" t="s">
        <v>86</v>
      </c>
    </row>
    <row r="198" spans="2:65" s="12" customFormat="1" ht="20">
      <c r="B198" s="150"/>
      <c r="D198" s="146" t="s">
        <v>221</v>
      </c>
      <c r="E198" s="151" t="s">
        <v>1</v>
      </c>
      <c r="F198" s="152" t="s">
        <v>1581</v>
      </c>
      <c r="H198" s="151" t="s">
        <v>1</v>
      </c>
      <c r="I198" s="153"/>
      <c r="L198" s="150"/>
      <c r="M198" s="154"/>
      <c r="T198" s="155"/>
      <c r="AT198" s="151" t="s">
        <v>221</v>
      </c>
      <c r="AU198" s="151" t="s">
        <v>86</v>
      </c>
      <c r="AV198" s="12" t="s">
        <v>84</v>
      </c>
      <c r="AW198" s="12" t="s">
        <v>32</v>
      </c>
      <c r="AX198" s="12" t="s">
        <v>76</v>
      </c>
      <c r="AY198" s="151" t="s">
        <v>210</v>
      </c>
    </row>
    <row r="199" spans="2:65" s="13" customFormat="1">
      <c r="B199" s="156"/>
      <c r="D199" s="146" t="s">
        <v>221</v>
      </c>
      <c r="E199" s="157" t="s">
        <v>1</v>
      </c>
      <c r="F199" s="158" t="s">
        <v>3421</v>
      </c>
      <c r="H199" s="159">
        <v>78.259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84</v>
      </c>
      <c r="AY199" s="157" t="s">
        <v>210</v>
      </c>
    </row>
    <row r="200" spans="2:65" s="1" customFormat="1" ht="62.65" customHeight="1">
      <c r="B200" s="32"/>
      <c r="C200" s="133" t="s">
        <v>314</v>
      </c>
      <c r="D200" s="133" t="s">
        <v>212</v>
      </c>
      <c r="E200" s="134" t="s">
        <v>1583</v>
      </c>
      <c r="F200" s="135" t="s">
        <v>1584</v>
      </c>
      <c r="G200" s="136" t="s">
        <v>155</v>
      </c>
      <c r="H200" s="137">
        <v>308.863</v>
      </c>
      <c r="I200" s="138"/>
      <c r="J200" s="139">
        <f>ROUND(I200*H200,2)</f>
        <v>0</v>
      </c>
      <c r="K200" s="135" t="s">
        <v>1</v>
      </c>
      <c r="L200" s="32"/>
      <c r="M200" s="140" t="s">
        <v>1</v>
      </c>
      <c r="N200" s="141" t="s">
        <v>41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217</v>
      </c>
      <c r="AT200" s="144" t="s">
        <v>212</v>
      </c>
      <c r="AU200" s="144" t="s">
        <v>86</v>
      </c>
      <c r="AY200" s="17" t="s">
        <v>210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7" t="s">
        <v>84</v>
      </c>
      <c r="BK200" s="145">
        <f>ROUND(I200*H200,2)</f>
        <v>0</v>
      </c>
      <c r="BL200" s="17" t="s">
        <v>217</v>
      </c>
      <c r="BM200" s="144" t="s">
        <v>3422</v>
      </c>
    </row>
    <row r="201" spans="2:65" s="13" customFormat="1">
      <c r="B201" s="156"/>
      <c r="D201" s="146" t="s">
        <v>221</v>
      </c>
      <c r="E201" s="157" t="s">
        <v>1</v>
      </c>
      <c r="F201" s="158" t="s">
        <v>1586</v>
      </c>
      <c r="H201" s="159">
        <v>308.863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84</v>
      </c>
      <c r="AY201" s="157" t="s">
        <v>210</v>
      </c>
    </row>
    <row r="202" spans="2:65" s="1" customFormat="1" ht="62.65" customHeight="1">
      <c r="B202" s="32"/>
      <c r="C202" s="133" t="s">
        <v>318</v>
      </c>
      <c r="D202" s="133" t="s">
        <v>212</v>
      </c>
      <c r="E202" s="134" t="s">
        <v>1587</v>
      </c>
      <c r="F202" s="135" t="s">
        <v>1588</v>
      </c>
      <c r="G202" s="136" t="s">
        <v>155</v>
      </c>
      <c r="H202" s="137">
        <v>308.863</v>
      </c>
      <c r="I202" s="138"/>
      <c r="J202" s="139">
        <f>ROUND(I202*H202,2)</f>
        <v>0</v>
      </c>
      <c r="K202" s="135" t="s">
        <v>1</v>
      </c>
      <c r="L202" s="32"/>
      <c r="M202" s="140" t="s">
        <v>1</v>
      </c>
      <c r="N202" s="141" t="s">
        <v>41</v>
      </c>
      <c r="P202" s="142">
        <f>O202*H202</f>
        <v>0</v>
      </c>
      <c r="Q202" s="142">
        <v>0</v>
      </c>
      <c r="R202" s="142">
        <f>Q202*H202</f>
        <v>0</v>
      </c>
      <c r="S202" s="142">
        <v>0</v>
      </c>
      <c r="T202" s="143">
        <f>S202*H202</f>
        <v>0</v>
      </c>
      <c r="AR202" s="144" t="s">
        <v>217</v>
      </c>
      <c r="AT202" s="144" t="s">
        <v>212</v>
      </c>
      <c r="AU202" s="144" t="s">
        <v>86</v>
      </c>
      <c r="AY202" s="17" t="s">
        <v>210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7" t="s">
        <v>84</v>
      </c>
      <c r="BK202" s="145">
        <f>ROUND(I202*H202,2)</f>
        <v>0</v>
      </c>
      <c r="BL202" s="17" t="s">
        <v>217</v>
      </c>
      <c r="BM202" s="144" t="s">
        <v>3423</v>
      </c>
    </row>
    <row r="203" spans="2:65" s="13" customFormat="1">
      <c r="B203" s="156"/>
      <c r="D203" s="146" t="s">
        <v>221</v>
      </c>
      <c r="E203" s="157" t="s">
        <v>1</v>
      </c>
      <c r="F203" s="158" t="s">
        <v>1586</v>
      </c>
      <c r="H203" s="159">
        <v>308.863</v>
      </c>
      <c r="I203" s="160"/>
      <c r="L203" s="156"/>
      <c r="M203" s="161"/>
      <c r="T203" s="162"/>
      <c r="AT203" s="157" t="s">
        <v>221</v>
      </c>
      <c r="AU203" s="157" t="s">
        <v>86</v>
      </c>
      <c r="AV203" s="13" t="s">
        <v>86</v>
      </c>
      <c r="AW203" s="13" t="s">
        <v>32</v>
      </c>
      <c r="AX203" s="13" t="s">
        <v>84</v>
      </c>
      <c r="AY203" s="157" t="s">
        <v>210</v>
      </c>
    </row>
    <row r="204" spans="2:65" s="1" customFormat="1" ht="44.25" customHeight="1">
      <c r="B204" s="32"/>
      <c r="C204" s="133" t="s">
        <v>326</v>
      </c>
      <c r="D204" s="133" t="s">
        <v>212</v>
      </c>
      <c r="E204" s="134" t="s">
        <v>1590</v>
      </c>
      <c r="F204" s="135" t="s">
        <v>1591</v>
      </c>
      <c r="G204" s="136" t="s">
        <v>155</v>
      </c>
      <c r="H204" s="137">
        <v>278.733</v>
      </c>
      <c r="I204" s="138"/>
      <c r="J204" s="139">
        <f>ROUND(I204*H204,2)</f>
        <v>0</v>
      </c>
      <c r="K204" s="135" t="s">
        <v>1</v>
      </c>
      <c r="L204" s="32"/>
      <c r="M204" s="140" t="s">
        <v>1</v>
      </c>
      <c r="N204" s="141" t="s">
        <v>41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217</v>
      </c>
      <c r="AT204" s="144" t="s">
        <v>212</v>
      </c>
      <c r="AU204" s="144" t="s">
        <v>86</v>
      </c>
      <c r="AY204" s="17" t="s">
        <v>210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7" t="s">
        <v>84</v>
      </c>
      <c r="BK204" s="145">
        <f>ROUND(I204*H204,2)</f>
        <v>0</v>
      </c>
      <c r="BL204" s="17" t="s">
        <v>217</v>
      </c>
      <c r="BM204" s="144" t="s">
        <v>3424</v>
      </c>
    </row>
    <row r="205" spans="2:65" s="13" customFormat="1">
      <c r="B205" s="156"/>
      <c r="D205" s="146" t="s">
        <v>221</v>
      </c>
      <c r="E205" s="157" t="s">
        <v>1</v>
      </c>
      <c r="F205" s="158" t="s">
        <v>1549</v>
      </c>
      <c r="H205" s="159">
        <v>239.60300000000001</v>
      </c>
      <c r="I205" s="160"/>
      <c r="L205" s="156"/>
      <c r="M205" s="161"/>
      <c r="T205" s="162"/>
      <c r="AT205" s="157" t="s">
        <v>221</v>
      </c>
      <c r="AU205" s="157" t="s">
        <v>86</v>
      </c>
      <c r="AV205" s="13" t="s">
        <v>86</v>
      </c>
      <c r="AW205" s="13" t="s">
        <v>32</v>
      </c>
      <c r="AX205" s="13" t="s">
        <v>76</v>
      </c>
      <c r="AY205" s="157" t="s">
        <v>210</v>
      </c>
    </row>
    <row r="206" spans="2:65" s="12" customFormat="1">
      <c r="B206" s="150"/>
      <c r="D206" s="146" t="s">
        <v>221</v>
      </c>
      <c r="E206" s="151" t="s">
        <v>1</v>
      </c>
      <c r="F206" s="152" t="s">
        <v>1593</v>
      </c>
      <c r="H206" s="151" t="s">
        <v>1</v>
      </c>
      <c r="I206" s="153"/>
      <c r="L206" s="150"/>
      <c r="M206" s="154"/>
      <c r="T206" s="155"/>
      <c r="AT206" s="151" t="s">
        <v>221</v>
      </c>
      <c r="AU206" s="151" t="s">
        <v>86</v>
      </c>
      <c r="AV206" s="12" t="s">
        <v>84</v>
      </c>
      <c r="AW206" s="12" t="s">
        <v>32</v>
      </c>
      <c r="AX206" s="12" t="s">
        <v>76</v>
      </c>
      <c r="AY206" s="151" t="s">
        <v>210</v>
      </c>
    </row>
    <row r="207" spans="2:65" s="13" customFormat="1">
      <c r="B207" s="156"/>
      <c r="D207" s="146" t="s">
        <v>221</v>
      </c>
      <c r="E207" s="157" t="s">
        <v>1</v>
      </c>
      <c r="F207" s="158" t="s">
        <v>3425</v>
      </c>
      <c r="H207" s="159">
        <v>39.130000000000003</v>
      </c>
      <c r="I207" s="160"/>
      <c r="L207" s="156"/>
      <c r="M207" s="161"/>
      <c r="T207" s="162"/>
      <c r="AT207" s="157" t="s">
        <v>221</v>
      </c>
      <c r="AU207" s="157" t="s">
        <v>86</v>
      </c>
      <c r="AV207" s="13" t="s">
        <v>86</v>
      </c>
      <c r="AW207" s="13" t="s">
        <v>32</v>
      </c>
      <c r="AX207" s="13" t="s">
        <v>76</v>
      </c>
      <c r="AY207" s="157" t="s">
        <v>210</v>
      </c>
    </row>
    <row r="208" spans="2:65" s="14" customFormat="1">
      <c r="B208" s="163"/>
      <c r="D208" s="146" t="s">
        <v>221</v>
      </c>
      <c r="E208" s="164" t="s">
        <v>1</v>
      </c>
      <c r="F208" s="165" t="s">
        <v>224</v>
      </c>
      <c r="H208" s="166">
        <v>278.733</v>
      </c>
      <c r="I208" s="167"/>
      <c r="L208" s="163"/>
      <c r="M208" s="168"/>
      <c r="T208" s="169"/>
      <c r="AT208" s="164" t="s">
        <v>221</v>
      </c>
      <c r="AU208" s="164" t="s">
        <v>86</v>
      </c>
      <c r="AV208" s="14" t="s">
        <v>217</v>
      </c>
      <c r="AW208" s="14" t="s">
        <v>32</v>
      </c>
      <c r="AX208" s="14" t="s">
        <v>84</v>
      </c>
      <c r="AY208" s="164" t="s">
        <v>210</v>
      </c>
    </row>
    <row r="209" spans="2:65" s="1" customFormat="1" ht="44.25" customHeight="1">
      <c r="B209" s="32"/>
      <c r="C209" s="133" t="s">
        <v>334</v>
      </c>
      <c r="D209" s="133" t="s">
        <v>212</v>
      </c>
      <c r="E209" s="134" t="s">
        <v>1595</v>
      </c>
      <c r="F209" s="135" t="s">
        <v>1596</v>
      </c>
      <c r="G209" s="136" t="s">
        <v>155</v>
      </c>
      <c r="H209" s="137">
        <v>239.60300000000001</v>
      </c>
      <c r="I209" s="138"/>
      <c r="J209" s="139">
        <f>ROUND(I209*H209,2)</f>
        <v>0</v>
      </c>
      <c r="K209" s="135" t="s">
        <v>1</v>
      </c>
      <c r="L209" s="32"/>
      <c r="M209" s="140" t="s">
        <v>1</v>
      </c>
      <c r="N209" s="141" t="s">
        <v>41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217</v>
      </c>
      <c r="AT209" s="144" t="s">
        <v>212</v>
      </c>
      <c r="AU209" s="144" t="s">
        <v>86</v>
      </c>
      <c r="AY209" s="17" t="s">
        <v>210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7" t="s">
        <v>84</v>
      </c>
      <c r="BK209" s="145">
        <f>ROUND(I209*H209,2)</f>
        <v>0</v>
      </c>
      <c r="BL209" s="17" t="s">
        <v>217</v>
      </c>
      <c r="BM209" s="144" t="s">
        <v>3426</v>
      </c>
    </row>
    <row r="210" spans="2:65" s="13" customFormat="1">
      <c r="B210" s="156"/>
      <c r="D210" s="146" t="s">
        <v>221</v>
      </c>
      <c r="E210" s="157" t="s">
        <v>1</v>
      </c>
      <c r="F210" s="158" t="s">
        <v>1549</v>
      </c>
      <c r="H210" s="159">
        <v>239.60300000000001</v>
      </c>
      <c r="I210" s="160"/>
      <c r="L210" s="156"/>
      <c r="M210" s="161"/>
      <c r="T210" s="162"/>
      <c r="AT210" s="157" t="s">
        <v>221</v>
      </c>
      <c r="AU210" s="157" t="s">
        <v>86</v>
      </c>
      <c r="AV210" s="13" t="s">
        <v>86</v>
      </c>
      <c r="AW210" s="13" t="s">
        <v>32</v>
      </c>
      <c r="AX210" s="13" t="s">
        <v>84</v>
      </c>
      <c r="AY210" s="157" t="s">
        <v>210</v>
      </c>
    </row>
    <row r="211" spans="2:65" s="1" customFormat="1" ht="66.75" customHeight="1">
      <c r="B211" s="32"/>
      <c r="C211" s="133" t="s">
        <v>341</v>
      </c>
      <c r="D211" s="133" t="s">
        <v>212</v>
      </c>
      <c r="E211" s="134" t="s">
        <v>315</v>
      </c>
      <c r="F211" s="135" t="s">
        <v>316</v>
      </c>
      <c r="G211" s="136" t="s">
        <v>155</v>
      </c>
      <c r="H211" s="137">
        <v>417.46899999999999</v>
      </c>
      <c r="I211" s="138"/>
      <c r="J211" s="139">
        <f>ROUND(I211*H211,2)</f>
        <v>0</v>
      </c>
      <c r="K211" s="135" t="s">
        <v>1</v>
      </c>
      <c r="L211" s="32"/>
      <c r="M211" s="140" t="s">
        <v>1</v>
      </c>
      <c r="N211" s="141" t="s">
        <v>41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217</v>
      </c>
      <c r="AT211" s="144" t="s">
        <v>212</v>
      </c>
      <c r="AU211" s="144" t="s">
        <v>86</v>
      </c>
      <c r="AY211" s="17" t="s">
        <v>210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7" t="s">
        <v>84</v>
      </c>
      <c r="BK211" s="145">
        <f>ROUND(I211*H211,2)</f>
        <v>0</v>
      </c>
      <c r="BL211" s="17" t="s">
        <v>217</v>
      </c>
      <c r="BM211" s="144" t="s">
        <v>3427</v>
      </c>
    </row>
    <row r="212" spans="2:65" s="13" customFormat="1">
      <c r="B212" s="156"/>
      <c r="D212" s="146" t="s">
        <v>221</v>
      </c>
      <c r="E212" s="157" t="s">
        <v>1</v>
      </c>
      <c r="F212" s="158" t="s">
        <v>1599</v>
      </c>
      <c r="H212" s="159">
        <v>417.46899999999999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84</v>
      </c>
      <c r="AY212" s="157" t="s">
        <v>210</v>
      </c>
    </row>
    <row r="213" spans="2:65" s="1" customFormat="1" ht="44.25" customHeight="1">
      <c r="B213" s="32"/>
      <c r="C213" s="133" t="s">
        <v>7</v>
      </c>
      <c r="D213" s="133" t="s">
        <v>212</v>
      </c>
      <c r="E213" s="134" t="s">
        <v>335</v>
      </c>
      <c r="F213" s="135" t="s">
        <v>336</v>
      </c>
      <c r="G213" s="136" t="s">
        <v>155</v>
      </c>
      <c r="H213" s="137">
        <v>421.22199999999998</v>
      </c>
      <c r="I213" s="138"/>
      <c r="J213" s="139">
        <f>ROUND(I213*H213,2)</f>
        <v>0</v>
      </c>
      <c r="K213" s="135" t="s">
        <v>1</v>
      </c>
      <c r="L213" s="32"/>
      <c r="M213" s="140" t="s">
        <v>1</v>
      </c>
      <c r="N213" s="141" t="s">
        <v>41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217</v>
      </c>
      <c r="AT213" s="144" t="s">
        <v>212</v>
      </c>
      <c r="AU213" s="144" t="s">
        <v>86</v>
      </c>
      <c r="AY213" s="17" t="s">
        <v>210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7" t="s">
        <v>84</v>
      </c>
      <c r="BK213" s="145">
        <f>ROUND(I213*H213,2)</f>
        <v>0</v>
      </c>
      <c r="BL213" s="17" t="s">
        <v>217</v>
      </c>
      <c r="BM213" s="144" t="s">
        <v>3428</v>
      </c>
    </row>
    <row r="214" spans="2:65" s="12" customFormat="1">
      <c r="B214" s="150"/>
      <c r="D214" s="146" t="s">
        <v>221</v>
      </c>
      <c r="E214" s="151" t="s">
        <v>1</v>
      </c>
      <c r="F214" s="152" t="s">
        <v>1457</v>
      </c>
      <c r="H214" s="151" t="s">
        <v>1</v>
      </c>
      <c r="I214" s="153"/>
      <c r="L214" s="150"/>
      <c r="M214" s="154"/>
      <c r="T214" s="155"/>
      <c r="AT214" s="151" t="s">
        <v>221</v>
      </c>
      <c r="AU214" s="151" t="s">
        <v>86</v>
      </c>
      <c r="AV214" s="12" t="s">
        <v>84</v>
      </c>
      <c r="AW214" s="12" t="s">
        <v>32</v>
      </c>
      <c r="AX214" s="12" t="s">
        <v>76</v>
      </c>
      <c r="AY214" s="151" t="s">
        <v>210</v>
      </c>
    </row>
    <row r="215" spans="2:65" s="13" customFormat="1">
      <c r="B215" s="156"/>
      <c r="D215" s="146" t="s">
        <v>221</v>
      </c>
      <c r="E215" s="157" t="s">
        <v>1</v>
      </c>
      <c r="F215" s="158" t="s">
        <v>3429</v>
      </c>
      <c r="H215" s="159">
        <v>5.7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65" s="15" customFormat="1">
      <c r="B216" s="185"/>
      <c r="D216" s="146" t="s">
        <v>221</v>
      </c>
      <c r="E216" s="186" t="s">
        <v>1408</v>
      </c>
      <c r="F216" s="187" t="s">
        <v>1460</v>
      </c>
      <c r="H216" s="188">
        <v>5.7</v>
      </c>
      <c r="I216" s="189"/>
      <c r="L216" s="185"/>
      <c r="M216" s="190"/>
      <c r="T216" s="191"/>
      <c r="AT216" s="186" t="s">
        <v>221</v>
      </c>
      <c r="AU216" s="186" t="s">
        <v>86</v>
      </c>
      <c r="AV216" s="15" t="s">
        <v>231</v>
      </c>
      <c r="AW216" s="15" t="s">
        <v>32</v>
      </c>
      <c r="AX216" s="15" t="s">
        <v>76</v>
      </c>
      <c r="AY216" s="186" t="s">
        <v>210</v>
      </c>
    </row>
    <row r="217" spans="2:65" s="12" customFormat="1">
      <c r="B217" s="150"/>
      <c r="D217" s="146" t="s">
        <v>221</v>
      </c>
      <c r="E217" s="151" t="s">
        <v>1</v>
      </c>
      <c r="F217" s="152" t="s">
        <v>1461</v>
      </c>
      <c r="H217" s="151" t="s">
        <v>1</v>
      </c>
      <c r="I217" s="153"/>
      <c r="L217" s="150"/>
      <c r="M217" s="154"/>
      <c r="T217" s="155"/>
      <c r="AT217" s="151" t="s">
        <v>221</v>
      </c>
      <c r="AU217" s="151" t="s">
        <v>86</v>
      </c>
      <c r="AV217" s="12" t="s">
        <v>84</v>
      </c>
      <c r="AW217" s="12" t="s">
        <v>32</v>
      </c>
      <c r="AX217" s="12" t="s">
        <v>76</v>
      </c>
      <c r="AY217" s="151" t="s">
        <v>210</v>
      </c>
    </row>
    <row r="218" spans="2:65" s="13" customFormat="1">
      <c r="B218" s="156"/>
      <c r="D218" s="146" t="s">
        <v>221</v>
      </c>
      <c r="E218" s="157" t="s">
        <v>1</v>
      </c>
      <c r="F218" s="158" t="s">
        <v>3430</v>
      </c>
      <c r="H218" s="159">
        <v>195.102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65" s="15" customFormat="1">
      <c r="B219" s="185"/>
      <c r="D219" s="146" t="s">
        <v>221</v>
      </c>
      <c r="E219" s="186" t="s">
        <v>1411</v>
      </c>
      <c r="F219" s="187" t="s">
        <v>1460</v>
      </c>
      <c r="H219" s="188">
        <v>195.102</v>
      </c>
      <c r="I219" s="189"/>
      <c r="L219" s="185"/>
      <c r="M219" s="190"/>
      <c r="T219" s="191"/>
      <c r="AT219" s="186" t="s">
        <v>221</v>
      </c>
      <c r="AU219" s="186" t="s">
        <v>86</v>
      </c>
      <c r="AV219" s="15" t="s">
        <v>231</v>
      </c>
      <c r="AW219" s="15" t="s">
        <v>32</v>
      </c>
      <c r="AX219" s="15" t="s">
        <v>76</v>
      </c>
      <c r="AY219" s="186" t="s">
        <v>210</v>
      </c>
    </row>
    <row r="220" spans="2:65" s="12" customFormat="1">
      <c r="B220" s="150"/>
      <c r="D220" s="146" t="s">
        <v>221</v>
      </c>
      <c r="E220" s="151" t="s">
        <v>1</v>
      </c>
      <c r="F220" s="152" t="s">
        <v>1447</v>
      </c>
      <c r="H220" s="151" t="s">
        <v>1</v>
      </c>
      <c r="I220" s="153"/>
      <c r="L220" s="150"/>
      <c r="M220" s="154"/>
      <c r="T220" s="155"/>
      <c r="AT220" s="151" t="s">
        <v>221</v>
      </c>
      <c r="AU220" s="151" t="s">
        <v>86</v>
      </c>
      <c r="AV220" s="12" t="s">
        <v>84</v>
      </c>
      <c r="AW220" s="12" t="s">
        <v>32</v>
      </c>
      <c r="AX220" s="12" t="s">
        <v>76</v>
      </c>
      <c r="AY220" s="151" t="s">
        <v>210</v>
      </c>
    </row>
    <row r="221" spans="2:65" s="13" customFormat="1">
      <c r="B221" s="156"/>
      <c r="D221" s="146" t="s">
        <v>221</v>
      </c>
      <c r="E221" s="157" t="s">
        <v>1</v>
      </c>
      <c r="F221" s="158" t="s">
        <v>3431</v>
      </c>
      <c r="H221" s="159">
        <v>0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76</v>
      </c>
      <c r="AY221" s="157" t="s">
        <v>210</v>
      </c>
    </row>
    <row r="222" spans="2:65" s="15" customFormat="1">
      <c r="B222" s="185"/>
      <c r="D222" s="146" t="s">
        <v>221</v>
      </c>
      <c r="E222" s="186" t="s">
        <v>1414</v>
      </c>
      <c r="F222" s="187" t="s">
        <v>1460</v>
      </c>
      <c r="H222" s="188">
        <v>0</v>
      </c>
      <c r="I222" s="189"/>
      <c r="L222" s="185"/>
      <c r="M222" s="190"/>
      <c r="T222" s="191"/>
      <c r="AT222" s="186" t="s">
        <v>221</v>
      </c>
      <c r="AU222" s="186" t="s">
        <v>86</v>
      </c>
      <c r="AV222" s="15" t="s">
        <v>231</v>
      </c>
      <c r="AW222" s="15" t="s">
        <v>32</v>
      </c>
      <c r="AX222" s="15" t="s">
        <v>76</v>
      </c>
      <c r="AY222" s="186" t="s">
        <v>210</v>
      </c>
    </row>
    <row r="223" spans="2:65" s="12" customFormat="1">
      <c r="B223" s="150"/>
      <c r="D223" s="146" t="s">
        <v>221</v>
      </c>
      <c r="E223" s="151" t="s">
        <v>1</v>
      </c>
      <c r="F223" s="152" t="s">
        <v>1541</v>
      </c>
      <c r="H223" s="151" t="s">
        <v>1</v>
      </c>
      <c r="I223" s="153"/>
      <c r="L223" s="150"/>
      <c r="M223" s="154"/>
      <c r="T223" s="155"/>
      <c r="AT223" s="151" t="s">
        <v>221</v>
      </c>
      <c r="AU223" s="151" t="s">
        <v>86</v>
      </c>
      <c r="AV223" s="12" t="s">
        <v>84</v>
      </c>
      <c r="AW223" s="12" t="s">
        <v>32</v>
      </c>
      <c r="AX223" s="12" t="s">
        <v>76</v>
      </c>
      <c r="AY223" s="151" t="s">
        <v>210</v>
      </c>
    </row>
    <row r="224" spans="2:65" s="13" customFormat="1">
      <c r="B224" s="156"/>
      <c r="D224" s="146" t="s">
        <v>221</v>
      </c>
      <c r="E224" s="157" t="s">
        <v>1</v>
      </c>
      <c r="F224" s="158" t="s">
        <v>3432</v>
      </c>
      <c r="H224" s="159">
        <v>17.492999999999999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65" s="15" customFormat="1">
      <c r="B225" s="185"/>
      <c r="D225" s="146" t="s">
        <v>221</v>
      </c>
      <c r="E225" s="186" t="s">
        <v>1620</v>
      </c>
      <c r="F225" s="187" t="s">
        <v>1460</v>
      </c>
      <c r="H225" s="188">
        <v>17.492999999999999</v>
      </c>
      <c r="I225" s="189"/>
      <c r="L225" s="185"/>
      <c r="M225" s="190"/>
      <c r="T225" s="191"/>
      <c r="AT225" s="186" t="s">
        <v>221</v>
      </c>
      <c r="AU225" s="186" t="s">
        <v>86</v>
      </c>
      <c r="AV225" s="15" t="s">
        <v>231</v>
      </c>
      <c r="AW225" s="15" t="s">
        <v>32</v>
      </c>
      <c r="AX225" s="15" t="s">
        <v>76</v>
      </c>
      <c r="AY225" s="186" t="s">
        <v>210</v>
      </c>
    </row>
    <row r="226" spans="2:65" s="12" customFormat="1">
      <c r="B226" s="150"/>
      <c r="D226" s="146" t="s">
        <v>221</v>
      </c>
      <c r="E226" s="151" t="s">
        <v>1</v>
      </c>
      <c r="F226" s="152" t="s">
        <v>1546</v>
      </c>
      <c r="H226" s="151" t="s">
        <v>1</v>
      </c>
      <c r="I226" s="153"/>
      <c r="L226" s="150"/>
      <c r="M226" s="154"/>
      <c r="T226" s="155"/>
      <c r="AT226" s="151" t="s">
        <v>221</v>
      </c>
      <c r="AU226" s="151" t="s">
        <v>86</v>
      </c>
      <c r="AV226" s="12" t="s">
        <v>84</v>
      </c>
      <c r="AW226" s="12" t="s">
        <v>32</v>
      </c>
      <c r="AX226" s="12" t="s">
        <v>76</v>
      </c>
      <c r="AY226" s="151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3433</v>
      </c>
      <c r="H227" s="159">
        <v>153.44999999999999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65" s="15" customFormat="1">
      <c r="B228" s="185"/>
      <c r="D228" s="146" t="s">
        <v>221</v>
      </c>
      <c r="E228" s="186" t="s">
        <v>1417</v>
      </c>
      <c r="F228" s="187" t="s">
        <v>1460</v>
      </c>
      <c r="H228" s="188">
        <v>153.44999999999999</v>
      </c>
      <c r="I228" s="189"/>
      <c r="L228" s="185"/>
      <c r="M228" s="190"/>
      <c r="T228" s="191"/>
      <c r="AT228" s="186" t="s">
        <v>221</v>
      </c>
      <c r="AU228" s="186" t="s">
        <v>86</v>
      </c>
      <c r="AV228" s="15" t="s">
        <v>231</v>
      </c>
      <c r="AW228" s="15" t="s">
        <v>32</v>
      </c>
      <c r="AX228" s="15" t="s">
        <v>76</v>
      </c>
      <c r="AY228" s="186" t="s">
        <v>210</v>
      </c>
    </row>
    <row r="229" spans="2:65" s="12" customFormat="1">
      <c r="B229" s="150"/>
      <c r="D229" s="146" t="s">
        <v>221</v>
      </c>
      <c r="E229" s="151" t="s">
        <v>1</v>
      </c>
      <c r="F229" s="152" t="s">
        <v>2379</v>
      </c>
      <c r="H229" s="151" t="s">
        <v>1</v>
      </c>
      <c r="I229" s="153"/>
      <c r="L229" s="150"/>
      <c r="M229" s="154"/>
      <c r="T229" s="155"/>
      <c r="AT229" s="151" t="s">
        <v>221</v>
      </c>
      <c r="AU229" s="151" t="s">
        <v>86</v>
      </c>
      <c r="AV229" s="12" t="s">
        <v>84</v>
      </c>
      <c r="AW229" s="12" t="s">
        <v>32</v>
      </c>
      <c r="AX229" s="12" t="s">
        <v>76</v>
      </c>
      <c r="AY229" s="151" t="s">
        <v>210</v>
      </c>
    </row>
    <row r="230" spans="2:65" s="13" customFormat="1">
      <c r="B230" s="156"/>
      <c r="D230" s="146" t="s">
        <v>221</v>
      </c>
      <c r="E230" s="157" t="s">
        <v>1</v>
      </c>
      <c r="F230" s="158" t="s">
        <v>3434</v>
      </c>
      <c r="H230" s="159">
        <v>10.347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65" s="15" customFormat="1">
      <c r="B231" s="185"/>
      <c r="D231" s="146" t="s">
        <v>221</v>
      </c>
      <c r="E231" s="186" t="s">
        <v>2106</v>
      </c>
      <c r="F231" s="187" t="s">
        <v>1460</v>
      </c>
      <c r="H231" s="188">
        <v>10.347</v>
      </c>
      <c r="I231" s="189"/>
      <c r="L231" s="185"/>
      <c r="M231" s="190"/>
      <c r="T231" s="191"/>
      <c r="AT231" s="186" t="s">
        <v>221</v>
      </c>
      <c r="AU231" s="186" t="s">
        <v>86</v>
      </c>
      <c r="AV231" s="15" t="s">
        <v>231</v>
      </c>
      <c r="AW231" s="15" t="s">
        <v>32</v>
      </c>
      <c r="AX231" s="15" t="s">
        <v>76</v>
      </c>
      <c r="AY231" s="186" t="s">
        <v>210</v>
      </c>
    </row>
    <row r="232" spans="2:65" s="12" customFormat="1">
      <c r="B232" s="150"/>
      <c r="D232" s="146" t="s">
        <v>221</v>
      </c>
      <c r="E232" s="151" t="s">
        <v>1</v>
      </c>
      <c r="F232" s="152" t="s">
        <v>1622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3425</v>
      </c>
      <c r="H233" s="159">
        <v>39.130000000000003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4" customFormat="1">
      <c r="B234" s="163"/>
      <c r="D234" s="146" t="s">
        <v>221</v>
      </c>
      <c r="E234" s="164" t="s">
        <v>1400</v>
      </c>
      <c r="F234" s="165" t="s">
        <v>224</v>
      </c>
      <c r="H234" s="166">
        <v>421.22199999999998</v>
      </c>
      <c r="I234" s="167"/>
      <c r="L234" s="163"/>
      <c r="M234" s="168"/>
      <c r="T234" s="169"/>
      <c r="AT234" s="164" t="s">
        <v>221</v>
      </c>
      <c r="AU234" s="164" t="s">
        <v>86</v>
      </c>
      <c r="AV234" s="14" t="s">
        <v>217</v>
      </c>
      <c r="AW234" s="14" t="s">
        <v>32</v>
      </c>
      <c r="AX234" s="14" t="s">
        <v>84</v>
      </c>
      <c r="AY234" s="164" t="s">
        <v>210</v>
      </c>
    </row>
    <row r="235" spans="2:65" s="1" customFormat="1" ht="16.5" customHeight="1">
      <c r="B235" s="32"/>
      <c r="C235" s="170" t="s">
        <v>354</v>
      </c>
      <c r="D235" s="170" t="s">
        <v>327</v>
      </c>
      <c r="E235" s="171" t="s">
        <v>2404</v>
      </c>
      <c r="F235" s="172" t="s">
        <v>2405</v>
      </c>
      <c r="G235" s="173" t="s">
        <v>330</v>
      </c>
      <c r="H235" s="174">
        <v>508.86200000000002</v>
      </c>
      <c r="I235" s="175"/>
      <c r="J235" s="176">
        <f>ROUND(I235*H235,2)</f>
        <v>0</v>
      </c>
      <c r="K235" s="172" t="s">
        <v>216</v>
      </c>
      <c r="L235" s="177"/>
      <c r="M235" s="178" t="s">
        <v>1</v>
      </c>
      <c r="N235" s="179" t="s">
        <v>41</v>
      </c>
      <c r="P235" s="142">
        <f>O235*H235</f>
        <v>0</v>
      </c>
      <c r="Q235" s="142">
        <v>1</v>
      </c>
      <c r="R235" s="142">
        <f>Q235*H235</f>
        <v>508.86200000000002</v>
      </c>
      <c r="S235" s="142">
        <v>0</v>
      </c>
      <c r="T235" s="143">
        <f>S235*H235</f>
        <v>0</v>
      </c>
      <c r="AR235" s="144" t="s">
        <v>263</v>
      </c>
      <c r="AT235" s="144" t="s">
        <v>327</v>
      </c>
      <c r="AU235" s="144" t="s">
        <v>86</v>
      </c>
      <c r="AY235" s="17" t="s">
        <v>210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7" t="s">
        <v>84</v>
      </c>
      <c r="BK235" s="145">
        <f>ROUND(I235*H235,2)</f>
        <v>0</v>
      </c>
      <c r="BL235" s="17" t="s">
        <v>217</v>
      </c>
      <c r="BM235" s="144" t="s">
        <v>3435</v>
      </c>
    </row>
    <row r="236" spans="2:65" s="13" customFormat="1">
      <c r="B236" s="156"/>
      <c r="D236" s="146" t="s">
        <v>221</v>
      </c>
      <c r="E236" s="157" t="s">
        <v>1</v>
      </c>
      <c r="F236" s="158" t="s">
        <v>1626</v>
      </c>
      <c r="H236" s="159">
        <v>200.80199999999999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76</v>
      </c>
      <c r="AY236" s="157" t="s">
        <v>210</v>
      </c>
    </row>
    <row r="237" spans="2:65" s="13" customFormat="1">
      <c r="B237" s="156"/>
      <c r="D237" s="146" t="s">
        <v>221</v>
      </c>
      <c r="E237" s="157" t="s">
        <v>1</v>
      </c>
      <c r="F237" s="158" t="s">
        <v>2407</v>
      </c>
      <c r="H237" s="159">
        <v>81.899000000000001</v>
      </c>
      <c r="I237" s="160"/>
      <c r="L237" s="156"/>
      <c r="M237" s="161"/>
      <c r="T237" s="162"/>
      <c r="AT237" s="157" t="s">
        <v>221</v>
      </c>
      <c r="AU237" s="157" t="s">
        <v>86</v>
      </c>
      <c r="AV237" s="13" t="s">
        <v>86</v>
      </c>
      <c r="AW237" s="13" t="s">
        <v>32</v>
      </c>
      <c r="AX237" s="13" t="s">
        <v>76</v>
      </c>
      <c r="AY237" s="157" t="s">
        <v>210</v>
      </c>
    </row>
    <row r="238" spans="2:65" s="14" customFormat="1">
      <c r="B238" s="163"/>
      <c r="D238" s="146" t="s">
        <v>221</v>
      </c>
      <c r="E238" s="164" t="s">
        <v>1402</v>
      </c>
      <c r="F238" s="165" t="s">
        <v>224</v>
      </c>
      <c r="H238" s="166">
        <v>282.70100000000002</v>
      </c>
      <c r="I238" s="167"/>
      <c r="L238" s="163"/>
      <c r="M238" s="168"/>
      <c r="T238" s="169"/>
      <c r="AT238" s="164" t="s">
        <v>221</v>
      </c>
      <c r="AU238" s="164" t="s">
        <v>86</v>
      </c>
      <c r="AV238" s="14" t="s">
        <v>217</v>
      </c>
      <c r="AW238" s="14" t="s">
        <v>32</v>
      </c>
      <c r="AX238" s="14" t="s">
        <v>76</v>
      </c>
      <c r="AY238" s="164" t="s">
        <v>210</v>
      </c>
    </row>
    <row r="239" spans="2:65" s="13" customFormat="1">
      <c r="B239" s="156"/>
      <c r="D239" s="146" t="s">
        <v>221</v>
      </c>
      <c r="E239" s="157" t="s">
        <v>1</v>
      </c>
      <c r="F239" s="158" t="s">
        <v>1628</v>
      </c>
      <c r="H239" s="159">
        <v>508.86200000000002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84</v>
      </c>
      <c r="AY239" s="157" t="s">
        <v>210</v>
      </c>
    </row>
    <row r="240" spans="2:65" s="1" customFormat="1" ht="66.75" customHeight="1">
      <c r="B240" s="32"/>
      <c r="C240" s="133" t="s">
        <v>360</v>
      </c>
      <c r="D240" s="133" t="s">
        <v>212</v>
      </c>
      <c r="E240" s="134" t="s">
        <v>319</v>
      </c>
      <c r="F240" s="135" t="s">
        <v>1629</v>
      </c>
      <c r="G240" s="136" t="s">
        <v>155</v>
      </c>
      <c r="H240" s="137">
        <v>110.505</v>
      </c>
      <c r="I240" s="138"/>
      <c r="J240" s="139">
        <f>ROUND(I240*H240,2)</f>
        <v>0</v>
      </c>
      <c r="K240" s="135" t="s">
        <v>1</v>
      </c>
      <c r="L240" s="32"/>
      <c r="M240" s="140" t="s">
        <v>1</v>
      </c>
      <c r="N240" s="141" t="s">
        <v>41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217</v>
      </c>
      <c r="AT240" s="144" t="s">
        <v>212</v>
      </c>
      <c r="AU240" s="144" t="s">
        <v>86</v>
      </c>
      <c r="AY240" s="17" t="s">
        <v>210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7" t="s">
        <v>84</v>
      </c>
      <c r="BK240" s="145">
        <f>ROUND(I240*H240,2)</f>
        <v>0</v>
      </c>
      <c r="BL240" s="17" t="s">
        <v>217</v>
      </c>
      <c r="BM240" s="144" t="s">
        <v>3436</v>
      </c>
    </row>
    <row r="241" spans="2:65" s="13" customFormat="1">
      <c r="B241" s="156"/>
      <c r="D241" s="146" t="s">
        <v>221</v>
      </c>
      <c r="E241" s="157" t="s">
        <v>1</v>
      </c>
      <c r="F241" s="158" t="s">
        <v>3437</v>
      </c>
      <c r="H241" s="159">
        <v>97.296999999999997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76</v>
      </c>
      <c r="AY241" s="157" t="s">
        <v>210</v>
      </c>
    </row>
    <row r="242" spans="2:65" s="13" customFormat="1">
      <c r="B242" s="156"/>
      <c r="D242" s="146" t="s">
        <v>221</v>
      </c>
      <c r="E242" s="157" t="s">
        <v>1</v>
      </c>
      <c r="F242" s="158" t="s">
        <v>3438</v>
      </c>
      <c r="H242" s="159">
        <v>13.208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65" s="14" customFormat="1">
      <c r="B243" s="163"/>
      <c r="D243" s="146" t="s">
        <v>221</v>
      </c>
      <c r="E243" s="164" t="s">
        <v>167</v>
      </c>
      <c r="F243" s="165" t="s">
        <v>224</v>
      </c>
      <c r="H243" s="166">
        <v>110.505</v>
      </c>
      <c r="I243" s="167"/>
      <c r="L243" s="163"/>
      <c r="M243" s="168"/>
      <c r="T243" s="169"/>
      <c r="AT243" s="164" t="s">
        <v>221</v>
      </c>
      <c r="AU243" s="164" t="s">
        <v>86</v>
      </c>
      <c r="AV243" s="14" t="s">
        <v>217</v>
      </c>
      <c r="AW243" s="14" t="s">
        <v>32</v>
      </c>
      <c r="AX243" s="14" t="s">
        <v>84</v>
      </c>
      <c r="AY243" s="164" t="s">
        <v>210</v>
      </c>
    </row>
    <row r="244" spans="2:65" s="1" customFormat="1" ht="16.5" customHeight="1">
      <c r="B244" s="32"/>
      <c r="C244" s="170" t="s">
        <v>365</v>
      </c>
      <c r="D244" s="170" t="s">
        <v>327</v>
      </c>
      <c r="E244" s="171" t="s">
        <v>1648</v>
      </c>
      <c r="F244" s="172" t="s">
        <v>1649</v>
      </c>
      <c r="G244" s="173" t="s">
        <v>330</v>
      </c>
      <c r="H244" s="174">
        <v>198.90899999999999</v>
      </c>
      <c r="I244" s="175"/>
      <c r="J244" s="176">
        <f>ROUND(I244*H244,2)</f>
        <v>0</v>
      </c>
      <c r="K244" s="172" t="s">
        <v>1</v>
      </c>
      <c r="L244" s="177"/>
      <c r="M244" s="178" t="s">
        <v>1</v>
      </c>
      <c r="N244" s="179" t="s">
        <v>41</v>
      </c>
      <c r="P244" s="142">
        <f>O244*H244</f>
        <v>0</v>
      </c>
      <c r="Q244" s="142">
        <v>1</v>
      </c>
      <c r="R244" s="142">
        <f>Q244*H244</f>
        <v>198.90899999999999</v>
      </c>
      <c r="S244" s="142">
        <v>0</v>
      </c>
      <c r="T244" s="143">
        <f>S244*H244</f>
        <v>0</v>
      </c>
      <c r="AR244" s="144" t="s">
        <v>263</v>
      </c>
      <c r="AT244" s="144" t="s">
        <v>327</v>
      </c>
      <c r="AU244" s="144" t="s">
        <v>86</v>
      </c>
      <c r="AY244" s="17" t="s">
        <v>210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7" t="s">
        <v>84</v>
      </c>
      <c r="BK244" s="145">
        <f>ROUND(I244*H244,2)</f>
        <v>0</v>
      </c>
      <c r="BL244" s="17" t="s">
        <v>217</v>
      </c>
      <c r="BM244" s="144" t="s">
        <v>3439</v>
      </c>
    </row>
    <row r="245" spans="2:65" s="13" customFormat="1">
      <c r="B245" s="156"/>
      <c r="D245" s="146" t="s">
        <v>221</v>
      </c>
      <c r="E245" s="157" t="s">
        <v>1</v>
      </c>
      <c r="F245" s="158" t="s">
        <v>1651</v>
      </c>
      <c r="H245" s="159">
        <v>198.90899999999999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84</v>
      </c>
      <c r="AY245" s="157" t="s">
        <v>210</v>
      </c>
    </row>
    <row r="246" spans="2:65" s="1" customFormat="1" ht="37.9" customHeight="1">
      <c r="B246" s="32"/>
      <c r="C246" s="133" t="s">
        <v>369</v>
      </c>
      <c r="D246" s="133" t="s">
        <v>212</v>
      </c>
      <c r="E246" s="134" t="s">
        <v>1652</v>
      </c>
      <c r="F246" s="135" t="s">
        <v>1653</v>
      </c>
      <c r="G246" s="136" t="s">
        <v>215</v>
      </c>
      <c r="H246" s="137">
        <v>12.064</v>
      </c>
      <c r="I246" s="138"/>
      <c r="J246" s="139">
        <f>ROUND(I246*H246,2)</f>
        <v>0</v>
      </c>
      <c r="K246" s="135" t="s">
        <v>1</v>
      </c>
      <c r="L246" s="32"/>
      <c r="M246" s="140" t="s">
        <v>1</v>
      </c>
      <c r="N246" s="141" t="s">
        <v>41</v>
      </c>
      <c r="P246" s="142">
        <f>O246*H246</f>
        <v>0</v>
      </c>
      <c r="Q246" s="142">
        <v>0</v>
      </c>
      <c r="R246" s="142">
        <f>Q246*H246</f>
        <v>0</v>
      </c>
      <c r="S246" s="142">
        <v>0</v>
      </c>
      <c r="T246" s="143">
        <f>S246*H246</f>
        <v>0</v>
      </c>
      <c r="AR246" s="144" t="s">
        <v>217</v>
      </c>
      <c r="AT246" s="144" t="s">
        <v>212</v>
      </c>
      <c r="AU246" s="144" t="s">
        <v>86</v>
      </c>
      <c r="AY246" s="17" t="s">
        <v>210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7" t="s">
        <v>84</v>
      </c>
      <c r="BK246" s="145">
        <f>ROUND(I246*H246,2)</f>
        <v>0</v>
      </c>
      <c r="BL246" s="17" t="s">
        <v>217</v>
      </c>
      <c r="BM246" s="144" t="s">
        <v>3440</v>
      </c>
    </row>
    <row r="247" spans="2:65" s="13" customFormat="1">
      <c r="B247" s="156"/>
      <c r="D247" s="146" t="s">
        <v>221</v>
      </c>
      <c r="E247" s="157" t="s">
        <v>1</v>
      </c>
      <c r="F247" s="158" t="s">
        <v>1395</v>
      </c>
      <c r="H247" s="159">
        <v>12.064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84</v>
      </c>
      <c r="AY247" s="157" t="s">
        <v>210</v>
      </c>
    </row>
    <row r="248" spans="2:65" s="1" customFormat="1" ht="37.9" customHeight="1">
      <c r="B248" s="32"/>
      <c r="C248" s="133" t="s">
        <v>376</v>
      </c>
      <c r="D248" s="133" t="s">
        <v>212</v>
      </c>
      <c r="E248" s="134" t="s">
        <v>1655</v>
      </c>
      <c r="F248" s="135" t="s">
        <v>1656</v>
      </c>
      <c r="G248" s="136" t="s">
        <v>215</v>
      </c>
      <c r="H248" s="137">
        <v>12.064</v>
      </c>
      <c r="I248" s="138"/>
      <c r="J248" s="139">
        <f>ROUND(I248*H248,2)</f>
        <v>0</v>
      </c>
      <c r="K248" s="135" t="s">
        <v>1</v>
      </c>
      <c r="L248" s="32"/>
      <c r="M248" s="140" t="s">
        <v>1</v>
      </c>
      <c r="N248" s="141" t="s">
        <v>41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217</v>
      </c>
      <c r="AT248" s="144" t="s">
        <v>212</v>
      </c>
      <c r="AU248" s="144" t="s">
        <v>86</v>
      </c>
      <c r="AY248" s="17" t="s">
        <v>210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7" t="s">
        <v>84</v>
      </c>
      <c r="BK248" s="145">
        <f>ROUND(I248*H248,2)</f>
        <v>0</v>
      </c>
      <c r="BL248" s="17" t="s">
        <v>217</v>
      </c>
      <c r="BM248" s="144" t="s">
        <v>3441</v>
      </c>
    </row>
    <row r="249" spans="2:65" s="13" customFormat="1">
      <c r="B249" s="156"/>
      <c r="D249" s="146" t="s">
        <v>221</v>
      </c>
      <c r="E249" s="157" t="s">
        <v>1</v>
      </c>
      <c r="F249" s="158" t="s">
        <v>1395</v>
      </c>
      <c r="H249" s="159">
        <v>12.064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84</v>
      </c>
      <c r="AY249" s="157" t="s">
        <v>210</v>
      </c>
    </row>
    <row r="250" spans="2:65" s="1" customFormat="1" ht="16.5" customHeight="1">
      <c r="B250" s="32"/>
      <c r="C250" s="170" t="s">
        <v>382</v>
      </c>
      <c r="D250" s="170" t="s">
        <v>327</v>
      </c>
      <c r="E250" s="171" t="s">
        <v>1658</v>
      </c>
      <c r="F250" s="172" t="s">
        <v>1659</v>
      </c>
      <c r="G250" s="173" t="s">
        <v>372</v>
      </c>
      <c r="H250" s="174">
        <v>0.30199999999999999</v>
      </c>
      <c r="I250" s="175"/>
      <c r="J250" s="176">
        <f>ROUND(I250*H250,2)</f>
        <v>0</v>
      </c>
      <c r="K250" s="172" t="s">
        <v>1</v>
      </c>
      <c r="L250" s="177"/>
      <c r="M250" s="178" t="s">
        <v>1</v>
      </c>
      <c r="N250" s="179" t="s">
        <v>41</v>
      </c>
      <c r="P250" s="142">
        <f>O250*H250</f>
        <v>0</v>
      </c>
      <c r="Q250" s="142">
        <v>1E-3</v>
      </c>
      <c r="R250" s="142">
        <f>Q250*H250</f>
        <v>3.0200000000000002E-4</v>
      </c>
      <c r="S250" s="142">
        <v>0</v>
      </c>
      <c r="T250" s="143">
        <f>S250*H250</f>
        <v>0</v>
      </c>
      <c r="AR250" s="144" t="s">
        <v>263</v>
      </c>
      <c r="AT250" s="144" t="s">
        <v>327</v>
      </c>
      <c r="AU250" s="144" t="s">
        <v>86</v>
      </c>
      <c r="AY250" s="17" t="s">
        <v>210</v>
      </c>
      <c r="BE250" s="145">
        <f>IF(N250="základní",J250,0)</f>
        <v>0</v>
      </c>
      <c r="BF250" s="145">
        <f>IF(N250="snížená",J250,0)</f>
        <v>0</v>
      </c>
      <c r="BG250" s="145">
        <f>IF(N250="zákl. přenesená",J250,0)</f>
        <v>0</v>
      </c>
      <c r="BH250" s="145">
        <f>IF(N250="sníž. přenesená",J250,0)</f>
        <v>0</v>
      </c>
      <c r="BI250" s="145">
        <f>IF(N250="nulová",J250,0)</f>
        <v>0</v>
      </c>
      <c r="BJ250" s="17" t="s">
        <v>84</v>
      </c>
      <c r="BK250" s="145">
        <f>ROUND(I250*H250,2)</f>
        <v>0</v>
      </c>
      <c r="BL250" s="17" t="s">
        <v>217</v>
      </c>
      <c r="BM250" s="144" t="s">
        <v>3442</v>
      </c>
    </row>
    <row r="251" spans="2:65" s="13" customFormat="1">
      <c r="B251" s="156"/>
      <c r="D251" s="146" t="s">
        <v>221</v>
      </c>
      <c r="E251" s="157" t="s">
        <v>1</v>
      </c>
      <c r="F251" s="158" t="s">
        <v>1661</v>
      </c>
      <c r="H251" s="159">
        <v>0.30199999999999999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84</v>
      </c>
      <c r="AY251" s="157" t="s">
        <v>210</v>
      </c>
    </row>
    <row r="252" spans="2:65" s="11" customFormat="1" ht="22.9" customHeight="1">
      <c r="B252" s="121"/>
      <c r="D252" s="122" t="s">
        <v>75</v>
      </c>
      <c r="E252" s="131" t="s">
        <v>217</v>
      </c>
      <c r="F252" s="131" t="s">
        <v>392</v>
      </c>
      <c r="I252" s="124"/>
      <c r="J252" s="132">
        <f>BK252</f>
        <v>0</v>
      </c>
      <c r="L252" s="121"/>
      <c r="M252" s="126"/>
      <c r="P252" s="127">
        <f>SUM(P253:P255)</f>
        <v>0</v>
      </c>
      <c r="R252" s="127">
        <f>SUM(R253:R255)</f>
        <v>0</v>
      </c>
      <c r="T252" s="128">
        <f>SUM(T253:T255)</f>
        <v>0</v>
      </c>
      <c r="AR252" s="122" t="s">
        <v>84</v>
      </c>
      <c r="AT252" s="129" t="s">
        <v>75</v>
      </c>
      <c r="AU252" s="129" t="s">
        <v>84</v>
      </c>
      <c r="AY252" s="122" t="s">
        <v>210</v>
      </c>
      <c r="BK252" s="130">
        <f>SUM(BK253:BK255)</f>
        <v>0</v>
      </c>
    </row>
    <row r="253" spans="2:65" s="1" customFormat="1" ht="33" customHeight="1">
      <c r="B253" s="32"/>
      <c r="C253" s="133" t="s">
        <v>387</v>
      </c>
      <c r="D253" s="133" t="s">
        <v>212</v>
      </c>
      <c r="E253" s="134" t="s">
        <v>394</v>
      </c>
      <c r="F253" s="135" t="s">
        <v>1671</v>
      </c>
      <c r="G253" s="136" t="s">
        <v>155</v>
      </c>
      <c r="H253" s="137">
        <v>24.263000000000002</v>
      </c>
      <c r="I253" s="138"/>
      <c r="J253" s="139">
        <f>ROUND(I253*H253,2)</f>
        <v>0</v>
      </c>
      <c r="K253" s="135" t="s">
        <v>1</v>
      </c>
      <c r="L253" s="32"/>
      <c r="M253" s="140" t="s">
        <v>1</v>
      </c>
      <c r="N253" s="141" t="s">
        <v>41</v>
      </c>
      <c r="P253" s="142">
        <f>O253*H253</f>
        <v>0</v>
      </c>
      <c r="Q253" s="142">
        <v>0</v>
      </c>
      <c r="R253" s="142">
        <f>Q253*H253</f>
        <v>0</v>
      </c>
      <c r="S253" s="142">
        <v>0</v>
      </c>
      <c r="T253" s="143">
        <f>S253*H253</f>
        <v>0</v>
      </c>
      <c r="AR253" s="144" t="s">
        <v>217</v>
      </c>
      <c r="AT253" s="144" t="s">
        <v>212</v>
      </c>
      <c r="AU253" s="144" t="s">
        <v>86</v>
      </c>
      <c r="AY253" s="17" t="s">
        <v>210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7" t="s">
        <v>84</v>
      </c>
      <c r="BK253" s="145">
        <f>ROUND(I253*H253,2)</f>
        <v>0</v>
      </c>
      <c r="BL253" s="17" t="s">
        <v>217</v>
      </c>
      <c r="BM253" s="144" t="s">
        <v>3443</v>
      </c>
    </row>
    <row r="254" spans="2:65" s="13" customFormat="1">
      <c r="B254" s="156"/>
      <c r="D254" s="146" t="s">
        <v>221</v>
      </c>
      <c r="E254" s="157" t="s">
        <v>1</v>
      </c>
      <c r="F254" s="158" t="s">
        <v>3444</v>
      </c>
      <c r="H254" s="159">
        <v>24.263000000000002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65" s="14" customFormat="1">
      <c r="B255" s="163"/>
      <c r="D255" s="146" t="s">
        <v>221</v>
      </c>
      <c r="E255" s="164" t="s">
        <v>164</v>
      </c>
      <c r="F255" s="165" t="s">
        <v>224</v>
      </c>
      <c r="H255" s="166">
        <v>24.263000000000002</v>
      </c>
      <c r="I255" s="167"/>
      <c r="L255" s="163"/>
      <c r="M255" s="168"/>
      <c r="T255" s="169"/>
      <c r="AT255" s="164" t="s">
        <v>221</v>
      </c>
      <c r="AU255" s="164" t="s">
        <v>86</v>
      </c>
      <c r="AV255" s="14" t="s">
        <v>217</v>
      </c>
      <c r="AW255" s="14" t="s">
        <v>32</v>
      </c>
      <c r="AX255" s="14" t="s">
        <v>84</v>
      </c>
      <c r="AY255" s="164" t="s">
        <v>210</v>
      </c>
    </row>
    <row r="256" spans="2:65" s="11" customFormat="1" ht="22.9" customHeight="1">
      <c r="B256" s="121"/>
      <c r="D256" s="122" t="s">
        <v>75</v>
      </c>
      <c r="E256" s="131" t="s">
        <v>245</v>
      </c>
      <c r="F256" s="131" t="s">
        <v>399</v>
      </c>
      <c r="I256" s="124"/>
      <c r="J256" s="132">
        <f>BK256</f>
        <v>0</v>
      </c>
      <c r="L256" s="121"/>
      <c r="M256" s="126"/>
      <c r="P256" s="127">
        <f>SUM(P257:P266)</f>
        <v>0</v>
      </c>
      <c r="R256" s="127">
        <f>SUM(R257:R266)</f>
        <v>1.9067525999999999</v>
      </c>
      <c r="T256" s="128">
        <f>SUM(T257:T266)</f>
        <v>0</v>
      </c>
      <c r="AR256" s="122" t="s">
        <v>84</v>
      </c>
      <c r="AT256" s="129" t="s">
        <v>75</v>
      </c>
      <c r="AU256" s="129" t="s">
        <v>84</v>
      </c>
      <c r="AY256" s="122" t="s">
        <v>210</v>
      </c>
      <c r="BK256" s="130">
        <f>SUM(BK257:BK266)</f>
        <v>0</v>
      </c>
    </row>
    <row r="257" spans="2:65" s="1" customFormat="1" ht="44.25" customHeight="1">
      <c r="B257" s="32"/>
      <c r="C257" s="133" t="s">
        <v>393</v>
      </c>
      <c r="D257" s="133" t="s">
        <v>212</v>
      </c>
      <c r="E257" s="134" t="s">
        <v>2229</v>
      </c>
      <c r="F257" s="135" t="s">
        <v>2230</v>
      </c>
      <c r="G257" s="136" t="s">
        <v>215</v>
      </c>
      <c r="H257" s="137">
        <v>7.1360000000000001</v>
      </c>
      <c r="I257" s="138"/>
      <c r="J257" s="139">
        <f>ROUND(I257*H257,2)</f>
        <v>0</v>
      </c>
      <c r="K257" s="135" t="s">
        <v>1</v>
      </c>
      <c r="L257" s="32"/>
      <c r="M257" s="140" t="s">
        <v>1</v>
      </c>
      <c r="N257" s="141" t="s">
        <v>41</v>
      </c>
      <c r="P257" s="142">
        <f>O257*H257</f>
        <v>0</v>
      </c>
      <c r="Q257" s="142">
        <v>0</v>
      </c>
      <c r="R257" s="142">
        <f>Q257*H257</f>
        <v>0</v>
      </c>
      <c r="S257" s="142">
        <v>0</v>
      </c>
      <c r="T257" s="143">
        <f>S257*H257</f>
        <v>0</v>
      </c>
      <c r="AR257" s="144" t="s">
        <v>217</v>
      </c>
      <c r="AT257" s="144" t="s">
        <v>212</v>
      </c>
      <c r="AU257" s="144" t="s">
        <v>86</v>
      </c>
      <c r="AY257" s="17" t="s">
        <v>210</v>
      </c>
      <c r="BE257" s="145">
        <f>IF(N257="základní",J257,0)</f>
        <v>0</v>
      </c>
      <c r="BF257" s="145">
        <f>IF(N257="snížená",J257,0)</f>
        <v>0</v>
      </c>
      <c r="BG257" s="145">
        <f>IF(N257="zákl. přenesená",J257,0)</f>
        <v>0</v>
      </c>
      <c r="BH257" s="145">
        <f>IF(N257="sníž. přenesená",J257,0)</f>
        <v>0</v>
      </c>
      <c r="BI257" s="145">
        <f>IF(N257="nulová",J257,0)</f>
        <v>0</v>
      </c>
      <c r="BJ257" s="17" t="s">
        <v>84</v>
      </c>
      <c r="BK257" s="145">
        <f>ROUND(I257*H257,2)</f>
        <v>0</v>
      </c>
      <c r="BL257" s="17" t="s">
        <v>217</v>
      </c>
      <c r="BM257" s="144" t="s">
        <v>3445</v>
      </c>
    </row>
    <row r="258" spans="2:65" s="13" customFormat="1">
      <c r="B258" s="156"/>
      <c r="D258" s="146" t="s">
        <v>221</v>
      </c>
      <c r="E258" s="157" t="s">
        <v>1</v>
      </c>
      <c r="F258" s="158" t="s">
        <v>3446</v>
      </c>
      <c r="H258" s="159">
        <v>7.1360000000000001</v>
      </c>
      <c r="I258" s="160"/>
      <c r="L258" s="156"/>
      <c r="M258" s="161"/>
      <c r="T258" s="162"/>
      <c r="AT258" s="157" t="s">
        <v>221</v>
      </c>
      <c r="AU258" s="157" t="s">
        <v>86</v>
      </c>
      <c r="AV258" s="13" t="s">
        <v>86</v>
      </c>
      <c r="AW258" s="13" t="s">
        <v>32</v>
      </c>
      <c r="AX258" s="13" t="s">
        <v>84</v>
      </c>
      <c r="AY258" s="157" t="s">
        <v>210</v>
      </c>
    </row>
    <row r="259" spans="2:65" s="1" customFormat="1" ht="33" customHeight="1">
      <c r="B259" s="32"/>
      <c r="C259" s="133" t="s">
        <v>400</v>
      </c>
      <c r="D259" s="133" t="s">
        <v>212</v>
      </c>
      <c r="E259" s="134" t="s">
        <v>2233</v>
      </c>
      <c r="F259" s="135" t="s">
        <v>2234</v>
      </c>
      <c r="G259" s="136" t="s">
        <v>215</v>
      </c>
      <c r="H259" s="137">
        <v>7.1360000000000001</v>
      </c>
      <c r="I259" s="138"/>
      <c r="J259" s="139">
        <f>ROUND(I259*H259,2)</f>
        <v>0</v>
      </c>
      <c r="K259" s="135" t="s">
        <v>1</v>
      </c>
      <c r="L259" s="32"/>
      <c r="M259" s="140" t="s">
        <v>1</v>
      </c>
      <c r="N259" s="141" t="s">
        <v>41</v>
      </c>
      <c r="P259" s="142">
        <f>O259*H259</f>
        <v>0</v>
      </c>
      <c r="Q259" s="142">
        <v>0</v>
      </c>
      <c r="R259" s="142">
        <f>Q259*H259</f>
        <v>0</v>
      </c>
      <c r="S259" s="142">
        <v>0</v>
      </c>
      <c r="T259" s="143">
        <f>S259*H259</f>
        <v>0</v>
      </c>
      <c r="AR259" s="144" t="s">
        <v>217</v>
      </c>
      <c r="AT259" s="144" t="s">
        <v>212</v>
      </c>
      <c r="AU259" s="144" t="s">
        <v>86</v>
      </c>
      <c r="AY259" s="17" t="s">
        <v>210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7" t="s">
        <v>84</v>
      </c>
      <c r="BK259" s="145">
        <f>ROUND(I259*H259,2)</f>
        <v>0</v>
      </c>
      <c r="BL259" s="17" t="s">
        <v>217</v>
      </c>
      <c r="BM259" s="144" t="s">
        <v>3447</v>
      </c>
    </row>
    <row r="260" spans="2:65" s="13" customFormat="1">
      <c r="B260" s="156"/>
      <c r="D260" s="146" t="s">
        <v>221</v>
      </c>
      <c r="E260" s="157" t="s">
        <v>1</v>
      </c>
      <c r="F260" s="158" t="s">
        <v>3446</v>
      </c>
      <c r="H260" s="159">
        <v>7.1360000000000001</v>
      </c>
      <c r="I260" s="160"/>
      <c r="L260" s="156"/>
      <c r="M260" s="161"/>
      <c r="T260" s="162"/>
      <c r="AT260" s="157" t="s">
        <v>221</v>
      </c>
      <c r="AU260" s="157" t="s">
        <v>86</v>
      </c>
      <c r="AV260" s="13" t="s">
        <v>86</v>
      </c>
      <c r="AW260" s="13" t="s">
        <v>32</v>
      </c>
      <c r="AX260" s="13" t="s">
        <v>84</v>
      </c>
      <c r="AY260" s="157" t="s">
        <v>210</v>
      </c>
    </row>
    <row r="261" spans="2:65" s="1" customFormat="1" ht="33" customHeight="1">
      <c r="B261" s="32"/>
      <c r="C261" s="133" t="s">
        <v>275</v>
      </c>
      <c r="D261" s="133" t="s">
        <v>212</v>
      </c>
      <c r="E261" s="134" t="s">
        <v>401</v>
      </c>
      <c r="F261" s="135" t="s">
        <v>1710</v>
      </c>
      <c r="G261" s="136" t="s">
        <v>215</v>
      </c>
      <c r="H261" s="137">
        <v>4.5599999999999996</v>
      </c>
      <c r="I261" s="138"/>
      <c r="J261" s="139">
        <f>ROUND(I261*H261,2)</f>
        <v>0</v>
      </c>
      <c r="K261" s="135" t="s">
        <v>1</v>
      </c>
      <c r="L261" s="32"/>
      <c r="M261" s="140" t="s">
        <v>1</v>
      </c>
      <c r="N261" s="141" t="s">
        <v>41</v>
      </c>
      <c r="P261" s="142">
        <f>O261*H261</f>
        <v>0</v>
      </c>
      <c r="Q261" s="142">
        <v>0</v>
      </c>
      <c r="R261" s="142">
        <f>Q261*H261</f>
        <v>0</v>
      </c>
      <c r="S261" s="142">
        <v>0</v>
      </c>
      <c r="T261" s="143">
        <f>S261*H261</f>
        <v>0</v>
      </c>
      <c r="AR261" s="144" t="s">
        <v>217</v>
      </c>
      <c r="AT261" s="144" t="s">
        <v>212</v>
      </c>
      <c r="AU261" s="144" t="s">
        <v>86</v>
      </c>
      <c r="AY261" s="17" t="s">
        <v>210</v>
      </c>
      <c r="BE261" s="145">
        <f>IF(N261="základní",J261,0)</f>
        <v>0</v>
      </c>
      <c r="BF261" s="145">
        <f>IF(N261="snížená",J261,0)</f>
        <v>0</v>
      </c>
      <c r="BG261" s="145">
        <f>IF(N261="zákl. přenesená",J261,0)</f>
        <v>0</v>
      </c>
      <c r="BH261" s="145">
        <f>IF(N261="sníž. přenesená",J261,0)</f>
        <v>0</v>
      </c>
      <c r="BI261" s="145">
        <f>IF(N261="nulová",J261,0)</f>
        <v>0</v>
      </c>
      <c r="BJ261" s="17" t="s">
        <v>84</v>
      </c>
      <c r="BK261" s="145">
        <f>ROUND(I261*H261,2)</f>
        <v>0</v>
      </c>
      <c r="BL261" s="17" t="s">
        <v>217</v>
      </c>
      <c r="BM261" s="144" t="s">
        <v>3448</v>
      </c>
    </row>
    <row r="262" spans="2:65" s="13" customFormat="1">
      <c r="B262" s="156"/>
      <c r="D262" s="146" t="s">
        <v>221</v>
      </c>
      <c r="E262" s="157" t="s">
        <v>1</v>
      </c>
      <c r="F262" s="158" t="s">
        <v>1389</v>
      </c>
      <c r="H262" s="159">
        <v>4.5599999999999996</v>
      </c>
      <c r="I262" s="160"/>
      <c r="L262" s="156"/>
      <c r="M262" s="161"/>
      <c r="T262" s="162"/>
      <c r="AT262" s="157" t="s">
        <v>221</v>
      </c>
      <c r="AU262" s="157" t="s">
        <v>86</v>
      </c>
      <c r="AV262" s="13" t="s">
        <v>86</v>
      </c>
      <c r="AW262" s="13" t="s">
        <v>32</v>
      </c>
      <c r="AX262" s="13" t="s">
        <v>84</v>
      </c>
      <c r="AY262" s="157" t="s">
        <v>210</v>
      </c>
    </row>
    <row r="263" spans="2:65" s="1" customFormat="1" ht="44.25" customHeight="1">
      <c r="B263" s="32"/>
      <c r="C263" s="133" t="s">
        <v>408</v>
      </c>
      <c r="D263" s="133" t="s">
        <v>212</v>
      </c>
      <c r="E263" s="134" t="s">
        <v>1712</v>
      </c>
      <c r="F263" s="135" t="s">
        <v>1713</v>
      </c>
      <c r="G263" s="136" t="s">
        <v>215</v>
      </c>
      <c r="H263" s="137">
        <v>7.41</v>
      </c>
      <c r="I263" s="138"/>
      <c r="J263" s="139">
        <f>ROUND(I263*H263,2)</f>
        <v>0</v>
      </c>
      <c r="K263" s="135" t="s">
        <v>1</v>
      </c>
      <c r="L263" s="32"/>
      <c r="M263" s="140" t="s">
        <v>1</v>
      </c>
      <c r="N263" s="141" t="s">
        <v>41</v>
      </c>
      <c r="P263" s="142">
        <f>O263*H263</f>
        <v>0</v>
      </c>
      <c r="Q263" s="142">
        <v>0.12966</v>
      </c>
      <c r="R263" s="142">
        <f>Q263*H263</f>
        <v>0.96078059999999998</v>
      </c>
      <c r="S263" s="142">
        <v>0</v>
      </c>
      <c r="T263" s="143">
        <f>S263*H263</f>
        <v>0</v>
      </c>
      <c r="AR263" s="144" t="s">
        <v>217</v>
      </c>
      <c r="AT263" s="144" t="s">
        <v>212</v>
      </c>
      <c r="AU263" s="144" t="s">
        <v>86</v>
      </c>
      <c r="AY263" s="17" t="s">
        <v>210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7" t="s">
        <v>84</v>
      </c>
      <c r="BK263" s="145">
        <f>ROUND(I263*H263,2)</f>
        <v>0</v>
      </c>
      <c r="BL263" s="17" t="s">
        <v>217</v>
      </c>
      <c r="BM263" s="144" t="s">
        <v>3449</v>
      </c>
    </row>
    <row r="264" spans="2:65" s="13" customFormat="1">
      <c r="B264" s="156"/>
      <c r="D264" s="146" t="s">
        <v>221</v>
      </c>
      <c r="E264" s="157" t="s">
        <v>1</v>
      </c>
      <c r="F264" s="158" t="s">
        <v>1392</v>
      </c>
      <c r="H264" s="159">
        <v>7.41</v>
      </c>
      <c r="I264" s="160"/>
      <c r="L264" s="156"/>
      <c r="M264" s="161"/>
      <c r="T264" s="162"/>
      <c r="AT264" s="157" t="s">
        <v>221</v>
      </c>
      <c r="AU264" s="157" t="s">
        <v>86</v>
      </c>
      <c r="AV264" s="13" t="s">
        <v>86</v>
      </c>
      <c r="AW264" s="13" t="s">
        <v>32</v>
      </c>
      <c r="AX264" s="13" t="s">
        <v>84</v>
      </c>
      <c r="AY264" s="157" t="s">
        <v>210</v>
      </c>
    </row>
    <row r="265" spans="2:65" s="1" customFormat="1" ht="44.25" customHeight="1">
      <c r="B265" s="32"/>
      <c r="C265" s="133" t="s">
        <v>413</v>
      </c>
      <c r="D265" s="133" t="s">
        <v>212</v>
      </c>
      <c r="E265" s="134" t="s">
        <v>1715</v>
      </c>
      <c r="F265" s="135" t="s">
        <v>1716</v>
      </c>
      <c r="G265" s="136" t="s">
        <v>215</v>
      </c>
      <c r="H265" s="137">
        <v>4.5599999999999996</v>
      </c>
      <c r="I265" s="138"/>
      <c r="J265" s="139">
        <f>ROUND(I265*H265,2)</f>
        <v>0</v>
      </c>
      <c r="K265" s="135" t="s">
        <v>1</v>
      </c>
      <c r="L265" s="32"/>
      <c r="M265" s="140" t="s">
        <v>1</v>
      </c>
      <c r="N265" s="141" t="s">
        <v>41</v>
      </c>
      <c r="P265" s="142">
        <f>O265*H265</f>
        <v>0</v>
      </c>
      <c r="Q265" s="142">
        <v>0.20745</v>
      </c>
      <c r="R265" s="142">
        <f>Q265*H265</f>
        <v>0.94597199999999992</v>
      </c>
      <c r="S265" s="142">
        <v>0</v>
      </c>
      <c r="T265" s="143">
        <f>S265*H265</f>
        <v>0</v>
      </c>
      <c r="AR265" s="144" t="s">
        <v>217</v>
      </c>
      <c r="AT265" s="144" t="s">
        <v>212</v>
      </c>
      <c r="AU265" s="144" t="s">
        <v>86</v>
      </c>
      <c r="AY265" s="17" t="s">
        <v>210</v>
      </c>
      <c r="BE265" s="145">
        <f>IF(N265="základní",J265,0)</f>
        <v>0</v>
      </c>
      <c r="BF265" s="145">
        <f>IF(N265="snížená",J265,0)</f>
        <v>0</v>
      </c>
      <c r="BG265" s="145">
        <f>IF(N265="zákl. přenesená",J265,0)</f>
        <v>0</v>
      </c>
      <c r="BH265" s="145">
        <f>IF(N265="sníž. přenesená",J265,0)</f>
        <v>0</v>
      </c>
      <c r="BI265" s="145">
        <f>IF(N265="nulová",J265,0)</f>
        <v>0</v>
      </c>
      <c r="BJ265" s="17" t="s">
        <v>84</v>
      </c>
      <c r="BK265" s="145">
        <f>ROUND(I265*H265,2)</f>
        <v>0</v>
      </c>
      <c r="BL265" s="17" t="s">
        <v>217</v>
      </c>
      <c r="BM265" s="144" t="s">
        <v>3450</v>
      </c>
    </row>
    <row r="266" spans="2:65" s="13" customFormat="1">
      <c r="B266" s="156"/>
      <c r="D266" s="146" t="s">
        <v>221</v>
      </c>
      <c r="E266" s="157" t="s">
        <v>1</v>
      </c>
      <c r="F266" s="158" t="s">
        <v>1389</v>
      </c>
      <c r="H266" s="159">
        <v>4.5599999999999996</v>
      </c>
      <c r="I266" s="160"/>
      <c r="L266" s="156"/>
      <c r="M266" s="161"/>
      <c r="T266" s="162"/>
      <c r="AT266" s="157" t="s">
        <v>221</v>
      </c>
      <c r="AU266" s="157" t="s">
        <v>86</v>
      </c>
      <c r="AV266" s="13" t="s">
        <v>86</v>
      </c>
      <c r="AW266" s="13" t="s">
        <v>32</v>
      </c>
      <c r="AX266" s="13" t="s">
        <v>84</v>
      </c>
      <c r="AY266" s="157" t="s">
        <v>210</v>
      </c>
    </row>
    <row r="267" spans="2:65" s="11" customFormat="1" ht="22.9" customHeight="1">
      <c r="B267" s="121"/>
      <c r="D267" s="122" t="s">
        <v>75</v>
      </c>
      <c r="E267" s="131" t="s">
        <v>263</v>
      </c>
      <c r="F267" s="131" t="s">
        <v>1721</v>
      </c>
      <c r="I267" s="124"/>
      <c r="J267" s="132">
        <f>BK267</f>
        <v>0</v>
      </c>
      <c r="L267" s="121"/>
      <c r="M267" s="126"/>
      <c r="P267" s="127">
        <f>SUM(P268:P281)</f>
        <v>0</v>
      </c>
      <c r="R267" s="127">
        <f>SUM(R268:R281)</f>
        <v>1.0550751199999999</v>
      </c>
      <c r="T267" s="128">
        <f>SUM(T268:T281)</f>
        <v>0</v>
      </c>
      <c r="AR267" s="122" t="s">
        <v>84</v>
      </c>
      <c r="AT267" s="129" t="s">
        <v>75</v>
      </c>
      <c r="AU267" s="129" t="s">
        <v>84</v>
      </c>
      <c r="AY267" s="122" t="s">
        <v>210</v>
      </c>
      <c r="BK267" s="130">
        <f>SUM(BK268:BK281)</f>
        <v>0</v>
      </c>
    </row>
    <row r="268" spans="2:65" s="1" customFormat="1" ht="24.25" customHeight="1">
      <c r="B268" s="32"/>
      <c r="C268" s="133" t="s">
        <v>417</v>
      </c>
      <c r="D268" s="133" t="s">
        <v>212</v>
      </c>
      <c r="E268" s="134" t="s">
        <v>460</v>
      </c>
      <c r="F268" s="135" t="s">
        <v>461</v>
      </c>
      <c r="G268" s="136" t="s">
        <v>240</v>
      </c>
      <c r="H268" s="137">
        <v>270.27</v>
      </c>
      <c r="I268" s="138"/>
      <c r="J268" s="139">
        <f>ROUND(I268*H268,2)</f>
        <v>0</v>
      </c>
      <c r="K268" s="135" t="s">
        <v>1</v>
      </c>
      <c r="L268" s="32"/>
      <c r="M268" s="140" t="s">
        <v>1</v>
      </c>
      <c r="N268" s="141" t="s">
        <v>41</v>
      </c>
      <c r="P268" s="142">
        <f>O268*H268</f>
        <v>0</v>
      </c>
      <c r="Q268" s="142">
        <v>1.0000000000000001E-5</v>
      </c>
      <c r="R268" s="142">
        <f>Q268*H268</f>
        <v>2.7027000000000002E-3</v>
      </c>
      <c r="S268" s="142">
        <v>0</v>
      </c>
      <c r="T268" s="143">
        <f>S268*H268</f>
        <v>0</v>
      </c>
      <c r="AR268" s="144" t="s">
        <v>217</v>
      </c>
      <c r="AT268" s="144" t="s">
        <v>212</v>
      </c>
      <c r="AU268" s="144" t="s">
        <v>86</v>
      </c>
      <c r="AY268" s="17" t="s">
        <v>210</v>
      </c>
      <c r="BE268" s="145">
        <f>IF(N268="základní",J268,0)</f>
        <v>0</v>
      </c>
      <c r="BF268" s="145">
        <f>IF(N268="snížená",J268,0)</f>
        <v>0</v>
      </c>
      <c r="BG268" s="145">
        <f>IF(N268="zákl. přenesená",J268,0)</f>
        <v>0</v>
      </c>
      <c r="BH268" s="145">
        <f>IF(N268="sníž. přenesená",J268,0)</f>
        <v>0</v>
      </c>
      <c r="BI268" s="145">
        <f>IF(N268="nulová",J268,0)</f>
        <v>0</v>
      </c>
      <c r="BJ268" s="17" t="s">
        <v>84</v>
      </c>
      <c r="BK268" s="145">
        <f>ROUND(I268*H268,2)</f>
        <v>0</v>
      </c>
      <c r="BL268" s="17" t="s">
        <v>217</v>
      </c>
      <c r="BM268" s="144" t="s">
        <v>3451</v>
      </c>
    </row>
    <row r="269" spans="2:65" s="1" customFormat="1" ht="24.25" customHeight="1">
      <c r="B269" s="32"/>
      <c r="C269" s="170" t="s">
        <v>425</v>
      </c>
      <c r="D269" s="170" t="s">
        <v>327</v>
      </c>
      <c r="E269" s="171" t="s">
        <v>466</v>
      </c>
      <c r="F269" s="172" t="s">
        <v>467</v>
      </c>
      <c r="G269" s="173" t="s">
        <v>240</v>
      </c>
      <c r="H269" s="174">
        <v>278.37799999999999</v>
      </c>
      <c r="I269" s="175"/>
      <c r="J269" s="176">
        <f>ROUND(I269*H269,2)</f>
        <v>0</v>
      </c>
      <c r="K269" s="172" t="s">
        <v>1</v>
      </c>
      <c r="L269" s="177"/>
      <c r="M269" s="178" t="s">
        <v>1</v>
      </c>
      <c r="N269" s="179" t="s">
        <v>41</v>
      </c>
      <c r="P269" s="142">
        <f>O269*H269</f>
        <v>0</v>
      </c>
      <c r="Q269" s="142">
        <v>2.6700000000000001E-3</v>
      </c>
      <c r="R269" s="142">
        <f>Q269*H269</f>
        <v>0.74326925999999993</v>
      </c>
      <c r="S269" s="142">
        <v>0</v>
      </c>
      <c r="T269" s="143">
        <f>S269*H269</f>
        <v>0</v>
      </c>
      <c r="AR269" s="144" t="s">
        <v>263</v>
      </c>
      <c r="AT269" s="144" t="s">
        <v>327</v>
      </c>
      <c r="AU269" s="144" t="s">
        <v>86</v>
      </c>
      <c r="AY269" s="17" t="s">
        <v>210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7" t="s">
        <v>84</v>
      </c>
      <c r="BK269" s="145">
        <f>ROUND(I269*H269,2)</f>
        <v>0</v>
      </c>
      <c r="BL269" s="17" t="s">
        <v>217</v>
      </c>
      <c r="BM269" s="144" t="s">
        <v>3452</v>
      </c>
    </row>
    <row r="270" spans="2:65" s="13" customFormat="1">
      <c r="B270" s="156"/>
      <c r="D270" s="146" t="s">
        <v>221</v>
      </c>
      <c r="E270" s="157" t="s">
        <v>1</v>
      </c>
      <c r="F270" s="158" t="s">
        <v>3453</v>
      </c>
      <c r="H270" s="159">
        <v>278.37799999999999</v>
      </c>
      <c r="I270" s="160"/>
      <c r="L270" s="156"/>
      <c r="M270" s="161"/>
      <c r="T270" s="162"/>
      <c r="AT270" s="157" t="s">
        <v>221</v>
      </c>
      <c r="AU270" s="157" t="s">
        <v>86</v>
      </c>
      <c r="AV270" s="13" t="s">
        <v>86</v>
      </c>
      <c r="AW270" s="13" t="s">
        <v>32</v>
      </c>
      <c r="AX270" s="13" t="s">
        <v>84</v>
      </c>
      <c r="AY270" s="157" t="s">
        <v>210</v>
      </c>
    </row>
    <row r="271" spans="2:65" s="1" customFormat="1" ht="24.25" customHeight="1">
      <c r="B271" s="32"/>
      <c r="C271" s="133" t="s">
        <v>429</v>
      </c>
      <c r="D271" s="133" t="s">
        <v>212</v>
      </c>
      <c r="E271" s="134" t="s">
        <v>470</v>
      </c>
      <c r="F271" s="135" t="s">
        <v>471</v>
      </c>
      <c r="G271" s="136" t="s">
        <v>240</v>
      </c>
      <c r="H271" s="137">
        <v>33.020000000000003</v>
      </c>
      <c r="I271" s="138"/>
      <c r="J271" s="139">
        <f>ROUND(I271*H271,2)</f>
        <v>0</v>
      </c>
      <c r="K271" s="135" t="s">
        <v>1</v>
      </c>
      <c r="L271" s="32"/>
      <c r="M271" s="140" t="s">
        <v>1</v>
      </c>
      <c r="N271" s="141" t="s">
        <v>41</v>
      </c>
      <c r="P271" s="142">
        <f>O271*H271</f>
        <v>0</v>
      </c>
      <c r="Q271" s="142">
        <v>1.0000000000000001E-5</v>
      </c>
      <c r="R271" s="142">
        <f>Q271*H271</f>
        <v>3.3020000000000006E-4</v>
      </c>
      <c r="S271" s="142">
        <v>0</v>
      </c>
      <c r="T271" s="143">
        <f>S271*H271</f>
        <v>0</v>
      </c>
      <c r="AR271" s="144" t="s">
        <v>217</v>
      </c>
      <c r="AT271" s="144" t="s">
        <v>212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3454</v>
      </c>
    </row>
    <row r="272" spans="2:65" s="1" customFormat="1" ht="24.25" customHeight="1">
      <c r="B272" s="32"/>
      <c r="C272" s="170" t="s">
        <v>433</v>
      </c>
      <c r="D272" s="170" t="s">
        <v>327</v>
      </c>
      <c r="E272" s="171" t="s">
        <v>475</v>
      </c>
      <c r="F272" s="172" t="s">
        <v>476</v>
      </c>
      <c r="G272" s="173" t="s">
        <v>240</v>
      </c>
      <c r="H272" s="174">
        <v>34.011000000000003</v>
      </c>
      <c r="I272" s="175"/>
      <c r="J272" s="176">
        <f>ROUND(I272*H272,2)</f>
        <v>0</v>
      </c>
      <c r="K272" s="172" t="s">
        <v>1</v>
      </c>
      <c r="L272" s="177"/>
      <c r="M272" s="178" t="s">
        <v>1</v>
      </c>
      <c r="N272" s="179" t="s">
        <v>41</v>
      </c>
      <c r="P272" s="142">
        <f>O272*H272</f>
        <v>0</v>
      </c>
      <c r="Q272" s="142">
        <v>4.2599999999999999E-3</v>
      </c>
      <c r="R272" s="142">
        <f>Q272*H272</f>
        <v>0.14488686000000001</v>
      </c>
      <c r="S272" s="142">
        <v>0</v>
      </c>
      <c r="T272" s="143">
        <f>S272*H272</f>
        <v>0</v>
      </c>
      <c r="AR272" s="144" t="s">
        <v>263</v>
      </c>
      <c r="AT272" s="144" t="s">
        <v>327</v>
      </c>
      <c r="AU272" s="144" t="s">
        <v>86</v>
      </c>
      <c r="AY272" s="17" t="s">
        <v>210</v>
      </c>
      <c r="BE272" s="145">
        <f>IF(N272="základní",J272,0)</f>
        <v>0</v>
      </c>
      <c r="BF272" s="145">
        <f>IF(N272="snížená",J272,0)</f>
        <v>0</v>
      </c>
      <c r="BG272" s="145">
        <f>IF(N272="zákl. přenesená",J272,0)</f>
        <v>0</v>
      </c>
      <c r="BH272" s="145">
        <f>IF(N272="sníž. přenesená",J272,0)</f>
        <v>0</v>
      </c>
      <c r="BI272" s="145">
        <f>IF(N272="nulová",J272,0)</f>
        <v>0</v>
      </c>
      <c r="BJ272" s="17" t="s">
        <v>84</v>
      </c>
      <c r="BK272" s="145">
        <f>ROUND(I272*H272,2)</f>
        <v>0</v>
      </c>
      <c r="BL272" s="17" t="s">
        <v>217</v>
      </c>
      <c r="BM272" s="144" t="s">
        <v>3455</v>
      </c>
    </row>
    <row r="273" spans="2:65" s="13" customFormat="1">
      <c r="B273" s="156"/>
      <c r="D273" s="146" t="s">
        <v>221</v>
      </c>
      <c r="E273" s="157" t="s">
        <v>1</v>
      </c>
      <c r="F273" s="158" t="s">
        <v>3456</v>
      </c>
      <c r="H273" s="159">
        <v>34.011000000000003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84</v>
      </c>
      <c r="AY273" s="157" t="s">
        <v>210</v>
      </c>
    </row>
    <row r="274" spans="2:65" s="1" customFormat="1" ht="44.25" customHeight="1">
      <c r="B274" s="32"/>
      <c r="C274" s="133" t="s">
        <v>438</v>
      </c>
      <c r="D274" s="133" t="s">
        <v>212</v>
      </c>
      <c r="E274" s="134" t="s">
        <v>480</v>
      </c>
      <c r="F274" s="135" t="s">
        <v>2446</v>
      </c>
      <c r="G274" s="136" t="s">
        <v>266</v>
      </c>
      <c r="H274" s="137">
        <v>231</v>
      </c>
      <c r="I274" s="138"/>
      <c r="J274" s="139">
        <f t="shared" ref="J274:J281" si="0">ROUND(I274*H274,2)</f>
        <v>0</v>
      </c>
      <c r="K274" s="135" t="s">
        <v>1</v>
      </c>
      <c r="L274" s="32"/>
      <c r="M274" s="140" t="s">
        <v>1</v>
      </c>
      <c r="N274" s="141" t="s">
        <v>41</v>
      </c>
      <c r="P274" s="142">
        <f t="shared" ref="P274:P281" si="1">O274*H274</f>
        <v>0</v>
      </c>
      <c r="Q274" s="142">
        <v>0</v>
      </c>
      <c r="R274" s="142">
        <f t="shared" ref="R274:R281" si="2">Q274*H274</f>
        <v>0</v>
      </c>
      <c r="S274" s="142">
        <v>0</v>
      </c>
      <c r="T274" s="143">
        <f t="shared" ref="T274:T281" si="3">S274*H274</f>
        <v>0</v>
      </c>
      <c r="AR274" s="144" t="s">
        <v>217</v>
      </c>
      <c r="AT274" s="144" t="s">
        <v>212</v>
      </c>
      <c r="AU274" s="144" t="s">
        <v>86</v>
      </c>
      <c r="AY274" s="17" t="s">
        <v>210</v>
      </c>
      <c r="BE274" s="145">
        <f t="shared" ref="BE274:BE281" si="4">IF(N274="základní",J274,0)</f>
        <v>0</v>
      </c>
      <c r="BF274" s="145">
        <f t="shared" ref="BF274:BF281" si="5">IF(N274="snížená",J274,0)</f>
        <v>0</v>
      </c>
      <c r="BG274" s="145">
        <f t="shared" ref="BG274:BG281" si="6">IF(N274="zákl. přenesená",J274,0)</f>
        <v>0</v>
      </c>
      <c r="BH274" s="145">
        <f t="shared" ref="BH274:BH281" si="7">IF(N274="sníž. přenesená",J274,0)</f>
        <v>0</v>
      </c>
      <c r="BI274" s="145">
        <f t="shared" ref="BI274:BI281" si="8">IF(N274="nulová",J274,0)</f>
        <v>0</v>
      </c>
      <c r="BJ274" s="17" t="s">
        <v>84</v>
      </c>
      <c r="BK274" s="145">
        <f t="shared" ref="BK274:BK281" si="9">ROUND(I274*H274,2)</f>
        <v>0</v>
      </c>
      <c r="BL274" s="17" t="s">
        <v>217</v>
      </c>
      <c r="BM274" s="144" t="s">
        <v>3457</v>
      </c>
    </row>
    <row r="275" spans="2:65" s="1" customFormat="1" ht="16.5" customHeight="1">
      <c r="B275" s="32"/>
      <c r="C275" s="170" t="s">
        <v>442</v>
      </c>
      <c r="D275" s="170" t="s">
        <v>327</v>
      </c>
      <c r="E275" s="171" t="s">
        <v>2448</v>
      </c>
      <c r="F275" s="172" t="s">
        <v>2449</v>
      </c>
      <c r="G275" s="173" t="s">
        <v>266</v>
      </c>
      <c r="H275" s="174">
        <v>53</v>
      </c>
      <c r="I275" s="175"/>
      <c r="J275" s="176">
        <f t="shared" si="0"/>
        <v>0</v>
      </c>
      <c r="K275" s="172" t="s">
        <v>1</v>
      </c>
      <c r="L275" s="177"/>
      <c r="M275" s="178" t="s">
        <v>1</v>
      </c>
      <c r="N275" s="179" t="s">
        <v>41</v>
      </c>
      <c r="P275" s="142">
        <f t="shared" si="1"/>
        <v>0</v>
      </c>
      <c r="Q275" s="142">
        <v>5.4000000000000001E-4</v>
      </c>
      <c r="R275" s="142">
        <f t="shared" si="2"/>
        <v>2.862E-2</v>
      </c>
      <c r="S275" s="142">
        <v>0</v>
      </c>
      <c r="T275" s="143">
        <f t="shared" si="3"/>
        <v>0</v>
      </c>
      <c r="AR275" s="144" t="s">
        <v>263</v>
      </c>
      <c r="AT275" s="144" t="s">
        <v>327</v>
      </c>
      <c r="AU275" s="144" t="s">
        <v>86</v>
      </c>
      <c r="AY275" s="17" t="s">
        <v>210</v>
      </c>
      <c r="BE275" s="145">
        <f t="shared" si="4"/>
        <v>0</v>
      </c>
      <c r="BF275" s="145">
        <f t="shared" si="5"/>
        <v>0</v>
      </c>
      <c r="BG275" s="145">
        <f t="shared" si="6"/>
        <v>0</v>
      </c>
      <c r="BH275" s="145">
        <f t="shared" si="7"/>
        <v>0</v>
      </c>
      <c r="BI275" s="145">
        <f t="shared" si="8"/>
        <v>0</v>
      </c>
      <c r="BJ275" s="17" t="s">
        <v>84</v>
      </c>
      <c r="BK275" s="145">
        <f t="shared" si="9"/>
        <v>0</v>
      </c>
      <c r="BL275" s="17" t="s">
        <v>217</v>
      </c>
      <c r="BM275" s="144" t="s">
        <v>3458</v>
      </c>
    </row>
    <row r="276" spans="2:65" s="1" customFormat="1" ht="16.5" customHeight="1">
      <c r="B276" s="32"/>
      <c r="C276" s="170" t="s">
        <v>448</v>
      </c>
      <c r="D276" s="170" t="s">
        <v>327</v>
      </c>
      <c r="E276" s="171" t="s">
        <v>2451</v>
      </c>
      <c r="F276" s="172" t="s">
        <v>2452</v>
      </c>
      <c r="G276" s="173" t="s">
        <v>266</v>
      </c>
      <c r="H276" s="174">
        <v>53</v>
      </c>
      <c r="I276" s="175"/>
      <c r="J276" s="176">
        <f t="shared" si="0"/>
        <v>0</v>
      </c>
      <c r="K276" s="172" t="s">
        <v>1</v>
      </c>
      <c r="L276" s="177"/>
      <c r="M276" s="178" t="s">
        <v>1</v>
      </c>
      <c r="N276" s="179" t="s">
        <v>41</v>
      </c>
      <c r="P276" s="142">
        <f t="shared" si="1"/>
        <v>0</v>
      </c>
      <c r="Q276" s="142">
        <v>6.4000000000000005E-4</v>
      </c>
      <c r="R276" s="142">
        <f t="shared" si="2"/>
        <v>3.3920000000000006E-2</v>
      </c>
      <c r="S276" s="142">
        <v>0</v>
      </c>
      <c r="T276" s="143">
        <f t="shared" si="3"/>
        <v>0</v>
      </c>
      <c r="AR276" s="144" t="s">
        <v>263</v>
      </c>
      <c r="AT276" s="144" t="s">
        <v>327</v>
      </c>
      <c r="AU276" s="144" t="s">
        <v>86</v>
      </c>
      <c r="AY276" s="17" t="s">
        <v>210</v>
      </c>
      <c r="BE276" s="145">
        <f t="shared" si="4"/>
        <v>0</v>
      </c>
      <c r="BF276" s="145">
        <f t="shared" si="5"/>
        <v>0</v>
      </c>
      <c r="BG276" s="145">
        <f t="shared" si="6"/>
        <v>0</v>
      </c>
      <c r="BH276" s="145">
        <f t="shared" si="7"/>
        <v>0</v>
      </c>
      <c r="BI276" s="145">
        <f t="shared" si="8"/>
        <v>0</v>
      </c>
      <c r="BJ276" s="17" t="s">
        <v>84</v>
      </c>
      <c r="BK276" s="145">
        <f t="shared" si="9"/>
        <v>0</v>
      </c>
      <c r="BL276" s="17" t="s">
        <v>217</v>
      </c>
      <c r="BM276" s="144" t="s">
        <v>3459</v>
      </c>
    </row>
    <row r="277" spans="2:65" s="1" customFormat="1" ht="16.5" customHeight="1">
      <c r="B277" s="32"/>
      <c r="C277" s="170" t="s">
        <v>454</v>
      </c>
      <c r="D277" s="170" t="s">
        <v>327</v>
      </c>
      <c r="E277" s="171" t="s">
        <v>486</v>
      </c>
      <c r="F277" s="172" t="s">
        <v>487</v>
      </c>
      <c r="G277" s="173" t="s">
        <v>266</v>
      </c>
      <c r="H277" s="174">
        <v>105</v>
      </c>
      <c r="I277" s="175"/>
      <c r="J277" s="176">
        <f t="shared" si="0"/>
        <v>0</v>
      </c>
      <c r="K277" s="172" t="s">
        <v>1</v>
      </c>
      <c r="L277" s="177"/>
      <c r="M277" s="178" t="s">
        <v>1</v>
      </c>
      <c r="N277" s="179" t="s">
        <v>41</v>
      </c>
      <c r="P277" s="142">
        <f t="shared" si="1"/>
        <v>0</v>
      </c>
      <c r="Q277" s="142">
        <v>6.4999999999999997E-4</v>
      </c>
      <c r="R277" s="142">
        <f t="shared" si="2"/>
        <v>6.8249999999999991E-2</v>
      </c>
      <c r="S277" s="142">
        <v>0</v>
      </c>
      <c r="T277" s="143">
        <f t="shared" si="3"/>
        <v>0</v>
      </c>
      <c r="AR277" s="144" t="s">
        <v>263</v>
      </c>
      <c r="AT277" s="144" t="s">
        <v>327</v>
      </c>
      <c r="AU277" s="144" t="s">
        <v>86</v>
      </c>
      <c r="AY277" s="17" t="s">
        <v>210</v>
      </c>
      <c r="BE277" s="145">
        <f t="shared" si="4"/>
        <v>0</v>
      </c>
      <c r="BF277" s="145">
        <f t="shared" si="5"/>
        <v>0</v>
      </c>
      <c r="BG277" s="145">
        <f t="shared" si="6"/>
        <v>0</v>
      </c>
      <c r="BH277" s="145">
        <f t="shared" si="7"/>
        <v>0</v>
      </c>
      <c r="BI277" s="145">
        <f t="shared" si="8"/>
        <v>0</v>
      </c>
      <c r="BJ277" s="17" t="s">
        <v>84</v>
      </c>
      <c r="BK277" s="145">
        <f t="shared" si="9"/>
        <v>0</v>
      </c>
      <c r="BL277" s="17" t="s">
        <v>217</v>
      </c>
      <c r="BM277" s="144" t="s">
        <v>3460</v>
      </c>
    </row>
    <row r="278" spans="2:65" s="1" customFormat="1" ht="16.5" customHeight="1">
      <c r="B278" s="32"/>
      <c r="C278" s="170" t="s">
        <v>459</v>
      </c>
      <c r="D278" s="170" t="s">
        <v>327</v>
      </c>
      <c r="E278" s="171" t="s">
        <v>2455</v>
      </c>
      <c r="F278" s="172" t="s">
        <v>2456</v>
      </c>
      <c r="G278" s="173" t="s">
        <v>266</v>
      </c>
      <c r="H278" s="174">
        <v>20</v>
      </c>
      <c r="I278" s="175"/>
      <c r="J278" s="176">
        <f t="shared" si="0"/>
        <v>0</v>
      </c>
      <c r="K278" s="172" t="s">
        <v>1</v>
      </c>
      <c r="L278" s="177"/>
      <c r="M278" s="178" t="s">
        <v>1</v>
      </c>
      <c r="N278" s="179" t="s">
        <v>41</v>
      </c>
      <c r="P278" s="142">
        <f t="shared" si="1"/>
        <v>0</v>
      </c>
      <c r="Q278" s="142">
        <v>2.9E-4</v>
      </c>
      <c r="R278" s="142">
        <f t="shared" si="2"/>
        <v>5.7999999999999996E-3</v>
      </c>
      <c r="S278" s="142">
        <v>0</v>
      </c>
      <c r="T278" s="143">
        <f t="shared" si="3"/>
        <v>0</v>
      </c>
      <c r="AR278" s="144" t="s">
        <v>263</v>
      </c>
      <c r="AT278" s="144" t="s">
        <v>327</v>
      </c>
      <c r="AU278" s="144" t="s">
        <v>86</v>
      </c>
      <c r="AY278" s="17" t="s">
        <v>210</v>
      </c>
      <c r="BE278" s="145">
        <f t="shared" si="4"/>
        <v>0</v>
      </c>
      <c r="BF278" s="145">
        <f t="shared" si="5"/>
        <v>0</v>
      </c>
      <c r="BG278" s="145">
        <f t="shared" si="6"/>
        <v>0</v>
      </c>
      <c r="BH278" s="145">
        <f t="shared" si="7"/>
        <v>0</v>
      </c>
      <c r="BI278" s="145">
        <f t="shared" si="8"/>
        <v>0</v>
      </c>
      <c r="BJ278" s="17" t="s">
        <v>84</v>
      </c>
      <c r="BK278" s="145">
        <f t="shared" si="9"/>
        <v>0</v>
      </c>
      <c r="BL278" s="17" t="s">
        <v>217</v>
      </c>
      <c r="BM278" s="144" t="s">
        <v>3461</v>
      </c>
    </row>
    <row r="279" spans="2:65" s="1" customFormat="1" ht="21.75" customHeight="1">
      <c r="B279" s="32"/>
      <c r="C279" s="133" t="s">
        <v>465</v>
      </c>
      <c r="D279" s="133" t="s">
        <v>212</v>
      </c>
      <c r="E279" s="134" t="s">
        <v>2018</v>
      </c>
      <c r="F279" s="135" t="s">
        <v>2019</v>
      </c>
      <c r="G279" s="136" t="s">
        <v>240</v>
      </c>
      <c r="H279" s="137">
        <v>303.29000000000002</v>
      </c>
      <c r="I279" s="138"/>
      <c r="J279" s="139">
        <f t="shared" si="0"/>
        <v>0</v>
      </c>
      <c r="K279" s="135" t="s">
        <v>1</v>
      </c>
      <c r="L279" s="32"/>
      <c r="M279" s="140" t="s">
        <v>1</v>
      </c>
      <c r="N279" s="141" t="s">
        <v>41</v>
      </c>
      <c r="P279" s="142">
        <f t="shared" si="1"/>
        <v>0</v>
      </c>
      <c r="Q279" s="142">
        <v>9.0000000000000006E-5</v>
      </c>
      <c r="R279" s="142">
        <f t="shared" si="2"/>
        <v>2.7296100000000004E-2</v>
      </c>
      <c r="S279" s="142">
        <v>0</v>
      </c>
      <c r="T279" s="143">
        <f t="shared" si="3"/>
        <v>0</v>
      </c>
      <c r="AR279" s="144" t="s">
        <v>217</v>
      </c>
      <c r="AT279" s="144" t="s">
        <v>212</v>
      </c>
      <c r="AU279" s="144" t="s">
        <v>86</v>
      </c>
      <c r="AY279" s="17" t="s">
        <v>210</v>
      </c>
      <c r="BE279" s="145">
        <f t="shared" si="4"/>
        <v>0</v>
      </c>
      <c r="BF279" s="145">
        <f t="shared" si="5"/>
        <v>0</v>
      </c>
      <c r="BG279" s="145">
        <f t="shared" si="6"/>
        <v>0</v>
      </c>
      <c r="BH279" s="145">
        <f t="shared" si="7"/>
        <v>0</v>
      </c>
      <c r="BI279" s="145">
        <f t="shared" si="8"/>
        <v>0</v>
      </c>
      <c r="BJ279" s="17" t="s">
        <v>84</v>
      </c>
      <c r="BK279" s="145">
        <f t="shared" si="9"/>
        <v>0</v>
      </c>
      <c r="BL279" s="17" t="s">
        <v>217</v>
      </c>
      <c r="BM279" s="144" t="s">
        <v>3462</v>
      </c>
    </row>
    <row r="280" spans="2:65" s="1" customFormat="1" ht="24.25" customHeight="1">
      <c r="B280" s="32"/>
      <c r="C280" s="133" t="s">
        <v>244</v>
      </c>
      <c r="D280" s="133" t="s">
        <v>212</v>
      </c>
      <c r="E280" s="134" t="s">
        <v>3463</v>
      </c>
      <c r="F280" s="135" t="s">
        <v>3355</v>
      </c>
      <c r="G280" s="136" t="s">
        <v>810</v>
      </c>
      <c r="H280" s="137">
        <v>56</v>
      </c>
      <c r="I280" s="138"/>
      <c r="J280" s="139">
        <f t="shared" si="0"/>
        <v>0</v>
      </c>
      <c r="K280" s="135" t="s">
        <v>1</v>
      </c>
      <c r="L280" s="32"/>
      <c r="M280" s="140" t="s">
        <v>1</v>
      </c>
      <c r="N280" s="141" t="s">
        <v>41</v>
      </c>
      <c r="P280" s="142">
        <f t="shared" si="1"/>
        <v>0</v>
      </c>
      <c r="Q280" s="142">
        <v>0</v>
      </c>
      <c r="R280" s="142">
        <f t="shared" si="2"/>
        <v>0</v>
      </c>
      <c r="S280" s="142">
        <v>0</v>
      </c>
      <c r="T280" s="143">
        <f t="shared" si="3"/>
        <v>0</v>
      </c>
      <c r="AR280" s="144" t="s">
        <v>217</v>
      </c>
      <c r="AT280" s="144" t="s">
        <v>212</v>
      </c>
      <c r="AU280" s="144" t="s">
        <v>86</v>
      </c>
      <c r="AY280" s="17" t="s">
        <v>210</v>
      </c>
      <c r="BE280" s="145">
        <f t="shared" si="4"/>
        <v>0</v>
      </c>
      <c r="BF280" s="145">
        <f t="shared" si="5"/>
        <v>0</v>
      </c>
      <c r="BG280" s="145">
        <f t="shared" si="6"/>
        <v>0</v>
      </c>
      <c r="BH280" s="145">
        <f t="shared" si="7"/>
        <v>0</v>
      </c>
      <c r="BI280" s="145">
        <f t="shared" si="8"/>
        <v>0</v>
      </c>
      <c r="BJ280" s="17" t="s">
        <v>84</v>
      </c>
      <c r="BK280" s="145">
        <f t="shared" si="9"/>
        <v>0</v>
      </c>
      <c r="BL280" s="17" t="s">
        <v>217</v>
      </c>
      <c r="BM280" s="144" t="s">
        <v>3464</v>
      </c>
    </row>
    <row r="281" spans="2:65" s="1" customFormat="1" ht="37.9" customHeight="1">
      <c r="B281" s="32"/>
      <c r="C281" s="133" t="s">
        <v>474</v>
      </c>
      <c r="D281" s="133" t="s">
        <v>212</v>
      </c>
      <c r="E281" s="134" t="s">
        <v>3465</v>
      </c>
      <c r="F281" s="135" t="s">
        <v>3358</v>
      </c>
      <c r="G281" s="136" t="s">
        <v>810</v>
      </c>
      <c r="H281" s="137">
        <v>1</v>
      </c>
      <c r="I281" s="138"/>
      <c r="J281" s="139">
        <f t="shared" si="0"/>
        <v>0</v>
      </c>
      <c r="K281" s="135" t="s">
        <v>1</v>
      </c>
      <c r="L281" s="32"/>
      <c r="M281" s="140" t="s">
        <v>1</v>
      </c>
      <c r="N281" s="141" t="s">
        <v>41</v>
      </c>
      <c r="P281" s="142">
        <f t="shared" si="1"/>
        <v>0</v>
      </c>
      <c r="Q281" s="142">
        <v>0</v>
      </c>
      <c r="R281" s="142">
        <f t="shared" si="2"/>
        <v>0</v>
      </c>
      <c r="S281" s="142">
        <v>0</v>
      </c>
      <c r="T281" s="143">
        <f t="shared" si="3"/>
        <v>0</v>
      </c>
      <c r="AR281" s="144" t="s">
        <v>217</v>
      </c>
      <c r="AT281" s="144" t="s">
        <v>212</v>
      </c>
      <c r="AU281" s="144" t="s">
        <v>86</v>
      </c>
      <c r="AY281" s="17" t="s">
        <v>210</v>
      </c>
      <c r="BE281" s="145">
        <f t="shared" si="4"/>
        <v>0</v>
      </c>
      <c r="BF281" s="145">
        <f t="shared" si="5"/>
        <v>0</v>
      </c>
      <c r="BG281" s="145">
        <f t="shared" si="6"/>
        <v>0</v>
      </c>
      <c r="BH281" s="145">
        <f t="shared" si="7"/>
        <v>0</v>
      </c>
      <c r="BI281" s="145">
        <f t="shared" si="8"/>
        <v>0</v>
      </c>
      <c r="BJ281" s="17" t="s">
        <v>84</v>
      </c>
      <c r="BK281" s="145">
        <f t="shared" si="9"/>
        <v>0</v>
      </c>
      <c r="BL281" s="17" t="s">
        <v>217</v>
      </c>
      <c r="BM281" s="144" t="s">
        <v>3466</v>
      </c>
    </row>
    <row r="282" spans="2:65" s="11" customFormat="1" ht="22.9" customHeight="1">
      <c r="B282" s="121"/>
      <c r="D282" s="122" t="s">
        <v>75</v>
      </c>
      <c r="E282" s="131" t="s">
        <v>269</v>
      </c>
      <c r="F282" s="131" t="s">
        <v>562</v>
      </c>
      <c r="I282" s="124"/>
      <c r="J282" s="132">
        <f>BK282</f>
        <v>0</v>
      </c>
      <c r="L282" s="121"/>
      <c r="M282" s="126"/>
      <c r="P282" s="127">
        <f>P283</f>
        <v>0</v>
      </c>
      <c r="R282" s="127">
        <f>R283</f>
        <v>0</v>
      </c>
      <c r="T282" s="128">
        <f>T283</f>
        <v>0</v>
      </c>
      <c r="AR282" s="122" t="s">
        <v>84</v>
      </c>
      <c r="AT282" s="129" t="s">
        <v>75</v>
      </c>
      <c r="AU282" s="129" t="s">
        <v>84</v>
      </c>
      <c r="AY282" s="122" t="s">
        <v>210</v>
      </c>
      <c r="BK282" s="130">
        <f>BK283</f>
        <v>0</v>
      </c>
    </row>
    <row r="283" spans="2:65" s="11" customFormat="1" ht="20.9" customHeight="1">
      <c r="B283" s="121"/>
      <c r="D283" s="122" t="s">
        <v>75</v>
      </c>
      <c r="E283" s="131" t="s">
        <v>689</v>
      </c>
      <c r="F283" s="131" t="s">
        <v>2057</v>
      </c>
      <c r="I283" s="124"/>
      <c r="J283" s="132">
        <f>BK283</f>
        <v>0</v>
      </c>
      <c r="L283" s="121"/>
      <c r="M283" s="126"/>
      <c r="P283" s="127">
        <f>SUM(P284:P285)</f>
        <v>0</v>
      </c>
      <c r="R283" s="127">
        <f>SUM(R284:R285)</f>
        <v>0</v>
      </c>
      <c r="T283" s="128">
        <f>SUM(T284:T285)</f>
        <v>0</v>
      </c>
      <c r="AR283" s="122" t="s">
        <v>84</v>
      </c>
      <c r="AT283" s="129" t="s">
        <v>75</v>
      </c>
      <c r="AU283" s="129" t="s">
        <v>86</v>
      </c>
      <c r="AY283" s="122" t="s">
        <v>210</v>
      </c>
      <c r="BK283" s="130">
        <f>SUM(BK284:BK285)</f>
        <v>0</v>
      </c>
    </row>
    <row r="284" spans="2:65" s="1" customFormat="1" ht="24.25" customHeight="1">
      <c r="B284" s="32"/>
      <c r="C284" s="133" t="s">
        <v>479</v>
      </c>
      <c r="D284" s="133" t="s">
        <v>212</v>
      </c>
      <c r="E284" s="134" t="s">
        <v>638</v>
      </c>
      <c r="F284" s="135" t="s">
        <v>639</v>
      </c>
      <c r="G284" s="136" t="s">
        <v>240</v>
      </c>
      <c r="H284" s="137">
        <v>11.4</v>
      </c>
      <c r="I284" s="138"/>
      <c r="J284" s="139">
        <f>ROUND(I284*H284,2)</f>
        <v>0</v>
      </c>
      <c r="K284" s="135" t="s">
        <v>1</v>
      </c>
      <c r="L284" s="32"/>
      <c r="M284" s="140" t="s">
        <v>1</v>
      </c>
      <c r="N284" s="141" t="s">
        <v>41</v>
      </c>
      <c r="P284" s="142">
        <f>O284*H284</f>
        <v>0</v>
      </c>
      <c r="Q284" s="142">
        <v>0</v>
      </c>
      <c r="R284" s="142">
        <f>Q284*H284</f>
        <v>0</v>
      </c>
      <c r="S284" s="142">
        <v>0</v>
      </c>
      <c r="T284" s="143">
        <f>S284*H284</f>
        <v>0</v>
      </c>
      <c r="AR284" s="144" t="s">
        <v>217</v>
      </c>
      <c r="AT284" s="144" t="s">
        <v>212</v>
      </c>
      <c r="AU284" s="144" t="s">
        <v>231</v>
      </c>
      <c r="AY284" s="17" t="s">
        <v>210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7" t="s">
        <v>84</v>
      </c>
      <c r="BK284" s="145">
        <f>ROUND(I284*H284,2)</f>
        <v>0</v>
      </c>
      <c r="BL284" s="17" t="s">
        <v>217</v>
      </c>
      <c r="BM284" s="144" t="s">
        <v>3467</v>
      </c>
    </row>
    <row r="285" spans="2:65" s="13" customFormat="1">
      <c r="B285" s="156"/>
      <c r="D285" s="146" t="s">
        <v>221</v>
      </c>
      <c r="E285" s="157" t="s">
        <v>1</v>
      </c>
      <c r="F285" s="158" t="s">
        <v>3468</v>
      </c>
      <c r="H285" s="159">
        <v>11.4</v>
      </c>
      <c r="I285" s="160"/>
      <c r="L285" s="156"/>
      <c r="M285" s="161"/>
      <c r="T285" s="162"/>
      <c r="AT285" s="157" t="s">
        <v>221</v>
      </c>
      <c r="AU285" s="157" t="s">
        <v>231</v>
      </c>
      <c r="AV285" s="13" t="s">
        <v>86</v>
      </c>
      <c r="AW285" s="13" t="s">
        <v>32</v>
      </c>
      <c r="AX285" s="13" t="s">
        <v>84</v>
      </c>
      <c r="AY285" s="157" t="s">
        <v>210</v>
      </c>
    </row>
    <row r="286" spans="2:65" s="11" customFormat="1" ht="22.9" customHeight="1">
      <c r="B286" s="121"/>
      <c r="D286" s="122" t="s">
        <v>75</v>
      </c>
      <c r="E286" s="131" t="s">
        <v>735</v>
      </c>
      <c r="F286" s="131" t="s">
        <v>736</v>
      </c>
      <c r="I286" s="124"/>
      <c r="J286" s="132">
        <f>BK286</f>
        <v>0</v>
      </c>
      <c r="L286" s="121"/>
      <c r="M286" s="126"/>
      <c r="P286" s="127">
        <f>SUM(P287:P291)</f>
        <v>0</v>
      </c>
      <c r="R286" s="127">
        <f>SUM(R287:R291)</f>
        <v>0</v>
      </c>
      <c r="T286" s="128">
        <f>SUM(T287:T291)</f>
        <v>0</v>
      </c>
      <c r="AR286" s="122" t="s">
        <v>84</v>
      </c>
      <c r="AT286" s="129" t="s">
        <v>75</v>
      </c>
      <c r="AU286" s="129" t="s">
        <v>84</v>
      </c>
      <c r="AY286" s="122" t="s">
        <v>210</v>
      </c>
      <c r="BK286" s="130">
        <f>SUM(BK287:BK291)</f>
        <v>0</v>
      </c>
    </row>
    <row r="287" spans="2:65" s="1" customFormat="1" ht="49.15" customHeight="1">
      <c r="B287" s="32"/>
      <c r="C287" s="133" t="s">
        <v>485</v>
      </c>
      <c r="D287" s="133" t="s">
        <v>212</v>
      </c>
      <c r="E287" s="134" t="s">
        <v>738</v>
      </c>
      <c r="F287" s="135" t="s">
        <v>739</v>
      </c>
      <c r="G287" s="136" t="s">
        <v>330</v>
      </c>
      <c r="H287" s="137">
        <v>1.254</v>
      </c>
      <c r="I287" s="138"/>
      <c r="J287" s="139">
        <f>ROUND(I287*H287,2)</f>
        <v>0</v>
      </c>
      <c r="K287" s="135" t="s">
        <v>1</v>
      </c>
      <c r="L287" s="32"/>
      <c r="M287" s="140" t="s">
        <v>1</v>
      </c>
      <c r="N287" s="141" t="s">
        <v>41</v>
      </c>
      <c r="P287" s="142">
        <f>O287*H287</f>
        <v>0</v>
      </c>
      <c r="Q287" s="142">
        <v>0</v>
      </c>
      <c r="R287" s="142">
        <f>Q287*H287</f>
        <v>0</v>
      </c>
      <c r="S287" s="142">
        <v>0</v>
      </c>
      <c r="T287" s="143">
        <f>S287*H287</f>
        <v>0</v>
      </c>
      <c r="AR287" s="144" t="s">
        <v>217</v>
      </c>
      <c r="AT287" s="144" t="s">
        <v>212</v>
      </c>
      <c r="AU287" s="144" t="s">
        <v>86</v>
      </c>
      <c r="AY287" s="17" t="s">
        <v>210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7" t="s">
        <v>84</v>
      </c>
      <c r="BK287" s="145">
        <f>ROUND(I287*H287,2)</f>
        <v>0</v>
      </c>
      <c r="BL287" s="17" t="s">
        <v>217</v>
      </c>
      <c r="BM287" s="144" t="s">
        <v>3469</v>
      </c>
    </row>
    <row r="288" spans="2:65" s="13" customFormat="1">
      <c r="B288" s="156"/>
      <c r="D288" s="146" t="s">
        <v>221</v>
      </c>
      <c r="E288" s="157" t="s">
        <v>1</v>
      </c>
      <c r="F288" s="158" t="s">
        <v>3470</v>
      </c>
      <c r="H288" s="159">
        <v>0.65200000000000002</v>
      </c>
      <c r="I288" s="160"/>
      <c r="L288" s="156"/>
      <c r="M288" s="161"/>
      <c r="T288" s="162"/>
      <c r="AT288" s="157" t="s">
        <v>221</v>
      </c>
      <c r="AU288" s="157" t="s">
        <v>86</v>
      </c>
      <c r="AV288" s="13" t="s">
        <v>86</v>
      </c>
      <c r="AW288" s="13" t="s">
        <v>32</v>
      </c>
      <c r="AX288" s="13" t="s">
        <v>76</v>
      </c>
      <c r="AY288" s="157" t="s">
        <v>210</v>
      </c>
    </row>
    <row r="289" spans="2:65" s="13" customFormat="1">
      <c r="B289" s="156"/>
      <c r="D289" s="146" t="s">
        <v>221</v>
      </c>
      <c r="E289" s="157" t="s">
        <v>1</v>
      </c>
      <c r="F289" s="158" t="s">
        <v>3471</v>
      </c>
      <c r="H289" s="159">
        <v>0.60199999999999998</v>
      </c>
      <c r="I289" s="160"/>
      <c r="L289" s="156"/>
      <c r="M289" s="161"/>
      <c r="T289" s="162"/>
      <c r="AT289" s="157" t="s">
        <v>221</v>
      </c>
      <c r="AU289" s="157" t="s">
        <v>86</v>
      </c>
      <c r="AV289" s="13" t="s">
        <v>86</v>
      </c>
      <c r="AW289" s="13" t="s">
        <v>32</v>
      </c>
      <c r="AX289" s="13" t="s">
        <v>76</v>
      </c>
      <c r="AY289" s="157" t="s">
        <v>210</v>
      </c>
    </row>
    <row r="290" spans="2:65" s="13" customFormat="1">
      <c r="B290" s="156"/>
      <c r="D290" s="146" t="s">
        <v>221</v>
      </c>
      <c r="E290" s="157" t="s">
        <v>1</v>
      </c>
      <c r="F290" s="158" t="s">
        <v>2517</v>
      </c>
      <c r="H290" s="159">
        <v>0</v>
      </c>
      <c r="I290" s="160"/>
      <c r="L290" s="156"/>
      <c r="M290" s="161"/>
      <c r="T290" s="162"/>
      <c r="AT290" s="157" t="s">
        <v>221</v>
      </c>
      <c r="AU290" s="157" t="s">
        <v>86</v>
      </c>
      <c r="AV290" s="13" t="s">
        <v>86</v>
      </c>
      <c r="AW290" s="13" t="s">
        <v>32</v>
      </c>
      <c r="AX290" s="13" t="s">
        <v>76</v>
      </c>
      <c r="AY290" s="157" t="s">
        <v>210</v>
      </c>
    </row>
    <row r="291" spans="2:65" s="14" customFormat="1">
      <c r="B291" s="163"/>
      <c r="D291" s="146" t="s">
        <v>221</v>
      </c>
      <c r="E291" s="164" t="s">
        <v>1</v>
      </c>
      <c r="F291" s="165" t="s">
        <v>224</v>
      </c>
      <c r="H291" s="166">
        <v>1.254</v>
      </c>
      <c r="I291" s="167"/>
      <c r="L291" s="163"/>
      <c r="M291" s="168"/>
      <c r="T291" s="169"/>
      <c r="AT291" s="164" t="s">
        <v>221</v>
      </c>
      <c r="AU291" s="164" t="s">
        <v>86</v>
      </c>
      <c r="AV291" s="14" t="s">
        <v>217</v>
      </c>
      <c r="AW291" s="14" t="s">
        <v>32</v>
      </c>
      <c r="AX291" s="14" t="s">
        <v>84</v>
      </c>
      <c r="AY291" s="164" t="s">
        <v>210</v>
      </c>
    </row>
    <row r="292" spans="2:65" s="11" customFormat="1" ht="22.9" customHeight="1">
      <c r="B292" s="121"/>
      <c r="D292" s="122" t="s">
        <v>75</v>
      </c>
      <c r="E292" s="131" t="s">
        <v>758</v>
      </c>
      <c r="F292" s="131" t="s">
        <v>759</v>
      </c>
      <c r="I292" s="124"/>
      <c r="J292" s="132">
        <f>BK292</f>
        <v>0</v>
      </c>
      <c r="L292" s="121"/>
      <c r="M292" s="126"/>
      <c r="P292" s="127">
        <f>SUM(P293:P294)</f>
        <v>0</v>
      </c>
      <c r="R292" s="127">
        <f>SUM(R293:R294)</f>
        <v>0</v>
      </c>
      <c r="T292" s="128">
        <f>SUM(T293:T294)</f>
        <v>0</v>
      </c>
      <c r="AR292" s="122" t="s">
        <v>84</v>
      </c>
      <c r="AT292" s="129" t="s">
        <v>75</v>
      </c>
      <c r="AU292" s="129" t="s">
        <v>84</v>
      </c>
      <c r="AY292" s="122" t="s">
        <v>210</v>
      </c>
      <c r="BK292" s="130">
        <f>SUM(BK293:BK294)</f>
        <v>0</v>
      </c>
    </row>
    <row r="293" spans="2:65" s="1" customFormat="1" ht="44.25" customHeight="1">
      <c r="B293" s="32"/>
      <c r="C293" s="133" t="s">
        <v>489</v>
      </c>
      <c r="D293" s="133" t="s">
        <v>212</v>
      </c>
      <c r="E293" s="134" t="s">
        <v>760</v>
      </c>
      <c r="F293" s="135" t="s">
        <v>2066</v>
      </c>
      <c r="G293" s="136" t="s">
        <v>330</v>
      </c>
      <c r="H293" s="137">
        <v>35.459000000000003</v>
      </c>
      <c r="I293" s="138"/>
      <c r="J293" s="139">
        <f>ROUND(I293*H293,2)</f>
        <v>0</v>
      </c>
      <c r="K293" s="135" t="s">
        <v>1</v>
      </c>
      <c r="L293" s="32"/>
      <c r="M293" s="140" t="s">
        <v>1</v>
      </c>
      <c r="N293" s="141" t="s">
        <v>41</v>
      </c>
      <c r="P293" s="142">
        <f>O293*H293</f>
        <v>0</v>
      </c>
      <c r="Q293" s="142">
        <v>0</v>
      </c>
      <c r="R293" s="142">
        <f>Q293*H293</f>
        <v>0</v>
      </c>
      <c r="S293" s="142">
        <v>0</v>
      </c>
      <c r="T293" s="143">
        <f>S293*H293</f>
        <v>0</v>
      </c>
      <c r="AR293" s="144" t="s">
        <v>217</v>
      </c>
      <c r="AT293" s="144" t="s">
        <v>212</v>
      </c>
      <c r="AU293" s="144" t="s">
        <v>86</v>
      </c>
      <c r="AY293" s="17" t="s">
        <v>210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7" t="s">
        <v>84</v>
      </c>
      <c r="BK293" s="145">
        <f>ROUND(I293*H293,2)</f>
        <v>0</v>
      </c>
      <c r="BL293" s="17" t="s">
        <v>217</v>
      </c>
      <c r="BM293" s="144" t="s">
        <v>3472</v>
      </c>
    </row>
    <row r="294" spans="2:65" s="1" customFormat="1" ht="49.15" customHeight="1">
      <c r="B294" s="32"/>
      <c r="C294" s="133" t="s">
        <v>494</v>
      </c>
      <c r="D294" s="133" t="s">
        <v>212</v>
      </c>
      <c r="E294" s="134" t="s">
        <v>2069</v>
      </c>
      <c r="F294" s="135" t="s">
        <v>2070</v>
      </c>
      <c r="G294" s="136" t="s">
        <v>330</v>
      </c>
      <c r="H294" s="137">
        <v>1.0549999999999999</v>
      </c>
      <c r="I294" s="138"/>
      <c r="J294" s="139">
        <f>ROUND(I294*H294,2)</f>
        <v>0</v>
      </c>
      <c r="K294" s="135" t="s">
        <v>1</v>
      </c>
      <c r="L294" s="32"/>
      <c r="M294" s="140" t="s">
        <v>1</v>
      </c>
      <c r="N294" s="141" t="s">
        <v>41</v>
      </c>
      <c r="P294" s="142">
        <f>O294*H294</f>
        <v>0</v>
      </c>
      <c r="Q294" s="142">
        <v>0</v>
      </c>
      <c r="R294" s="142">
        <f>Q294*H294</f>
        <v>0</v>
      </c>
      <c r="S294" s="142">
        <v>0</v>
      </c>
      <c r="T294" s="143">
        <f>S294*H294</f>
        <v>0</v>
      </c>
      <c r="AR294" s="144" t="s">
        <v>217</v>
      </c>
      <c r="AT294" s="144" t="s">
        <v>212</v>
      </c>
      <c r="AU294" s="144" t="s">
        <v>86</v>
      </c>
      <c r="AY294" s="17" t="s">
        <v>210</v>
      </c>
      <c r="BE294" s="145">
        <f>IF(N294="základní",J294,0)</f>
        <v>0</v>
      </c>
      <c r="BF294" s="145">
        <f>IF(N294="snížená",J294,0)</f>
        <v>0</v>
      </c>
      <c r="BG294" s="145">
        <f>IF(N294="zákl. přenesená",J294,0)</f>
        <v>0</v>
      </c>
      <c r="BH294" s="145">
        <f>IF(N294="sníž. přenesená",J294,0)</f>
        <v>0</v>
      </c>
      <c r="BI294" s="145">
        <f>IF(N294="nulová",J294,0)</f>
        <v>0</v>
      </c>
      <c r="BJ294" s="17" t="s">
        <v>84</v>
      </c>
      <c r="BK294" s="145">
        <f>ROUND(I294*H294,2)</f>
        <v>0</v>
      </c>
      <c r="BL294" s="17" t="s">
        <v>217</v>
      </c>
      <c r="BM294" s="144" t="s">
        <v>3473</v>
      </c>
    </row>
    <row r="295" spans="2:65" s="11" customFormat="1" ht="25.9" customHeight="1">
      <c r="B295" s="121"/>
      <c r="D295" s="122" t="s">
        <v>75</v>
      </c>
      <c r="E295" s="123" t="s">
        <v>763</v>
      </c>
      <c r="F295" s="123" t="s">
        <v>764</v>
      </c>
      <c r="I295" s="124"/>
      <c r="J295" s="125">
        <f>BK295</f>
        <v>0</v>
      </c>
      <c r="L295" s="121"/>
      <c r="M295" s="126"/>
      <c r="P295" s="127">
        <f>P296+P302</f>
        <v>0</v>
      </c>
      <c r="R295" s="127">
        <f>R296+R302</f>
        <v>0</v>
      </c>
      <c r="T295" s="128">
        <f>T296+T302</f>
        <v>0</v>
      </c>
      <c r="AR295" s="122" t="s">
        <v>245</v>
      </c>
      <c r="AT295" s="129" t="s">
        <v>75</v>
      </c>
      <c r="AU295" s="129" t="s">
        <v>76</v>
      </c>
      <c r="AY295" s="122" t="s">
        <v>210</v>
      </c>
      <c r="BK295" s="130">
        <f>BK296+BK302</f>
        <v>0</v>
      </c>
    </row>
    <row r="296" spans="2:65" s="11" customFormat="1" ht="22.9" customHeight="1">
      <c r="B296" s="121"/>
      <c r="D296" s="122" t="s">
        <v>75</v>
      </c>
      <c r="E296" s="131" t="s">
        <v>765</v>
      </c>
      <c r="F296" s="131" t="s">
        <v>2072</v>
      </c>
      <c r="I296" s="124"/>
      <c r="J296" s="132">
        <f>BK296</f>
        <v>0</v>
      </c>
      <c r="L296" s="121"/>
      <c r="M296" s="126"/>
      <c r="P296" s="127">
        <f>SUM(P297:P301)</f>
        <v>0</v>
      </c>
      <c r="R296" s="127">
        <f>SUM(R297:R301)</f>
        <v>0</v>
      </c>
      <c r="T296" s="128">
        <f>SUM(T297:T301)</f>
        <v>0</v>
      </c>
      <c r="AR296" s="122" t="s">
        <v>245</v>
      </c>
      <c r="AT296" s="129" t="s">
        <v>75</v>
      </c>
      <c r="AU296" s="129" t="s">
        <v>84</v>
      </c>
      <c r="AY296" s="122" t="s">
        <v>210</v>
      </c>
      <c r="BK296" s="130">
        <f>SUM(BK297:BK301)</f>
        <v>0</v>
      </c>
    </row>
    <row r="297" spans="2:65" s="1" customFormat="1" ht="24.25" customHeight="1">
      <c r="B297" s="32"/>
      <c r="C297" s="133" t="s">
        <v>313</v>
      </c>
      <c r="D297" s="133" t="s">
        <v>212</v>
      </c>
      <c r="E297" s="134" t="s">
        <v>2074</v>
      </c>
      <c r="F297" s="135" t="s">
        <v>2075</v>
      </c>
      <c r="G297" s="136" t="s">
        <v>2076</v>
      </c>
      <c r="H297" s="137">
        <v>1</v>
      </c>
      <c r="I297" s="138"/>
      <c r="J297" s="139">
        <f>ROUND(I297*H297,2)</f>
        <v>0</v>
      </c>
      <c r="K297" s="135" t="s">
        <v>1</v>
      </c>
      <c r="L297" s="32"/>
      <c r="M297" s="140" t="s">
        <v>1</v>
      </c>
      <c r="N297" s="141" t="s">
        <v>41</v>
      </c>
      <c r="P297" s="142">
        <f>O297*H297</f>
        <v>0</v>
      </c>
      <c r="Q297" s="142">
        <v>0</v>
      </c>
      <c r="R297" s="142">
        <f>Q297*H297</f>
        <v>0</v>
      </c>
      <c r="S297" s="142">
        <v>0</v>
      </c>
      <c r="T297" s="143">
        <f>S297*H297</f>
        <v>0</v>
      </c>
      <c r="AR297" s="144" t="s">
        <v>770</v>
      </c>
      <c r="AT297" s="144" t="s">
        <v>212</v>
      </c>
      <c r="AU297" s="144" t="s">
        <v>86</v>
      </c>
      <c r="AY297" s="17" t="s">
        <v>210</v>
      </c>
      <c r="BE297" s="145">
        <f>IF(N297="základní",J297,0)</f>
        <v>0</v>
      </c>
      <c r="BF297" s="145">
        <f>IF(N297="snížená",J297,0)</f>
        <v>0</v>
      </c>
      <c r="BG297" s="145">
        <f>IF(N297="zákl. přenesená",J297,0)</f>
        <v>0</v>
      </c>
      <c r="BH297" s="145">
        <f>IF(N297="sníž. přenesená",J297,0)</f>
        <v>0</v>
      </c>
      <c r="BI297" s="145">
        <f>IF(N297="nulová",J297,0)</f>
        <v>0</v>
      </c>
      <c r="BJ297" s="17" t="s">
        <v>84</v>
      </c>
      <c r="BK297" s="145">
        <f>ROUND(I297*H297,2)</f>
        <v>0</v>
      </c>
      <c r="BL297" s="17" t="s">
        <v>770</v>
      </c>
      <c r="BM297" s="144" t="s">
        <v>3474</v>
      </c>
    </row>
    <row r="298" spans="2:65" s="1" customFormat="1" ht="16.5" customHeight="1">
      <c r="B298" s="32"/>
      <c r="C298" s="133" t="s">
        <v>502</v>
      </c>
      <c r="D298" s="133" t="s">
        <v>212</v>
      </c>
      <c r="E298" s="134" t="s">
        <v>768</v>
      </c>
      <c r="F298" s="135" t="s">
        <v>2079</v>
      </c>
      <c r="G298" s="136" t="s">
        <v>2076</v>
      </c>
      <c r="H298" s="137">
        <v>1</v>
      </c>
      <c r="I298" s="138"/>
      <c r="J298" s="139">
        <f>ROUND(I298*H298,2)</f>
        <v>0</v>
      </c>
      <c r="K298" s="135" t="s">
        <v>1</v>
      </c>
      <c r="L298" s="32"/>
      <c r="M298" s="140" t="s">
        <v>1</v>
      </c>
      <c r="N298" s="141" t="s">
        <v>41</v>
      </c>
      <c r="P298" s="142">
        <f>O298*H298</f>
        <v>0</v>
      </c>
      <c r="Q298" s="142">
        <v>0</v>
      </c>
      <c r="R298" s="142">
        <f>Q298*H298</f>
        <v>0</v>
      </c>
      <c r="S298" s="142">
        <v>0</v>
      </c>
      <c r="T298" s="143">
        <f>S298*H298</f>
        <v>0</v>
      </c>
      <c r="AR298" s="144" t="s">
        <v>770</v>
      </c>
      <c r="AT298" s="144" t="s">
        <v>212</v>
      </c>
      <c r="AU298" s="144" t="s">
        <v>86</v>
      </c>
      <c r="AY298" s="17" t="s">
        <v>210</v>
      </c>
      <c r="BE298" s="145">
        <f>IF(N298="základní",J298,0)</f>
        <v>0</v>
      </c>
      <c r="BF298" s="145">
        <f>IF(N298="snížená",J298,0)</f>
        <v>0</v>
      </c>
      <c r="BG298" s="145">
        <f>IF(N298="zákl. přenesená",J298,0)</f>
        <v>0</v>
      </c>
      <c r="BH298" s="145">
        <f>IF(N298="sníž. přenesená",J298,0)</f>
        <v>0</v>
      </c>
      <c r="BI298" s="145">
        <f>IF(N298="nulová",J298,0)</f>
        <v>0</v>
      </c>
      <c r="BJ298" s="17" t="s">
        <v>84</v>
      </c>
      <c r="BK298" s="145">
        <f>ROUND(I298*H298,2)</f>
        <v>0</v>
      </c>
      <c r="BL298" s="17" t="s">
        <v>770</v>
      </c>
      <c r="BM298" s="144" t="s">
        <v>3475</v>
      </c>
    </row>
    <row r="299" spans="2:65" s="1" customFormat="1" ht="16.5" customHeight="1">
      <c r="B299" s="32"/>
      <c r="C299" s="133" t="s">
        <v>506</v>
      </c>
      <c r="D299" s="133" t="s">
        <v>212</v>
      </c>
      <c r="E299" s="134" t="s">
        <v>773</v>
      </c>
      <c r="F299" s="135" t="s">
        <v>2082</v>
      </c>
      <c r="G299" s="136" t="s">
        <v>2076</v>
      </c>
      <c r="H299" s="137">
        <v>1</v>
      </c>
      <c r="I299" s="138"/>
      <c r="J299" s="139">
        <f>ROUND(I299*H299,2)</f>
        <v>0</v>
      </c>
      <c r="K299" s="135" t="s">
        <v>1</v>
      </c>
      <c r="L299" s="32"/>
      <c r="M299" s="140" t="s">
        <v>1</v>
      </c>
      <c r="N299" s="141" t="s">
        <v>41</v>
      </c>
      <c r="P299" s="142">
        <f>O299*H299</f>
        <v>0</v>
      </c>
      <c r="Q299" s="142">
        <v>0</v>
      </c>
      <c r="R299" s="142">
        <f>Q299*H299</f>
        <v>0</v>
      </c>
      <c r="S299" s="142">
        <v>0</v>
      </c>
      <c r="T299" s="143">
        <f>S299*H299</f>
        <v>0</v>
      </c>
      <c r="AR299" s="144" t="s">
        <v>770</v>
      </c>
      <c r="AT299" s="144" t="s">
        <v>212</v>
      </c>
      <c r="AU299" s="144" t="s">
        <v>86</v>
      </c>
      <c r="AY299" s="17" t="s">
        <v>210</v>
      </c>
      <c r="BE299" s="145">
        <f>IF(N299="základní",J299,0)</f>
        <v>0</v>
      </c>
      <c r="BF299" s="145">
        <f>IF(N299="snížená",J299,0)</f>
        <v>0</v>
      </c>
      <c r="BG299" s="145">
        <f>IF(N299="zákl. přenesená",J299,0)</f>
        <v>0</v>
      </c>
      <c r="BH299" s="145">
        <f>IF(N299="sníž. přenesená",J299,0)</f>
        <v>0</v>
      </c>
      <c r="BI299" s="145">
        <f>IF(N299="nulová",J299,0)</f>
        <v>0</v>
      </c>
      <c r="BJ299" s="17" t="s">
        <v>84</v>
      </c>
      <c r="BK299" s="145">
        <f>ROUND(I299*H299,2)</f>
        <v>0</v>
      </c>
      <c r="BL299" s="17" t="s">
        <v>770</v>
      </c>
      <c r="BM299" s="144" t="s">
        <v>3476</v>
      </c>
    </row>
    <row r="300" spans="2:65" s="1" customFormat="1" ht="16.5" customHeight="1">
      <c r="B300" s="32"/>
      <c r="C300" s="133" t="s">
        <v>510</v>
      </c>
      <c r="D300" s="133" t="s">
        <v>212</v>
      </c>
      <c r="E300" s="134" t="s">
        <v>778</v>
      </c>
      <c r="F300" s="135" t="s">
        <v>2084</v>
      </c>
      <c r="G300" s="136" t="s">
        <v>2076</v>
      </c>
      <c r="H300" s="137">
        <v>1</v>
      </c>
      <c r="I300" s="138"/>
      <c r="J300" s="139">
        <f>ROUND(I300*H300,2)</f>
        <v>0</v>
      </c>
      <c r="K300" s="135" t="s">
        <v>1</v>
      </c>
      <c r="L300" s="32"/>
      <c r="M300" s="140" t="s">
        <v>1</v>
      </c>
      <c r="N300" s="141" t="s">
        <v>41</v>
      </c>
      <c r="P300" s="142">
        <f>O300*H300</f>
        <v>0</v>
      </c>
      <c r="Q300" s="142">
        <v>0</v>
      </c>
      <c r="R300" s="142">
        <f>Q300*H300</f>
        <v>0</v>
      </c>
      <c r="S300" s="142">
        <v>0</v>
      </c>
      <c r="T300" s="143">
        <f>S300*H300</f>
        <v>0</v>
      </c>
      <c r="AR300" s="144" t="s">
        <v>770</v>
      </c>
      <c r="AT300" s="144" t="s">
        <v>212</v>
      </c>
      <c r="AU300" s="144" t="s">
        <v>86</v>
      </c>
      <c r="AY300" s="17" t="s">
        <v>210</v>
      </c>
      <c r="BE300" s="145">
        <f>IF(N300="základní",J300,0)</f>
        <v>0</v>
      </c>
      <c r="BF300" s="145">
        <f>IF(N300="snížená",J300,0)</f>
        <v>0</v>
      </c>
      <c r="BG300" s="145">
        <f>IF(N300="zákl. přenesená",J300,0)</f>
        <v>0</v>
      </c>
      <c r="BH300" s="145">
        <f>IF(N300="sníž. přenesená",J300,0)</f>
        <v>0</v>
      </c>
      <c r="BI300" s="145">
        <f>IF(N300="nulová",J300,0)</f>
        <v>0</v>
      </c>
      <c r="BJ300" s="17" t="s">
        <v>84</v>
      </c>
      <c r="BK300" s="145">
        <f>ROUND(I300*H300,2)</f>
        <v>0</v>
      </c>
      <c r="BL300" s="17" t="s">
        <v>770</v>
      </c>
      <c r="BM300" s="144" t="s">
        <v>3477</v>
      </c>
    </row>
    <row r="301" spans="2:65" s="1" customFormat="1" ht="16.5" customHeight="1">
      <c r="B301" s="32"/>
      <c r="C301" s="133" t="s">
        <v>514</v>
      </c>
      <c r="D301" s="133" t="s">
        <v>212</v>
      </c>
      <c r="E301" s="134" t="s">
        <v>783</v>
      </c>
      <c r="F301" s="135" t="s">
        <v>784</v>
      </c>
      <c r="G301" s="136" t="s">
        <v>2076</v>
      </c>
      <c r="H301" s="137">
        <v>1</v>
      </c>
      <c r="I301" s="138"/>
      <c r="J301" s="139">
        <f>ROUND(I301*H301,2)</f>
        <v>0</v>
      </c>
      <c r="K301" s="135" t="s">
        <v>1</v>
      </c>
      <c r="L301" s="32"/>
      <c r="M301" s="140" t="s">
        <v>1</v>
      </c>
      <c r="N301" s="141" t="s">
        <v>41</v>
      </c>
      <c r="P301" s="142">
        <f>O301*H301</f>
        <v>0</v>
      </c>
      <c r="Q301" s="142">
        <v>0</v>
      </c>
      <c r="R301" s="142">
        <f>Q301*H301</f>
        <v>0</v>
      </c>
      <c r="S301" s="142">
        <v>0</v>
      </c>
      <c r="T301" s="143">
        <f>S301*H301</f>
        <v>0</v>
      </c>
      <c r="AR301" s="144" t="s">
        <v>770</v>
      </c>
      <c r="AT301" s="144" t="s">
        <v>212</v>
      </c>
      <c r="AU301" s="144" t="s">
        <v>86</v>
      </c>
      <c r="AY301" s="17" t="s">
        <v>210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7" t="s">
        <v>84</v>
      </c>
      <c r="BK301" s="145">
        <f>ROUND(I301*H301,2)</f>
        <v>0</v>
      </c>
      <c r="BL301" s="17" t="s">
        <v>770</v>
      </c>
      <c r="BM301" s="144" t="s">
        <v>3478</v>
      </c>
    </row>
    <row r="302" spans="2:65" s="11" customFormat="1" ht="22.9" customHeight="1">
      <c r="B302" s="121"/>
      <c r="D302" s="122" t="s">
        <v>75</v>
      </c>
      <c r="E302" s="131" t="s">
        <v>786</v>
      </c>
      <c r="F302" s="131" t="s">
        <v>787</v>
      </c>
      <c r="I302" s="124"/>
      <c r="J302" s="132">
        <f>BK302</f>
        <v>0</v>
      </c>
      <c r="L302" s="121"/>
      <c r="M302" s="126"/>
      <c r="P302" s="127">
        <f>P303</f>
        <v>0</v>
      </c>
      <c r="R302" s="127">
        <f>R303</f>
        <v>0</v>
      </c>
      <c r="T302" s="128">
        <f>T303</f>
        <v>0</v>
      </c>
      <c r="AR302" s="122" t="s">
        <v>245</v>
      </c>
      <c r="AT302" s="129" t="s">
        <v>75</v>
      </c>
      <c r="AU302" s="129" t="s">
        <v>84</v>
      </c>
      <c r="AY302" s="122" t="s">
        <v>210</v>
      </c>
      <c r="BK302" s="130">
        <f>BK303</f>
        <v>0</v>
      </c>
    </row>
    <row r="303" spans="2:65" s="1" customFormat="1" ht="16.5" customHeight="1">
      <c r="B303" s="32"/>
      <c r="C303" s="133" t="s">
        <v>518</v>
      </c>
      <c r="D303" s="133" t="s">
        <v>212</v>
      </c>
      <c r="E303" s="134" t="s">
        <v>789</v>
      </c>
      <c r="F303" s="135" t="s">
        <v>787</v>
      </c>
      <c r="G303" s="136" t="s">
        <v>2076</v>
      </c>
      <c r="H303" s="137">
        <v>1</v>
      </c>
      <c r="I303" s="138"/>
      <c r="J303" s="139">
        <f>ROUND(I303*H303,2)</f>
        <v>0</v>
      </c>
      <c r="K303" s="135" t="s">
        <v>1</v>
      </c>
      <c r="L303" s="32"/>
      <c r="M303" s="180" t="s">
        <v>1</v>
      </c>
      <c r="N303" s="181" t="s">
        <v>41</v>
      </c>
      <c r="O303" s="182"/>
      <c r="P303" s="183">
        <f>O303*H303</f>
        <v>0</v>
      </c>
      <c r="Q303" s="183">
        <v>0</v>
      </c>
      <c r="R303" s="183">
        <f>Q303*H303</f>
        <v>0</v>
      </c>
      <c r="S303" s="183">
        <v>0</v>
      </c>
      <c r="T303" s="184">
        <f>S303*H303</f>
        <v>0</v>
      </c>
      <c r="AR303" s="144" t="s">
        <v>770</v>
      </c>
      <c r="AT303" s="144" t="s">
        <v>212</v>
      </c>
      <c r="AU303" s="144" t="s">
        <v>86</v>
      </c>
      <c r="AY303" s="17" t="s">
        <v>210</v>
      </c>
      <c r="BE303" s="145">
        <f>IF(N303="základní",J303,0)</f>
        <v>0</v>
      </c>
      <c r="BF303" s="145">
        <f>IF(N303="snížená",J303,0)</f>
        <v>0</v>
      </c>
      <c r="BG303" s="145">
        <f>IF(N303="zákl. přenesená",J303,0)</f>
        <v>0</v>
      </c>
      <c r="BH303" s="145">
        <f>IF(N303="sníž. přenesená",J303,0)</f>
        <v>0</v>
      </c>
      <c r="BI303" s="145">
        <f>IF(N303="nulová",J303,0)</f>
        <v>0</v>
      </c>
      <c r="BJ303" s="17" t="s">
        <v>84</v>
      </c>
      <c r="BK303" s="145">
        <f>ROUND(I303*H303,2)</f>
        <v>0</v>
      </c>
      <c r="BL303" s="17" t="s">
        <v>770</v>
      </c>
      <c r="BM303" s="144" t="s">
        <v>3479</v>
      </c>
    </row>
    <row r="304" spans="2:65" s="1" customFormat="1" ht="7" customHeight="1">
      <c r="B304" s="44"/>
      <c r="C304" s="45"/>
      <c r="D304" s="45"/>
      <c r="E304" s="45"/>
      <c r="F304" s="45"/>
      <c r="G304" s="45"/>
      <c r="H304" s="45"/>
      <c r="I304" s="45"/>
      <c r="J304" s="45"/>
      <c r="K304" s="45"/>
      <c r="L304" s="32"/>
    </row>
  </sheetData>
  <sheetProtection algorithmName="SHA-512" hashValue="19+hjW367TTM5QnkES3oIM96+adkVJsPibinLomUPZN1bVbxCjK6dc3+4KE8HEde5rlV9FsSySDFuoFGat6/Iw==" saltValue="i5L4qD3I5iAIth1eZOtV0vfs8Mf1Hjp3tGBJ6JatBzZn21hRds2NONZcNZFnJcyRuL9HnhuwGl33eP05fgPmYw==" spinCount="100000" sheet="1" objects="1" scenarios="1" formatColumns="0" formatRows="0" autoFilter="0"/>
  <autoFilter ref="C127:K303" xr:uid="{00000000-0009-0000-0000-00000F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546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131</v>
      </c>
      <c r="AZ2" s="88" t="s">
        <v>1386</v>
      </c>
      <c r="BA2" s="88" t="s">
        <v>1387</v>
      </c>
      <c r="BB2" s="88" t="s">
        <v>215</v>
      </c>
      <c r="BC2" s="88" t="s">
        <v>3480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1395</v>
      </c>
      <c r="BA3" s="88" t="s">
        <v>1395</v>
      </c>
      <c r="BB3" s="88" t="s">
        <v>215</v>
      </c>
      <c r="BC3" s="88" t="s">
        <v>3481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1397</v>
      </c>
      <c r="BA4" s="88" t="s">
        <v>1398</v>
      </c>
      <c r="BB4" s="88" t="s">
        <v>155</v>
      </c>
      <c r="BC4" s="88" t="s">
        <v>3482</v>
      </c>
      <c r="BD4" s="88" t="s">
        <v>86</v>
      </c>
    </row>
    <row r="5" spans="2:56" ht="7" customHeight="1">
      <c r="B5" s="20"/>
      <c r="L5" s="20"/>
      <c r="AZ5" s="88" t="s">
        <v>164</v>
      </c>
      <c r="BA5" s="88" t="s">
        <v>164</v>
      </c>
      <c r="BB5" s="88" t="s">
        <v>155</v>
      </c>
      <c r="BC5" s="88" t="s">
        <v>3483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167</v>
      </c>
      <c r="BA6" s="88" t="s">
        <v>167</v>
      </c>
      <c r="BB6" s="88" t="s">
        <v>155</v>
      </c>
      <c r="BC6" s="88" t="s">
        <v>3484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2106</v>
      </c>
      <c r="BA7" s="88" t="s">
        <v>2342</v>
      </c>
      <c r="BB7" s="88" t="s">
        <v>155</v>
      </c>
      <c r="BC7" s="88" t="s">
        <v>3485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1417</v>
      </c>
      <c r="BA8" s="88" t="s">
        <v>1418</v>
      </c>
      <c r="BB8" s="88" t="s">
        <v>155</v>
      </c>
      <c r="BC8" s="88" t="s">
        <v>3486</v>
      </c>
      <c r="BD8" s="88" t="s">
        <v>86</v>
      </c>
    </row>
    <row r="9" spans="2:56" s="1" customFormat="1" ht="16.5" customHeight="1">
      <c r="B9" s="32"/>
      <c r="E9" s="253" t="s">
        <v>3487</v>
      </c>
      <c r="F9" s="256"/>
      <c r="G9" s="256"/>
      <c r="H9" s="256"/>
      <c r="L9" s="32"/>
      <c r="AZ9" s="88" t="s">
        <v>1414</v>
      </c>
      <c r="BA9" s="88" t="s">
        <v>1415</v>
      </c>
      <c r="BB9" s="88" t="s">
        <v>155</v>
      </c>
      <c r="BC9" s="88" t="s">
        <v>3488</v>
      </c>
      <c r="BD9" s="88" t="s">
        <v>86</v>
      </c>
    </row>
    <row r="10" spans="2:56" s="1" customFormat="1">
      <c r="B10" s="32"/>
      <c r="L10" s="32"/>
      <c r="AZ10" s="88" t="s">
        <v>1411</v>
      </c>
      <c r="BA10" s="88" t="s">
        <v>1412</v>
      </c>
      <c r="BB10" s="88" t="s">
        <v>155</v>
      </c>
      <c r="BC10" s="88" t="s">
        <v>3489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3490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1402</v>
      </c>
      <c r="BA12" s="88" t="s">
        <v>1403</v>
      </c>
      <c r="BB12" s="88" t="s">
        <v>155</v>
      </c>
      <c r="BC12" s="88" t="s">
        <v>3491</v>
      </c>
      <c r="BD12" s="88" t="s">
        <v>86</v>
      </c>
    </row>
    <row r="13" spans="2:56" s="1" customFormat="1" ht="10.9" customHeight="1">
      <c r="B13" s="32"/>
      <c r="L13" s="32"/>
      <c r="AZ13" s="88" t="s">
        <v>1389</v>
      </c>
      <c r="BA13" s="88" t="s">
        <v>1390</v>
      </c>
      <c r="BB13" s="88" t="s">
        <v>215</v>
      </c>
      <c r="BC13" s="88" t="s">
        <v>3492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1392</v>
      </c>
      <c r="BA14" s="88" t="s">
        <v>1393</v>
      </c>
      <c r="BB14" s="88" t="s">
        <v>215</v>
      </c>
      <c r="BC14" s="88" t="s">
        <v>3493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  <c r="AZ15" s="88" t="s">
        <v>1400</v>
      </c>
      <c r="BA15" s="88" t="s">
        <v>1400</v>
      </c>
      <c r="BB15" s="88" t="s">
        <v>155</v>
      </c>
      <c r="BC15" s="88" t="s">
        <v>3494</v>
      </c>
      <c r="BD15" s="88" t="s">
        <v>86</v>
      </c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ROUND(J131,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ROUND((SUM(BE131:BE545)),  2)</f>
        <v>0</v>
      </c>
      <c r="I33" s="93">
        <v>0.21</v>
      </c>
      <c r="J33" s="92">
        <f>ROUND(((SUM(BE131:BE545))*I33),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ROUND((SUM(BF131:BF545)),  2)</f>
        <v>0</v>
      </c>
      <c r="I34" s="93">
        <v>0.12</v>
      </c>
      <c r="J34" s="92">
        <f>ROUND(((SUM(BF131:BF545))*I34),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ROUND((SUM(BG131:BG545)),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ROUND((SUM(BH131:BH545)),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ROUND((SUM(BI131:BI545)),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SO303a-I - Veřejný vodovod - 1.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J131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J132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J133</f>
        <v>0</v>
      </c>
      <c r="L98" s="109"/>
    </row>
    <row r="99" spans="2:12" s="9" customFormat="1" ht="19.899999999999999" customHeight="1">
      <c r="B99" s="109"/>
      <c r="D99" s="110" t="s">
        <v>184</v>
      </c>
      <c r="E99" s="111"/>
      <c r="F99" s="111"/>
      <c r="G99" s="111"/>
      <c r="H99" s="111"/>
      <c r="I99" s="111"/>
      <c r="J99" s="112">
        <f>J360</f>
        <v>0</v>
      </c>
      <c r="L99" s="109"/>
    </row>
    <row r="100" spans="2:12" s="9" customFormat="1" ht="19.899999999999999" customHeight="1">
      <c r="B100" s="109"/>
      <c r="D100" s="110" t="s">
        <v>185</v>
      </c>
      <c r="E100" s="111"/>
      <c r="F100" s="111"/>
      <c r="G100" s="111"/>
      <c r="H100" s="111"/>
      <c r="I100" s="111"/>
      <c r="J100" s="112">
        <f>J361</f>
        <v>0</v>
      </c>
      <c r="L100" s="109"/>
    </row>
    <row r="101" spans="2:12" s="9" customFormat="1" ht="19.899999999999999" customHeight="1">
      <c r="B101" s="109"/>
      <c r="D101" s="110" t="s">
        <v>186</v>
      </c>
      <c r="E101" s="111"/>
      <c r="F101" s="111"/>
      <c r="G101" s="111"/>
      <c r="H101" s="111"/>
      <c r="I101" s="111"/>
      <c r="J101" s="112">
        <f>J377</f>
        <v>0</v>
      </c>
      <c r="L101" s="109"/>
    </row>
    <row r="102" spans="2:12" s="9" customFormat="1" ht="19.899999999999999" customHeight="1">
      <c r="B102" s="109"/>
      <c r="D102" s="110" t="s">
        <v>1423</v>
      </c>
      <c r="E102" s="111"/>
      <c r="F102" s="111"/>
      <c r="G102" s="111"/>
      <c r="H102" s="111"/>
      <c r="I102" s="111"/>
      <c r="J102" s="112">
        <f>J392</f>
        <v>0</v>
      </c>
      <c r="L102" s="109"/>
    </row>
    <row r="103" spans="2:12" s="9" customFormat="1" ht="19.899999999999999" customHeight="1">
      <c r="B103" s="109"/>
      <c r="D103" s="110" t="s">
        <v>188</v>
      </c>
      <c r="E103" s="111"/>
      <c r="F103" s="111"/>
      <c r="G103" s="111"/>
      <c r="H103" s="111"/>
      <c r="I103" s="111"/>
      <c r="J103" s="112">
        <f>J517</f>
        <v>0</v>
      </c>
      <c r="L103" s="109"/>
    </row>
    <row r="104" spans="2:12" s="9" customFormat="1" ht="14.9" customHeight="1">
      <c r="B104" s="109"/>
      <c r="D104" s="110" t="s">
        <v>1424</v>
      </c>
      <c r="E104" s="111"/>
      <c r="F104" s="111"/>
      <c r="G104" s="111"/>
      <c r="H104" s="111"/>
      <c r="I104" s="111"/>
      <c r="J104" s="112">
        <f>J520</f>
        <v>0</v>
      </c>
      <c r="L104" s="109"/>
    </row>
    <row r="105" spans="2:12" s="9" customFormat="1" ht="19.899999999999999" customHeight="1">
      <c r="B105" s="109"/>
      <c r="D105" s="110" t="s">
        <v>189</v>
      </c>
      <c r="E105" s="111"/>
      <c r="F105" s="111"/>
      <c r="G105" s="111"/>
      <c r="H105" s="111"/>
      <c r="I105" s="111"/>
      <c r="J105" s="112">
        <f>J523</f>
        <v>0</v>
      </c>
      <c r="L105" s="109"/>
    </row>
    <row r="106" spans="2:12" s="9" customFormat="1" ht="19.899999999999999" customHeight="1">
      <c r="B106" s="109"/>
      <c r="D106" s="110" t="s">
        <v>190</v>
      </c>
      <c r="E106" s="111"/>
      <c r="F106" s="111"/>
      <c r="G106" s="111"/>
      <c r="H106" s="111"/>
      <c r="I106" s="111"/>
      <c r="J106" s="112">
        <f>J529</f>
        <v>0</v>
      </c>
      <c r="L106" s="109"/>
    </row>
    <row r="107" spans="2:12" s="8" customFormat="1" ht="25" customHeight="1">
      <c r="B107" s="105"/>
      <c r="D107" s="106" t="s">
        <v>191</v>
      </c>
      <c r="E107" s="107"/>
      <c r="F107" s="107"/>
      <c r="G107" s="107"/>
      <c r="H107" s="107"/>
      <c r="I107" s="107"/>
      <c r="J107" s="108">
        <f>J532</f>
        <v>0</v>
      </c>
      <c r="L107" s="105"/>
    </row>
    <row r="108" spans="2:12" s="9" customFormat="1" ht="19.899999999999999" customHeight="1">
      <c r="B108" s="109"/>
      <c r="D108" s="110" t="s">
        <v>1425</v>
      </c>
      <c r="E108" s="111"/>
      <c r="F108" s="111"/>
      <c r="G108" s="111"/>
      <c r="H108" s="111"/>
      <c r="I108" s="111"/>
      <c r="J108" s="112">
        <f>J533</f>
        <v>0</v>
      </c>
      <c r="L108" s="109"/>
    </row>
    <row r="109" spans="2:12" s="9" customFormat="1" ht="19.899999999999999" customHeight="1">
      <c r="B109" s="109"/>
      <c r="D109" s="110" t="s">
        <v>193</v>
      </c>
      <c r="E109" s="111"/>
      <c r="F109" s="111"/>
      <c r="G109" s="111"/>
      <c r="H109" s="111"/>
      <c r="I109" s="111"/>
      <c r="J109" s="112">
        <f>J539</f>
        <v>0</v>
      </c>
      <c r="L109" s="109"/>
    </row>
    <row r="110" spans="2:12" s="9" customFormat="1" ht="19.899999999999999" customHeight="1">
      <c r="B110" s="109"/>
      <c r="D110" s="110" t="s">
        <v>194</v>
      </c>
      <c r="E110" s="111"/>
      <c r="F110" s="111"/>
      <c r="G110" s="111"/>
      <c r="H110" s="111"/>
      <c r="I110" s="111"/>
      <c r="J110" s="112">
        <f>J541</f>
        <v>0</v>
      </c>
      <c r="L110" s="109"/>
    </row>
    <row r="111" spans="2:12" s="9" customFormat="1" ht="19.899999999999999" customHeight="1">
      <c r="B111" s="109"/>
      <c r="D111" s="110" t="s">
        <v>3495</v>
      </c>
      <c r="E111" s="111"/>
      <c r="F111" s="111"/>
      <c r="G111" s="111"/>
      <c r="H111" s="111"/>
      <c r="I111" s="111"/>
      <c r="J111" s="112">
        <f>J544</f>
        <v>0</v>
      </c>
      <c r="L111" s="109"/>
    </row>
    <row r="112" spans="2:12" s="1" customFormat="1" ht="21.75" customHeight="1">
      <c r="B112" s="32"/>
      <c r="L112" s="32"/>
    </row>
    <row r="113" spans="2:12" s="1" customFormat="1" ht="7" customHeight="1">
      <c r="B113" s="44"/>
      <c r="C113" s="45"/>
      <c r="D113" s="45"/>
      <c r="E113" s="45"/>
      <c r="F113" s="45"/>
      <c r="G113" s="45"/>
      <c r="H113" s="45"/>
      <c r="I113" s="45"/>
      <c r="J113" s="45"/>
      <c r="K113" s="45"/>
      <c r="L113" s="32"/>
    </row>
    <row r="117" spans="2:12" s="1" customFormat="1" ht="7" customHeight="1">
      <c r="B117" s="46"/>
      <c r="C117" s="47"/>
      <c r="D117" s="47"/>
      <c r="E117" s="47"/>
      <c r="F117" s="47"/>
      <c r="G117" s="47"/>
      <c r="H117" s="47"/>
      <c r="I117" s="47"/>
      <c r="J117" s="47"/>
      <c r="K117" s="47"/>
      <c r="L117" s="32"/>
    </row>
    <row r="118" spans="2:12" s="1" customFormat="1" ht="25" customHeight="1">
      <c r="B118" s="32"/>
      <c r="C118" s="21" t="s">
        <v>195</v>
      </c>
      <c r="L118" s="32"/>
    </row>
    <row r="119" spans="2:12" s="1" customFormat="1" ht="7" customHeight="1">
      <c r="B119" s="32"/>
      <c r="L119" s="32"/>
    </row>
    <row r="120" spans="2:12" s="1" customFormat="1" ht="12" customHeight="1">
      <c r="B120" s="32"/>
      <c r="C120" s="27" t="s">
        <v>16</v>
      </c>
      <c r="L120" s="32"/>
    </row>
    <row r="121" spans="2:12" s="1" customFormat="1" ht="16.5" customHeight="1">
      <c r="B121" s="32"/>
      <c r="E121" s="257" t="str">
        <f>E7</f>
        <v>II/184 PRŮTAH CHUDENICE, REKONSTRUKCE</v>
      </c>
      <c r="F121" s="258"/>
      <c r="G121" s="258"/>
      <c r="H121" s="258"/>
      <c r="L121" s="32"/>
    </row>
    <row r="122" spans="2:12" s="1" customFormat="1" ht="12" customHeight="1">
      <c r="B122" s="32"/>
      <c r="C122" s="27" t="s">
        <v>173</v>
      </c>
      <c r="L122" s="32"/>
    </row>
    <row r="123" spans="2:12" s="1" customFormat="1" ht="16.5" customHeight="1">
      <c r="B123" s="32"/>
      <c r="E123" s="253" t="str">
        <f>E9</f>
        <v>SO303a-I - Veřejný vodovod - 1. etapa</v>
      </c>
      <c r="F123" s="256"/>
      <c r="G123" s="256"/>
      <c r="H123" s="256"/>
      <c r="L123" s="32"/>
    </row>
    <row r="124" spans="2:12" s="1" customFormat="1" ht="7" customHeight="1">
      <c r="B124" s="32"/>
      <c r="L124" s="32"/>
    </row>
    <row r="125" spans="2:12" s="1" customFormat="1" ht="12" customHeight="1">
      <c r="B125" s="32"/>
      <c r="C125" s="27" t="s">
        <v>20</v>
      </c>
      <c r="F125" s="25" t="str">
        <f>F12</f>
        <v xml:space="preserve"> </v>
      </c>
      <c r="I125" s="27" t="s">
        <v>22</v>
      </c>
      <c r="J125" s="52" t="str">
        <f>IF(J12="","",J12)</f>
        <v>7. 11. 2025</v>
      </c>
      <c r="L125" s="32"/>
    </row>
    <row r="126" spans="2:12" s="1" customFormat="1" ht="7" customHeight="1">
      <c r="B126" s="32"/>
      <c r="L126" s="32"/>
    </row>
    <row r="127" spans="2:12" s="1" customFormat="1" ht="15.25" customHeight="1">
      <c r="B127" s="32"/>
      <c r="C127" s="27" t="s">
        <v>24</v>
      </c>
      <c r="F127" s="25" t="str">
        <f>E15</f>
        <v>SÚS PK a Městys Chudenice</v>
      </c>
      <c r="I127" s="27" t="s">
        <v>30</v>
      </c>
      <c r="J127" s="30" t="str">
        <f>E21</f>
        <v>VAK SERVIS s.r.o.</v>
      </c>
      <c r="L127" s="32"/>
    </row>
    <row r="128" spans="2:12" s="1" customFormat="1" ht="15.25" customHeight="1">
      <c r="B128" s="32"/>
      <c r="C128" s="27" t="s">
        <v>28</v>
      </c>
      <c r="F128" s="25" t="str">
        <f>IF(E18="","",E18)</f>
        <v>Vyplň údaj</v>
      </c>
      <c r="I128" s="27" t="s">
        <v>33</v>
      </c>
      <c r="J128" s="30" t="str">
        <f>E24</f>
        <v xml:space="preserve"> </v>
      </c>
      <c r="L128" s="32"/>
    </row>
    <row r="129" spans="2:65" s="1" customFormat="1" ht="10.4" customHeight="1">
      <c r="B129" s="32"/>
      <c r="L129" s="32"/>
    </row>
    <row r="130" spans="2:65" s="10" customFormat="1" ht="29.25" customHeight="1">
      <c r="B130" s="113"/>
      <c r="C130" s="114" t="s">
        <v>196</v>
      </c>
      <c r="D130" s="115" t="s">
        <v>61</v>
      </c>
      <c r="E130" s="115" t="s">
        <v>57</v>
      </c>
      <c r="F130" s="115" t="s">
        <v>58</v>
      </c>
      <c r="G130" s="115" t="s">
        <v>197</v>
      </c>
      <c r="H130" s="115" t="s">
        <v>198</v>
      </c>
      <c r="I130" s="115" t="s">
        <v>199</v>
      </c>
      <c r="J130" s="115" t="s">
        <v>179</v>
      </c>
      <c r="K130" s="116" t="s">
        <v>200</v>
      </c>
      <c r="L130" s="113"/>
      <c r="M130" s="59" t="s">
        <v>1</v>
      </c>
      <c r="N130" s="60" t="s">
        <v>40</v>
      </c>
      <c r="O130" s="60" t="s">
        <v>201</v>
      </c>
      <c r="P130" s="60" t="s">
        <v>202</v>
      </c>
      <c r="Q130" s="60" t="s">
        <v>203</v>
      </c>
      <c r="R130" s="60" t="s">
        <v>204</v>
      </c>
      <c r="S130" s="60" t="s">
        <v>205</v>
      </c>
      <c r="T130" s="61" t="s">
        <v>206</v>
      </c>
    </row>
    <row r="131" spans="2:65" s="1" customFormat="1" ht="22.9" customHeight="1">
      <c r="B131" s="32"/>
      <c r="C131" s="64" t="s">
        <v>207</v>
      </c>
      <c r="J131" s="117">
        <f>BK131</f>
        <v>0</v>
      </c>
      <c r="L131" s="32"/>
      <c r="M131" s="62"/>
      <c r="N131" s="53"/>
      <c r="O131" s="53"/>
      <c r="P131" s="118">
        <f>P132+P532</f>
        <v>0</v>
      </c>
      <c r="Q131" s="53"/>
      <c r="R131" s="118">
        <f>R132+R532</f>
        <v>1929.1994352799998</v>
      </c>
      <c r="S131" s="53"/>
      <c r="T131" s="119">
        <f>T132+T532</f>
        <v>296.46640000000002</v>
      </c>
      <c r="AT131" s="17" t="s">
        <v>75</v>
      </c>
      <c r="AU131" s="17" t="s">
        <v>181</v>
      </c>
      <c r="BK131" s="120">
        <f>BK132+BK532</f>
        <v>0</v>
      </c>
    </row>
    <row r="132" spans="2:65" s="11" customFormat="1" ht="25.9" customHeight="1">
      <c r="B132" s="121"/>
      <c r="D132" s="122" t="s">
        <v>75</v>
      </c>
      <c r="E132" s="123" t="s">
        <v>208</v>
      </c>
      <c r="F132" s="123" t="s">
        <v>209</v>
      </c>
      <c r="I132" s="124"/>
      <c r="J132" s="125">
        <f>BK132</f>
        <v>0</v>
      </c>
      <c r="L132" s="121"/>
      <c r="M132" s="126"/>
      <c r="P132" s="127">
        <f>P133+P360+P361+P377+P392+P517+P523+P529</f>
        <v>0</v>
      </c>
      <c r="R132" s="127">
        <f>R133+R360+R361+R377+R392+R517+R523+R529</f>
        <v>1929.1994352799998</v>
      </c>
      <c r="T132" s="128">
        <f>T133+T360+T361+T377+T392+T517+T523+T529</f>
        <v>296.46640000000002</v>
      </c>
      <c r="AR132" s="122" t="s">
        <v>84</v>
      </c>
      <c r="AT132" s="129" t="s">
        <v>75</v>
      </c>
      <c r="AU132" s="129" t="s">
        <v>76</v>
      </c>
      <c r="AY132" s="122" t="s">
        <v>210</v>
      </c>
      <c r="BK132" s="130">
        <f>BK133+BK360+BK361+BK377+BK392+BK517+BK523+BK529</f>
        <v>0</v>
      </c>
    </row>
    <row r="133" spans="2:65" s="11" customFormat="1" ht="22.9" customHeight="1">
      <c r="B133" s="121"/>
      <c r="D133" s="122" t="s">
        <v>75</v>
      </c>
      <c r="E133" s="131" t="s">
        <v>84</v>
      </c>
      <c r="F133" s="131" t="s">
        <v>211</v>
      </c>
      <c r="I133" s="124"/>
      <c r="J133" s="132">
        <f>BK133</f>
        <v>0</v>
      </c>
      <c r="L133" s="121"/>
      <c r="M133" s="126"/>
      <c r="P133" s="127">
        <f>SUM(P134:P359)</f>
        <v>0</v>
      </c>
      <c r="R133" s="127">
        <f>SUM(R134:R359)</f>
        <v>1885.9385958999999</v>
      </c>
      <c r="T133" s="128">
        <f>SUM(T134:T359)</f>
        <v>294.4264</v>
      </c>
      <c r="AR133" s="122" t="s">
        <v>84</v>
      </c>
      <c r="AT133" s="129" t="s">
        <v>75</v>
      </c>
      <c r="AU133" s="129" t="s">
        <v>84</v>
      </c>
      <c r="AY133" s="122" t="s">
        <v>210</v>
      </c>
      <c r="BK133" s="130">
        <f>SUM(BK134:BK359)</f>
        <v>0</v>
      </c>
    </row>
    <row r="134" spans="2:65" s="1" customFormat="1" ht="66.75" customHeight="1">
      <c r="B134" s="32"/>
      <c r="C134" s="133" t="s">
        <v>84</v>
      </c>
      <c r="D134" s="133" t="s">
        <v>212</v>
      </c>
      <c r="E134" s="134" t="s">
        <v>1444</v>
      </c>
      <c r="F134" s="135" t="s">
        <v>1445</v>
      </c>
      <c r="G134" s="136" t="s">
        <v>215</v>
      </c>
      <c r="H134" s="137">
        <v>20.8</v>
      </c>
      <c r="I134" s="138"/>
      <c r="J134" s="139">
        <f>ROUND(I134*H134,2)</f>
        <v>0</v>
      </c>
      <c r="K134" s="135" t="s">
        <v>1</v>
      </c>
      <c r="L134" s="32"/>
      <c r="M134" s="140" t="s">
        <v>1</v>
      </c>
      <c r="N134" s="141" t="s">
        <v>41</v>
      </c>
      <c r="P134" s="142">
        <f>O134*H134</f>
        <v>0</v>
      </c>
      <c r="Q134" s="142">
        <v>0</v>
      </c>
      <c r="R134" s="142">
        <f>Q134*H134</f>
        <v>0</v>
      </c>
      <c r="S134" s="142">
        <v>0.23499999999999999</v>
      </c>
      <c r="T134" s="143">
        <f>S134*H134</f>
        <v>4.8879999999999999</v>
      </c>
      <c r="AR134" s="144" t="s">
        <v>217</v>
      </c>
      <c r="AT134" s="144" t="s">
        <v>212</v>
      </c>
      <c r="AU134" s="144" t="s">
        <v>86</v>
      </c>
      <c r="AY134" s="17" t="s">
        <v>210</v>
      </c>
      <c r="BE134" s="145">
        <f>IF(N134="základní",J134,0)</f>
        <v>0</v>
      </c>
      <c r="BF134" s="145">
        <f>IF(N134="snížená",J134,0)</f>
        <v>0</v>
      </c>
      <c r="BG134" s="145">
        <f>IF(N134="zákl. přenesená",J134,0)</f>
        <v>0</v>
      </c>
      <c r="BH134" s="145">
        <f>IF(N134="sníž. přenesená",J134,0)</f>
        <v>0</v>
      </c>
      <c r="BI134" s="145">
        <f>IF(N134="nulová",J134,0)</f>
        <v>0</v>
      </c>
      <c r="BJ134" s="17" t="s">
        <v>84</v>
      </c>
      <c r="BK134" s="145">
        <f>ROUND(I134*H134,2)</f>
        <v>0</v>
      </c>
      <c r="BL134" s="17" t="s">
        <v>217</v>
      </c>
      <c r="BM134" s="144" t="s">
        <v>3496</v>
      </c>
    </row>
    <row r="135" spans="2:65" s="12" customFormat="1">
      <c r="B135" s="150"/>
      <c r="D135" s="146" t="s">
        <v>221</v>
      </c>
      <c r="E135" s="151" t="s">
        <v>1</v>
      </c>
      <c r="F135" s="152" t="s">
        <v>1447</v>
      </c>
      <c r="H135" s="151" t="s">
        <v>1</v>
      </c>
      <c r="I135" s="153"/>
      <c r="L135" s="150"/>
      <c r="M135" s="154"/>
      <c r="T135" s="155"/>
      <c r="AT135" s="151" t="s">
        <v>221</v>
      </c>
      <c r="AU135" s="151" t="s">
        <v>86</v>
      </c>
      <c r="AV135" s="12" t="s">
        <v>84</v>
      </c>
      <c r="AW135" s="12" t="s">
        <v>32</v>
      </c>
      <c r="AX135" s="12" t="s">
        <v>76</v>
      </c>
      <c r="AY135" s="151" t="s">
        <v>210</v>
      </c>
    </row>
    <row r="136" spans="2:65" s="13" customFormat="1">
      <c r="B136" s="156"/>
      <c r="D136" s="146" t="s">
        <v>221</v>
      </c>
      <c r="E136" s="157" t="s">
        <v>1</v>
      </c>
      <c r="F136" s="158" t="s">
        <v>3497</v>
      </c>
      <c r="H136" s="159">
        <v>18.600000000000001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76</v>
      </c>
      <c r="AY136" s="157" t="s">
        <v>210</v>
      </c>
    </row>
    <row r="137" spans="2:65" s="13" customFormat="1">
      <c r="B137" s="156"/>
      <c r="D137" s="146" t="s">
        <v>221</v>
      </c>
      <c r="E137" s="157" t="s">
        <v>1</v>
      </c>
      <c r="F137" s="158" t="s">
        <v>3498</v>
      </c>
      <c r="H137" s="159">
        <v>2.2000000000000002</v>
      </c>
      <c r="I137" s="160"/>
      <c r="L137" s="156"/>
      <c r="M137" s="161"/>
      <c r="T137" s="162"/>
      <c r="AT137" s="157" t="s">
        <v>221</v>
      </c>
      <c r="AU137" s="157" t="s">
        <v>86</v>
      </c>
      <c r="AV137" s="13" t="s">
        <v>86</v>
      </c>
      <c r="AW137" s="13" t="s">
        <v>32</v>
      </c>
      <c r="AX137" s="13" t="s">
        <v>76</v>
      </c>
      <c r="AY137" s="157" t="s">
        <v>210</v>
      </c>
    </row>
    <row r="138" spans="2:65" s="14" customFormat="1">
      <c r="B138" s="163"/>
      <c r="D138" s="146" t="s">
        <v>221</v>
      </c>
      <c r="E138" s="164" t="s">
        <v>1386</v>
      </c>
      <c r="F138" s="165" t="s">
        <v>224</v>
      </c>
      <c r="H138" s="166">
        <v>20.8</v>
      </c>
      <c r="I138" s="167"/>
      <c r="L138" s="163"/>
      <c r="M138" s="168"/>
      <c r="T138" s="169"/>
      <c r="AT138" s="164" t="s">
        <v>221</v>
      </c>
      <c r="AU138" s="164" t="s">
        <v>86</v>
      </c>
      <c r="AV138" s="14" t="s">
        <v>217</v>
      </c>
      <c r="AW138" s="14" t="s">
        <v>32</v>
      </c>
      <c r="AX138" s="14" t="s">
        <v>84</v>
      </c>
      <c r="AY138" s="164" t="s">
        <v>210</v>
      </c>
    </row>
    <row r="139" spans="2:65" s="1" customFormat="1" ht="66.75" customHeight="1">
      <c r="B139" s="32"/>
      <c r="C139" s="133" t="s">
        <v>86</v>
      </c>
      <c r="D139" s="133" t="s">
        <v>212</v>
      </c>
      <c r="E139" s="134" t="s">
        <v>1451</v>
      </c>
      <c r="F139" s="135" t="s">
        <v>1452</v>
      </c>
      <c r="G139" s="136" t="s">
        <v>215</v>
      </c>
      <c r="H139" s="137">
        <v>50.9</v>
      </c>
      <c r="I139" s="138"/>
      <c r="J139" s="139">
        <f>ROUND(I139*H139,2)</f>
        <v>0</v>
      </c>
      <c r="K139" s="135" t="s">
        <v>1</v>
      </c>
      <c r="L139" s="32"/>
      <c r="M139" s="140" t="s">
        <v>1</v>
      </c>
      <c r="N139" s="141" t="s">
        <v>41</v>
      </c>
      <c r="P139" s="142">
        <f>O139*H139</f>
        <v>0</v>
      </c>
      <c r="Q139" s="142">
        <v>0</v>
      </c>
      <c r="R139" s="142">
        <f>Q139*H139</f>
        <v>0</v>
      </c>
      <c r="S139" s="142">
        <v>0.22</v>
      </c>
      <c r="T139" s="143">
        <f>S139*H139</f>
        <v>11.198</v>
      </c>
      <c r="AR139" s="144" t="s">
        <v>217</v>
      </c>
      <c r="AT139" s="144" t="s">
        <v>212</v>
      </c>
      <c r="AU139" s="144" t="s">
        <v>86</v>
      </c>
      <c r="AY139" s="17" t="s">
        <v>210</v>
      </c>
      <c r="BE139" s="145">
        <f>IF(N139="základní",J139,0)</f>
        <v>0</v>
      </c>
      <c r="BF139" s="145">
        <f>IF(N139="snížená",J139,0)</f>
        <v>0</v>
      </c>
      <c r="BG139" s="145">
        <f>IF(N139="zákl. přenesená",J139,0)</f>
        <v>0</v>
      </c>
      <c r="BH139" s="145">
        <f>IF(N139="sníž. přenesená",J139,0)</f>
        <v>0</v>
      </c>
      <c r="BI139" s="145">
        <f>IF(N139="nulová",J139,0)</f>
        <v>0</v>
      </c>
      <c r="BJ139" s="17" t="s">
        <v>84</v>
      </c>
      <c r="BK139" s="145">
        <f>ROUND(I139*H139,2)</f>
        <v>0</v>
      </c>
      <c r="BL139" s="17" t="s">
        <v>217</v>
      </c>
      <c r="BM139" s="144" t="s">
        <v>3499</v>
      </c>
    </row>
    <row r="140" spans="2:65" s="13" customFormat="1">
      <c r="B140" s="156"/>
      <c r="D140" s="146" t="s">
        <v>221</v>
      </c>
      <c r="E140" s="157" t="s">
        <v>1</v>
      </c>
      <c r="F140" s="158" t="s">
        <v>1389</v>
      </c>
      <c r="H140" s="159">
        <v>50.9</v>
      </c>
      <c r="I140" s="160"/>
      <c r="L140" s="156"/>
      <c r="M140" s="161"/>
      <c r="T140" s="162"/>
      <c r="AT140" s="157" t="s">
        <v>221</v>
      </c>
      <c r="AU140" s="157" t="s">
        <v>86</v>
      </c>
      <c r="AV140" s="13" t="s">
        <v>86</v>
      </c>
      <c r="AW140" s="13" t="s">
        <v>32</v>
      </c>
      <c r="AX140" s="13" t="s">
        <v>84</v>
      </c>
      <c r="AY140" s="157" t="s">
        <v>210</v>
      </c>
    </row>
    <row r="141" spans="2:65" s="1" customFormat="1" ht="66.75" customHeight="1">
      <c r="B141" s="32"/>
      <c r="C141" s="133" t="s">
        <v>231</v>
      </c>
      <c r="D141" s="133" t="s">
        <v>212</v>
      </c>
      <c r="E141" s="134" t="s">
        <v>1474</v>
      </c>
      <c r="F141" s="135" t="s">
        <v>1475</v>
      </c>
      <c r="G141" s="136" t="s">
        <v>215</v>
      </c>
      <c r="H141" s="137">
        <v>20.8</v>
      </c>
      <c r="I141" s="138"/>
      <c r="J141" s="139">
        <f>ROUND(I141*H141,2)</f>
        <v>0</v>
      </c>
      <c r="K141" s="135" t="s">
        <v>1</v>
      </c>
      <c r="L141" s="32"/>
      <c r="M141" s="140" t="s">
        <v>1</v>
      </c>
      <c r="N141" s="141" t="s">
        <v>41</v>
      </c>
      <c r="P141" s="142">
        <f>O141*H141</f>
        <v>0</v>
      </c>
      <c r="Q141" s="142">
        <v>0</v>
      </c>
      <c r="R141" s="142">
        <f>Q141*H141</f>
        <v>0</v>
      </c>
      <c r="S141" s="142">
        <v>0.28999999999999998</v>
      </c>
      <c r="T141" s="143">
        <f>S141*H141</f>
        <v>6.032</v>
      </c>
      <c r="AR141" s="144" t="s">
        <v>217</v>
      </c>
      <c r="AT141" s="144" t="s">
        <v>212</v>
      </c>
      <c r="AU141" s="144" t="s">
        <v>86</v>
      </c>
      <c r="AY141" s="17" t="s">
        <v>210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7" t="s">
        <v>84</v>
      </c>
      <c r="BK141" s="145">
        <f>ROUND(I141*H141,2)</f>
        <v>0</v>
      </c>
      <c r="BL141" s="17" t="s">
        <v>217</v>
      </c>
      <c r="BM141" s="144" t="s">
        <v>3500</v>
      </c>
    </row>
    <row r="142" spans="2:65" s="13" customFormat="1">
      <c r="B142" s="156"/>
      <c r="D142" s="146" t="s">
        <v>221</v>
      </c>
      <c r="E142" s="157" t="s">
        <v>1</v>
      </c>
      <c r="F142" s="158" t="s">
        <v>1386</v>
      </c>
      <c r="H142" s="159">
        <v>20.8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84</v>
      </c>
      <c r="AY142" s="157" t="s">
        <v>210</v>
      </c>
    </row>
    <row r="143" spans="2:65" s="1" customFormat="1" ht="66.75" customHeight="1">
      <c r="B143" s="32"/>
      <c r="C143" s="133" t="s">
        <v>217</v>
      </c>
      <c r="D143" s="133" t="s">
        <v>212</v>
      </c>
      <c r="E143" s="134" t="s">
        <v>1454</v>
      </c>
      <c r="F143" s="135" t="s">
        <v>1455</v>
      </c>
      <c r="G143" s="136" t="s">
        <v>215</v>
      </c>
      <c r="H143" s="137">
        <v>456.99</v>
      </c>
      <c r="I143" s="138"/>
      <c r="J143" s="139">
        <f>ROUND(I143*H143,2)</f>
        <v>0</v>
      </c>
      <c r="K143" s="135" t="s">
        <v>1</v>
      </c>
      <c r="L143" s="32"/>
      <c r="M143" s="140" t="s">
        <v>1</v>
      </c>
      <c r="N143" s="141" t="s">
        <v>41</v>
      </c>
      <c r="P143" s="142">
        <f>O143*H143</f>
        <v>0</v>
      </c>
      <c r="Q143" s="142">
        <v>0</v>
      </c>
      <c r="R143" s="142">
        <f>Q143*H143</f>
        <v>0</v>
      </c>
      <c r="S143" s="142">
        <v>0.57999999999999996</v>
      </c>
      <c r="T143" s="143">
        <f>S143*H143</f>
        <v>265.05419999999998</v>
      </c>
      <c r="AR143" s="144" t="s">
        <v>217</v>
      </c>
      <c r="AT143" s="144" t="s">
        <v>212</v>
      </c>
      <c r="AU143" s="144" t="s">
        <v>86</v>
      </c>
      <c r="AY143" s="17" t="s">
        <v>210</v>
      </c>
      <c r="BE143" s="145">
        <f>IF(N143="základní",J143,0)</f>
        <v>0</v>
      </c>
      <c r="BF143" s="145">
        <f>IF(N143="snížená",J143,0)</f>
        <v>0</v>
      </c>
      <c r="BG143" s="145">
        <f>IF(N143="zákl. přenesená",J143,0)</f>
        <v>0</v>
      </c>
      <c r="BH143" s="145">
        <f>IF(N143="sníž. přenesená",J143,0)</f>
        <v>0</v>
      </c>
      <c r="BI143" s="145">
        <f>IF(N143="nulová",J143,0)</f>
        <v>0</v>
      </c>
      <c r="BJ143" s="17" t="s">
        <v>84</v>
      </c>
      <c r="BK143" s="145">
        <f>ROUND(I143*H143,2)</f>
        <v>0</v>
      </c>
      <c r="BL143" s="17" t="s">
        <v>217</v>
      </c>
      <c r="BM143" s="144" t="s">
        <v>3501</v>
      </c>
    </row>
    <row r="144" spans="2:65" s="12" customFormat="1">
      <c r="B144" s="150"/>
      <c r="D144" s="146" t="s">
        <v>221</v>
      </c>
      <c r="E144" s="151" t="s">
        <v>1</v>
      </c>
      <c r="F144" s="152" t="s">
        <v>1457</v>
      </c>
      <c r="H144" s="151" t="s">
        <v>1</v>
      </c>
      <c r="I144" s="153"/>
      <c r="L144" s="150"/>
      <c r="M144" s="154"/>
      <c r="T144" s="155"/>
      <c r="AT144" s="151" t="s">
        <v>221</v>
      </c>
      <c r="AU144" s="151" t="s">
        <v>86</v>
      </c>
      <c r="AV144" s="12" t="s">
        <v>84</v>
      </c>
      <c r="AW144" s="12" t="s">
        <v>32</v>
      </c>
      <c r="AX144" s="12" t="s">
        <v>76</v>
      </c>
      <c r="AY144" s="151" t="s">
        <v>210</v>
      </c>
    </row>
    <row r="145" spans="2:51" s="13" customFormat="1">
      <c r="B145" s="156"/>
      <c r="D145" s="146" t="s">
        <v>221</v>
      </c>
      <c r="E145" s="157" t="s">
        <v>1</v>
      </c>
      <c r="F145" s="158" t="s">
        <v>3502</v>
      </c>
      <c r="H145" s="159">
        <v>39.9</v>
      </c>
      <c r="I145" s="160"/>
      <c r="L145" s="156"/>
      <c r="M145" s="161"/>
      <c r="T145" s="162"/>
      <c r="AT145" s="157" t="s">
        <v>221</v>
      </c>
      <c r="AU145" s="157" t="s">
        <v>86</v>
      </c>
      <c r="AV145" s="13" t="s">
        <v>86</v>
      </c>
      <c r="AW145" s="13" t="s">
        <v>32</v>
      </c>
      <c r="AX145" s="13" t="s">
        <v>76</v>
      </c>
      <c r="AY145" s="157" t="s">
        <v>210</v>
      </c>
    </row>
    <row r="146" spans="2:51" s="13" customFormat="1">
      <c r="B146" s="156"/>
      <c r="D146" s="146" t="s">
        <v>221</v>
      </c>
      <c r="E146" s="157" t="s">
        <v>1</v>
      </c>
      <c r="F146" s="158" t="s">
        <v>3503</v>
      </c>
      <c r="H146" s="159">
        <v>2.7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76</v>
      </c>
      <c r="AY146" s="157" t="s">
        <v>210</v>
      </c>
    </row>
    <row r="147" spans="2:51" s="13" customFormat="1">
      <c r="B147" s="156"/>
      <c r="D147" s="146" t="s">
        <v>221</v>
      </c>
      <c r="E147" s="157" t="s">
        <v>1</v>
      </c>
      <c r="F147" s="158" t="s">
        <v>3504</v>
      </c>
      <c r="H147" s="159">
        <v>2</v>
      </c>
      <c r="I147" s="160"/>
      <c r="L147" s="156"/>
      <c r="M147" s="161"/>
      <c r="T147" s="162"/>
      <c r="AT147" s="157" t="s">
        <v>221</v>
      </c>
      <c r="AU147" s="157" t="s">
        <v>86</v>
      </c>
      <c r="AV147" s="13" t="s">
        <v>86</v>
      </c>
      <c r="AW147" s="13" t="s">
        <v>32</v>
      </c>
      <c r="AX147" s="13" t="s">
        <v>76</v>
      </c>
      <c r="AY147" s="157" t="s">
        <v>210</v>
      </c>
    </row>
    <row r="148" spans="2:51" s="13" customFormat="1">
      <c r="B148" s="156"/>
      <c r="D148" s="146" t="s">
        <v>221</v>
      </c>
      <c r="E148" s="157" t="s">
        <v>1</v>
      </c>
      <c r="F148" s="158" t="s">
        <v>3505</v>
      </c>
      <c r="H148" s="159">
        <v>3.2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51" s="13" customFormat="1">
      <c r="B149" s="156"/>
      <c r="D149" s="146" t="s">
        <v>221</v>
      </c>
      <c r="E149" s="157" t="s">
        <v>1</v>
      </c>
      <c r="F149" s="158" t="s">
        <v>3506</v>
      </c>
      <c r="H149" s="159">
        <v>3.1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51" s="15" customFormat="1">
      <c r="B150" s="185"/>
      <c r="D150" s="146" t="s">
        <v>221</v>
      </c>
      <c r="E150" s="186" t="s">
        <v>1389</v>
      </c>
      <c r="F150" s="187" t="s">
        <v>1460</v>
      </c>
      <c r="H150" s="188">
        <v>50.9</v>
      </c>
      <c r="I150" s="189"/>
      <c r="L150" s="185"/>
      <c r="M150" s="190"/>
      <c r="T150" s="191"/>
      <c r="AT150" s="186" t="s">
        <v>221</v>
      </c>
      <c r="AU150" s="186" t="s">
        <v>86</v>
      </c>
      <c r="AV150" s="15" t="s">
        <v>231</v>
      </c>
      <c r="AW150" s="15" t="s">
        <v>32</v>
      </c>
      <c r="AX150" s="15" t="s">
        <v>76</v>
      </c>
      <c r="AY150" s="186" t="s">
        <v>210</v>
      </c>
    </row>
    <row r="151" spans="2:51" s="12" customFormat="1">
      <c r="B151" s="150"/>
      <c r="D151" s="146" t="s">
        <v>221</v>
      </c>
      <c r="E151" s="151" t="s">
        <v>1</v>
      </c>
      <c r="F151" s="152" t="s">
        <v>1461</v>
      </c>
      <c r="H151" s="151" t="s">
        <v>1</v>
      </c>
      <c r="I151" s="153"/>
      <c r="L151" s="150"/>
      <c r="M151" s="154"/>
      <c r="T151" s="155"/>
      <c r="AT151" s="151" t="s">
        <v>221</v>
      </c>
      <c r="AU151" s="151" t="s">
        <v>86</v>
      </c>
      <c r="AV151" s="12" t="s">
        <v>84</v>
      </c>
      <c r="AW151" s="12" t="s">
        <v>32</v>
      </c>
      <c r="AX151" s="12" t="s">
        <v>76</v>
      </c>
      <c r="AY151" s="151" t="s">
        <v>210</v>
      </c>
    </row>
    <row r="152" spans="2:51" s="13" customFormat="1">
      <c r="B152" s="156"/>
      <c r="D152" s="146" t="s">
        <v>221</v>
      </c>
      <c r="E152" s="157" t="s">
        <v>1</v>
      </c>
      <c r="F152" s="158" t="s">
        <v>3507</v>
      </c>
      <c r="H152" s="159">
        <v>12.4</v>
      </c>
      <c r="I152" s="160"/>
      <c r="L152" s="156"/>
      <c r="M152" s="161"/>
      <c r="T152" s="162"/>
      <c r="AT152" s="157" t="s">
        <v>221</v>
      </c>
      <c r="AU152" s="157" t="s">
        <v>86</v>
      </c>
      <c r="AV152" s="13" t="s">
        <v>86</v>
      </c>
      <c r="AW152" s="13" t="s">
        <v>32</v>
      </c>
      <c r="AX152" s="13" t="s">
        <v>76</v>
      </c>
      <c r="AY152" s="157" t="s">
        <v>210</v>
      </c>
    </row>
    <row r="153" spans="2:51" s="13" customFormat="1">
      <c r="B153" s="156"/>
      <c r="D153" s="146" t="s">
        <v>221</v>
      </c>
      <c r="E153" s="157" t="s">
        <v>1</v>
      </c>
      <c r="F153" s="158" t="s">
        <v>3508</v>
      </c>
      <c r="H153" s="159">
        <v>207.2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76</v>
      </c>
      <c r="AY153" s="157" t="s">
        <v>210</v>
      </c>
    </row>
    <row r="154" spans="2:51" s="13" customFormat="1">
      <c r="B154" s="156"/>
      <c r="D154" s="146" t="s">
        <v>221</v>
      </c>
      <c r="E154" s="157" t="s">
        <v>1</v>
      </c>
      <c r="F154" s="158" t="s">
        <v>3509</v>
      </c>
      <c r="H154" s="159">
        <v>3.9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51" s="13" customFormat="1">
      <c r="B155" s="156"/>
      <c r="D155" s="146" t="s">
        <v>221</v>
      </c>
      <c r="E155" s="157" t="s">
        <v>1</v>
      </c>
      <c r="F155" s="158" t="s">
        <v>3510</v>
      </c>
      <c r="H155" s="159">
        <v>48.3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51" s="13" customFormat="1">
      <c r="B156" s="156"/>
      <c r="D156" s="146" t="s">
        <v>221</v>
      </c>
      <c r="E156" s="157" t="s">
        <v>1</v>
      </c>
      <c r="F156" s="158" t="s">
        <v>3511</v>
      </c>
      <c r="H156" s="159">
        <v>75.39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51" s="13" customFormat="1">
      <c r="B157" s="156"/>
      <c r="D157" s="146" t="s">
        <v>221</v>
      </c>
      <c r="E157" s="157" t="s">
        <v>1</v>
      </c>
      <c r="F157" s="158" t="s">
        <v>3512</v>
      </c>
      <c r="H157" s="159">
        <v>6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51" s="13" customFormat="1">
      <c r="B158" s="156"/>
      <c r="D158" s="146" t="s">
        <v>221</v>
      </c>
      <c r="E158" s="157" t="s">
        <v>1</v>
      </c>
      <c r="F158" s="158" t="s">
        <v>3513</v>
      </c>
      <c r="H158" s="159">
        <v>19.399999999999999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51" s="13" customFormat="1">
      <c r="B159" s="156"/>
      <c r="D159" s="146" t="s">
        <v>221</v>
      </c>
      <c r="E159" s="157" t="s">
        <v>1</v>
      </c>
      <c r="F159" s="158" t="s">
        <v>3514</v>
      </c>
      <c r="H159" s="159">
        <v>1.3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51" s="13" customFormat="1">
      <c r="B160" s="156"/>
      <c r="D160" s="146" t="s">
        <v>221</v>
      </c>
      <c r="E160" s="157" t="s">
        <v>1</v>
      </c>
      <c r="F160" s="158" t="s">
        <v>3515</v>
      </c>
      <c r="H160" s="159">
        <v>8</v>
      </c>
      <c r="I160" s="160"/>
      <c r="L160" s="156"/>
      <c r="M160" s="161"/>
      <c r="T160" s="162"/>
      <c r="AT160" s="157" t="s">
        <v>221</v>
      </c>
      <c r="AU160" s="157" t="s">
        <v>86</v>
      </c>
      <c r="AV160" s="13" t="s">
        <v>86</v>
      </c>
      <c r="AW160" s="13" t="s">
        <v>32</v>
      </c>
      <c r="AX160" s="13" t="s">
        <v>76</v>
      </c>
      <c r="AY160" s="157" t="s">
        <v>210</v>
      </c>
    </row>
    <row r="161" spans="2:65" s="13" customFormat="1">
      <c r="B161" s="156"/>
      <c r="D161" s="146" t="s">
        <v>221</v>
      </c>
      <c r="E161" s="157" t="s">
        <v>1</v>
      </c>
      <c r="F161" s="158" t="s">
        <v>3516</v>
      </c>
      <c r="H161" s="159">
        <v>4.4000000000000004</v>
      </c>
      <c r="I161" s="160"/>
      <c r="L161" s="156"/>
      <c r="M161" s="161"/>
      <c r="T161" s="162"/>
      <c r="AT161" s="157" t="s">
        <v>221</v>
      </c>
      <c r="AU161" s="157" t="s">
        <v>86</v>
      </c>
      <c r="AV161" s="13" t="s">
        <v>86</v>
      </c>
      <c r="AW161" s="13" t="s">
        <v>32</v>
      </c>
      <c r="AX161" s="13" t="s">
        <v>76</v>
      </c>
      <c r="AY161" s="157" t="s">
        <v>210</v>
      </c>
    </row>
    <row r="162" spans="2:65" s="13" customFormat="1">
      <c r="B162" s="156"/>
      <c r="D162" s="146" t="s">
        <v>221</v>
      </c>
      <c r="E162" s="157" t="s">
        <v>1</v>
      </c>
      <c r="F162" s="158" t="s">
        <v>3517</v>
      </c>
      <c r="H162" s="159">
        <v>7.8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76</v>
      </c>
      <c r="AY162" s="157" t="s">
        <v>210</v>
      </c>
    </row>
    <row r="163" spans="2:65" s="13" customFormat="1">
      <c r="B163" s="156"/>
      <c r="D163" s="146" t="s">
        <v>221</v>
      </c>
      <c r="E163" s="157" t="s">
        <v>1</v>
      </c>
      <c r="F163" s="158" t="s">
        <v>3518</v>
      </c>
      <c r="H163" s="159">
        <v>3.1</v>
      </c>
      <c r="I163" s="160"/>
      <c r="L163" s="156"/>
      <c r="M163" s="161"/>
      <c r="T163" s="162"/>
      <c r="AT163" s="157" t="s">
        <v>221</v>
      </c>
      <c r="AU163" s="157" t="s">
        <v>86</v>
      </c>
      <c r="AV163" s="13" t="s">
        <v>86</v>
      </c>
      <c r="AW163" s="13" t="s">
        <v>32</v>
      </c>
      <c r="AX163" s="13" t="s">
        <v>76</v>
      </c>
      <c r="AY163" s="157" t="s">
        <v>210</v>
      </c>
    </row>
    <row r="164" spans="2:65" s="13" customFormat="1">
      <c r="B164" s="156"/>
      <c r="D164" s="146" t="s">
        <v>221</v>
      </c>
      <c r="E164" s="157" t="s">
        <v>1</v>
      </c>
      <c r="F164" s="158" t="s">
        <v>3519</v>
      </c>
      <c r="H164" s="159">
        <v>8.9</v>
      </c>
      <c r="I164" s="160"/>
      <c r="L164" s="156"/>
      <c r="M164" s="161"/>
      <c r="T164" s="162"/>
      <c r="AT164" s="157" t="s">
        <v>221</v>
      </c>
      <c r="AU164" s="157" t="s">
        <v>86</v>
      </c>
      <c r="AV164" s="13" t="s">
        <v>86</v>
      </c>
      <c r="AW164" s="13" t="s">
        <v>32</v>
      </c>
      <c r="AX164" s="13" t="s">
        <v>76</v>
      </c>
      <c r="AY164" s="157" t="s">
        <v>210</v>
      </c>
    </row>
    <row r="165" spans="2:65" s="15" customFormat="1">
      <c r="B165" s="185"/>
      <c r="D165" s="146" t="s">
        <v>221</v>
      </c>
      <c r="E165" s="186" t="s">
        <v>1472</v>
      </c>
      <c r="F165" s="187" t="s">
        <v>1460</v>
      </c>
      <c r="H165" s="188">
        <v>406.09</v>
      </c>
      <c r="I165" s="189"/>
      <c r="L165" s="185"/>
      <c r="M165" s="190"/>
      <c r="T165" s="191"/>
      <c r="AT165" s="186" t="s">
        <v>221</v>
      </c>
      <c r="AU165" s="186" t="s">
        <v>86</v>
      </c>
      <c r="AV165" s="15" t="s">
        <v>231</v>
      </c>
      <c r="AW165" s="15" t="s">
        <v>32</v>
      </c>
      <c r="AX165" s="15" t="s">
        <v>76</v>
      </c>
      <c r="AY165" s="186" t="s">
        <v>210</v>
      </c>
    </row>
    <row r="166" spans="2:65" s="14" customFormat="1">
      <c r="B166" s="163"/>
      <c r="D166" s="146" t="s">
        <v>221</v>
      </c>
      <c r="E166" s="164" t="s">
        <v>1473</v>
      </c>
      <c r="F166" s="165" t="s">
        <v>224</v>
      </c>
      <c r="H166" s="166">
        <v>456.99</v>
      </c>
      <c r="I166" s="167"/>
      <c r="L166" s="163"/>
      <c r="M166" s="168"/>
      <c r="T166" s="169"/>
      <c r="AT166" s="164" t="s">
        <v>221</v>
      </c>
      <c r="AU166" s="164" t="s">
        <v>86</v>
      </c>
      <c r="AV166" s="14" t="s">
        <v>217</v>
      </c>
      <c r="AW166" s="14" t="s">
        <v>32</v>
      </c>
      <c r="AX166" s="14" t="s">
        <v>84</v>
      </c>
      <c r="AY166" s="164" t="s">
        <v>210</v>
      </c>
    </row>
    <row r="167" spans="2:65" s="1" customFormat="1" ht="44.25" customHeight="1">
      <c r="B167" s="32"/>
      <c r="C167" s="133" t="s">
        <v>245</v>
      </c>
      <c r="D167" s="133" t="s">
        <v>212</v>
      </c>
      <c r="E167" s="134" t="s">
        <v>1477</v>
      </c>
      <c r="F167" s="135" t="s">
        <v>1478</v>
      </c>
      <c r="G167" s="136" t="s">
        <v>215</v>
      </c>
      <c r="H167" s="137">
        <v>76.349999999999994</v>
      </c>
      <c r="I167" s="138"/>
      <c r="J167" s="139">
        <f>ROUND(I167*H167,2)</f>
        <v>0</v>
      </c>
      <c r="K167" s="135" t="s">
        <v>1</v>
      </c>
      <c r="L167" s="32"/>
      <c r="M167" s="140" t="s">
        <v>1</v>
      </c>
      <c r="N167" s="141" t="s">
        <v>41</v>
      </c>
      <c r="P167" s="142">
        <f>O167*H167</f>
        <v>0</v>
      </c>
      <c r="Q167" s="142">
        <v>1.0000000000000001E-5</v>
      </c>
      <c r="R167" s="142">
        <f>Q167*H167</f>
        <v>7.6349999999999996E-4</v>
      </c>
      <c r="S167" s="142">
        <v>9.1999999999999998E-2</v>
      </c>
      <c r="T167" s="143">
        <f>S167*H167</f>
        <v>7.0241999999999996</v>
      </c>
      <c r="AR167" s="144" t="s">
        <v>217</v>
      </c>
      <c r="AT167" s="144" t="s">
        <v>212</v>
      </c>
      <c r="AU167" s="144" t="s">
        <v>86</v>
      </c>
      <c r="AY167" s="17" t="s">
        <v>210</v>
      </c>
      <c r="BE167" s="145">
        <f>IF(N167="základní",J167,0)</f>
        <v>0</v>
      </c>
      <c r="BF167" s="145">
        <f>IF(N167="snížená",J167,0)</f>
        <v>0</v>
      </c>
      <c r="BG167" s="145">
        <f>IF(N167="zákl. přenesená",J167,0)</f>
        <v>0</v>
      </c>
      <c r="BH167" s="145">
        <f>IF(N167="sníž. přenesená",J167,0)</f>
        <v>0</v>
      </c>
      <c r="BI167" s="145">
        <f>IF(N167="nulová",J167,0)</f>
        <v>0</v>
      </c>
      <c r="BJ167" s="17" t="s">
        <v>84</v>
      </c>
      <c r="BK167" s="145">
        <f>ROUND(I167*H167,2)</f>
        <v>0</v>
      </c>
      <c r="BL167" s="17" t="s">
        <v>217</v>
      </c>
      <c r="BM167" s="144" t="s">
        <v>3520</v>
      </c>
    </row>
    <row r="168" spans="2:65" s="12" customFormat="1">
      <c r="B168" s="150"/>
      <c r="D168" s="146" t="s">
        <v>221</v>
      </c>
      <c r="E168" s="151" t="s">
        <v>1</v>
      </c>
      <c r="F168" s="152" t="s">
        <v>1457</v>
      </c>
      <c r="H168" s="151" t="s">
        <v>1</v>
      </c>
      <c r="I168" s="153"/>
      <c r="L168" s="150"/>
      <c r="M168" s="154"/>
      <c r="T168" s="155"/>
      <c r="AT168" s="151" t="s">
        <v>221</v>
      </c>
      <c r="AU168" s="151" t="s">
        <v>86</v>
      </c>
      <c r="AV168" s="12" t="s">
        <v>84</v>
      </c>
      <c r="AW168" s="12" t="s">
        <v>32</v>
      </c>
      <c r="AX168" s="12" t="s">
        <v>76</v>
      </c>
      <c r="AY168" s="151" t="s">
        <v>210</v>
      </c>
    </row>
    <row r="169" spans="2:65" s="13" customFormat="1">
      <c r="B169" s="156"/>
      <c r="D169" s="146" t="s">
        <v>221</v>
      </c>
      <c r="E169" s="157" t="s">
        <v>1</v>
      </c>
      <c r="F169" s="158" t="s">
        <v>3521</v>
      </c>
      <c r="H169" s="159">
        <v>59.85</v>
      </c>
      <c r="I169" s="160"/>
      <c r="L169" s="156"/>
      <c r="M169" s="161"/>
      <c r="T169" s="162"/>
      <c r="AT169" s="157" t="s">
        <v>221</v>
      </c>
      <c r="AU169" s="157" t="s">
        <v>86</v>
      </c>
      <c r="AV169" s="13" t="s">
        <v>86</v>
      </c>
      <c r="AW169" s="13" t="s">
        <v>32</v>
      </c>
      <c r="AX169" s="13" t="s">
        <v>76</v>
      </c>
      <c r="AY169" s="157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3522</v>
      </c>
      <c r="H170" s="159">
        <v>4.05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3" customFormat="1">
      <c r="B171" s="156"/>
      <c r="D171" s="146" t="s">
        <v>221</v>
      </c>
      <c r="E171" s="157" t="s">
        <v>1</v>
      </c>
      <c r="F171" s="158" t="s">
        <v>3523</v>
      </c>
      <c r="H171" s="159">
        <v>3</v>
      </c>
      <c r="I171" s="160"/>
      <c r="L171" s="156"/>
      <c r="M171" s="161"/>
      <c r="T171" s="162"/>
      <c r="AT171" s="157" t="s">
        <v>221</v>
      </c>
      <c r="AU171" s="157" t="s">
        <v>86</v>
      </c>
      <c r="AV171" s="13" t="s">
        <v>86</v>
      </c>
      <c r="AW171" s="13" t="s">
        <v>32</v>
      </c>
      <c r="AX171" s="13" t="s">
        <v>76</v>
      </c>
      <c r="AY171" s="157" t="s">
        <v>210</v>
      </c>
    </row>
    <row r="172" spans="2:65" s="13" customFormat="1">
      <c r="B172" s="156"/>
      <c r="D172" s="146" t="s">
        <v>221</v>
      </c>
      <c r="E172" s="157" t="s">
        <v>1</v>
      </c>
      <c r="F172" s="158" t="s">
        <v>3524</v>
      </c>
      <c r="H172" s="159">
        <v>4.8</v>
      </c>
      <c r="I172" s="160"/>
      <c r="L172" s="156"/>
      <c r="M172" s="161"/>
      <c r="T172" s="162"/>
      <c r="AT172" s="157" t="s">
        <v>221</v>
      </c>
      <c r="AU172" s="157" t="s">
        <v>86</v>
      </c>
      <c r="AV172" s="13" t="s">
        <v>86</v>
      </c>
      <c r="AW172" s="13" t="s">
        <v>32</v>
      </c>
      <c r="AX172" s="13" t="s">
        <v>76</v>
      </c>
      <c r="AY172" s="157" t="s">
        <v>210</v>
      </c>
    </row>
    <row r="173" spans="2:65" s="13" customFormat="1">
      <c r="B173" s="156"/>
      <c r="D173" s="146" t="s">
        <v>221</v>
      </c>
      <c r="E173" s="157" t="s">
        <v>1</v>
      </c>
      <c r="F173" s="158" t="s">
        <v>3525</v>
      </c>
      <c r="H173" s="159">
        <v>4.6500000000000004</v>
      </c>
      <c r="I173" s="160"/>
      <c r="L173" s="156"/>
      <c r="M173" s="161"/>
      <c r="T173" s="162"/>
      <c r="AT173" s="157" t="s">
        <v>221</v>
      </c>
      <c r="AU173" s="157" t="s">
        <v>86</v>
      </c>
      <c r="AV173" s="13" t="s">
        <v>86</v>
      </c>
      <c r="AW173" s="13" t="s">
        <v>32</v>
      </c>
      <c r="AX173" s="13" t="s">
        <v>76</v>
      </c>
      <c r="AY173" s="157" t="s">
        <v>210</v>
      </c>
    </row>
    <row r="174" spans="2:65" s="14" customFormat="1">
      <c r="B174" s="163"/>
      <c r="D174" s="146" t="s">
        <v>221</v>
      </c>
      <c r="E174" s="164" t="s">
        <v>1392</v>
      </c>
      <c r="F174" s="165" t="s">
        <v>224</v>
      </c>
      <c r="H174" s="166">
        <v>76.349999999999994</v>
      </c>
      <c r="I174" s="167"/>
      <c r="L174" s="163"/>
      <c r="M174" s="168"/>
      <c r="T174" s="169"/>
      <c r="AT174" s="164" t="s">
        <v>221</v>
      </c>
      <c r="AU174" s="164" t="s">
        <v>86</v>
      </c>
      <c r="AV174" s="14" t="s">
        <v>217</v>
      </c>
      <c r="AW174" s="14" t="s">
        <v>32</v>
      </c>
      <c r="AX174" s="14" t="s">
        <v>84</v>
      </c>
      <c r="AY174" s="164" t="s">
        <v>210</v>
      </c>
    </row>
    <row r="175" spans="2:65" s="1" customFormat="1" ht="44.25" customHeight="1">
      <c r="B175" s="32"/>
      <c r="C175" s="133" t="s">
        <v>251</v>
      </c>
      <c r="D175" s="133" t="s">
        <v>212</v>
      </c>
      <c r="E175" s="134" t="s">
        <v>1482</v>
      </c>
      <c r="F175" s="135" t="s">
        <v>1483</v>
      </c>
      <c r="G175" s="136" t="s">
        <v>240</v>
      </c>
      <c r="H175" s="137">
        <v>1</v>
      </c>
      <c r="I175" s="138"/>
      <c r="J175" s="139">
        <f>ROUND(I175*H175,2)</f>
        <v>0</v>
      </c>
      <c r="K175" s="135" t="s">
        <v>1</v>
      </c>
      <c r="L175" s="32"/>
      <c r="M175" s="140" t="s">
        <v>1</v>
      </c>
      <c r="N175" s="141" t="s">
        <v>41</v>
      </c>
      <c r="P175" s="142">
        <f>O175*H175</f>
        <v>0</v>
      </c>
      <c r="Q175" s="142">
        <v>0</v>
      </c>
      <c r="R175" s="142">
        <f>Q175*H175</f>
        <v>0</v>
      </c>
      <c r="S175" s="142">
        <v>0.23</v>
      </c>
      <c r="T175" s="143">
        <f>S175*H175</f>
        <v>0.23</v>
      </c>
      <c r="AR175" s="144" t="s">
        <v>217</v>
      </c>
      <c r="AT175" s="144" t="s">
        <v>212</v>
      </c>
      <c r="AU175" s="144" t="s">
        <v>86</v>
      </c>
      <c r="AY175" s="17" t="s">
        <v>210</v>
      </c>
      <c r="BE175" s="145">
        <f>IF(N175="základní",J175,0)</f>
        <v>0</v>
      </c>
      <c r="BF175" s="145">
        <f>IF(N175="snížená",J175,0)</f>
        <v>0</v>
      </c>
      <c r="BG175" s="145">
        <f>IF(N175="zákl. přenesená",J175,0)</f>
        <v>0</v>
      </c>
      <c r="BH175" s="145">
        <f>IF(N175="sníž. přenesená",J175,0)</f>
        <v>0</v>
      </c>
      <c r="BI175" s="145">
        <f>IF(N175="nulová",J175,0)</f>
        <v>0</v>
      </c>
      <c r="BJ175" s="17" t="s">
        <v>84</v>
      </c>
      <c r="BK175" s="145">
        <f>ROUND(I175*H175,2)</f>
        <v>0</v>
      </c>
      <c r="BL175" s="17" t="s">
        <v>217</v>
      </c>
      <c r="BM175" s="144" t="s">
        <v>3526</v>
      </c>
    </row>
    <row r="176" spans="2:65" s="1" customFormat="1" ht="24.25" customHeight="1">
      <c r="B176" s="32"/>
      <c r="C176" s="133" t="s">
        <v>257</v>
      </c>
      <c r="D176" s="133" t="s">
        <v>212</v>
      </c>
      <c r="E176" s="134" t="s">
        <v>1485</v>
      </c>
      <c r="F176" s="135" t="s">
        <v>1486</v>
      </c>
      <c r="G176" s="136" t="s">
        <v>1487</v>
      </c>
      <c r="H176" s="137">
        <v>432</v>
      </c>
      <c r="I176" s="138"/>
      <c r="J176" s="139">
        <f>ROUND(I176*H176,2)</f>
        <v>0</v>
      </c>
      <c r="K176" s="135" t="s">
        <v>1</v>
      </c>
      <c r="L176" s="32"/>
      <c r="M176" s="140" t="s">
        <v>1</v>
      </c>
      <c r="N176" s="141" t="s">
        <v>41</v>
      </c>
      <c r="P176" s="142">
        <f>O176*H176</f>
        <v>0</v>
      </c>
      <c r="Q176" s="142">
        <v>3.0000000000000001E-5</v>
      </c>
      <c r="R176" s="142">
        <f>Q176*H176</f>
        <v>1.2960000000000001E-2</v>
      </c>
      <c r="S176" s="142">
        <v>0</v>
      </c>
      <c r="T176" s="143">
        <f>S176*H176</f>
        <v>0</v>
      </c>
      <c r="AR176" s="144" t="s">
        <v>217</v>
      </c>
      <c r="AT176" s="144" t="s">
        <v>212</v>
      </c>
      <c r="AU176" s="144" t="s">
        <v>86</v>
      </c>
      <c r="AY176" s="17" t="s">
        <v>210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7" t="s">
        <v>84</v>
      </c>
      <c r="BK176" s="145">
        <f>ROUND(I176*H176,2)</f>
        <v>0</v>
      </c>
      <c r="BL176" s="17" t="s">
        <v>217</v>
      </c>
      <c r="BM176" s="144" t="s">
        <v>3527</v>
      </c>
    </row>
    <row r="177" spans="2:65" s="13" customFormat="1">
      <c r="B177" s="156"/>
      <c r="D177" s="146" t="s">
        <v>221</v>
      </c>
      <c r="E177" s="157" t="s">
        <v>1</v>
      </c>
      <c r="F177" s="158" t="s">
        <v>3528</v>
      </c>
      <c r="H177" s="159">
        <v>432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84</v>
      </c>
      <c r="AY177" s="157" t="s">
        <v>210</v>
      </c>
    </row>
    <row r="178" spans="2:65" s="1" customFormat="1" ht="37.9" customHeight="1">
      <c r="B178" s="32"/>
      <c r="C178" s="133" t="s">
        <v>263</v>
      </c>
      <c r="D178" s="133" t="s">
        <v>212</v>
      </c>
      <c r="E178" s="134" t="s">
        <v>1490</v>
      </c>
      <c r="F178" s="135" t="s">
        <v>1491</v>
      </c>
      <c r="G178" s="136" t="s">
        <v>1492</v>
      </c>
      <c r="H178" s="137">
        <v>108</v>
      </c>
      <c r="I178" s="138"/>
      <c r="J178" s="139">
        <f>ROUND(I178*H178,2)</f>
        <v>0</v>
      </c>
      <c r="K178" s="135" t="s">
        <v>1</v>
      </c>
      <c r="L178" s="32"/>
      <c r="M178" s="140" t="s">
        <v>1</v>
      </c>
      <c r="N178" s="141" t="s">
        <v>41</v>
      </c>
      <c r="P178" s="142">
        <f>O178*H178</f>
        <v>0</v>
      </c>
      <c r="Q178" s="142">
        <v>0</v>
      </c>
      <c r="R178" s="142">
        <f>Q178*H178</f>
        <v>0</v>
      </c>
      <c r="S178" s="142">
        <v>0</v>
      </c>
      <c r="T178" s="143">
        <f>S178*H178</f>
        <v>0</v>
      </c>
      <c r="AR178" s="144" t="s">
        <v>217</v>
      </c>
      <c r="AT178" s="144" t="s">
        <v>212</v>
      </c>
      <c r="AU178" s="144" t="s">
        <v>86</v>
      </c>
      <c r="AY178" s="17" t="s">
        <v>210</v>
      </c>
      <c r="BE178" s="145">
        <f>IF(N178="základní",J178,0)</f>
        <v>0</v>
      </c>
      <c r="BF178" s="145">
        <f>IF(N178="snížená",J178,0)</f>
        <v>0</v>
      </c>
      <c r="BG178" s="145">
        <f>IF(N178="zákl. přenesená",J178,0)</f>
        <v>0</v>
      </c>
      <c r="BH178" s="145">
        <f>IF(N178="sníž. přenesená",J178,0)</f>
        <v>0</v>
      </c>
      <c r="BI178" s="145">
        <f>IF(N178="nulová",J178,0)</f>
        <v>0</v>
      </c>
      <c r="BJ178" s="17" t="s">
        <v>84</v>
      </c>
      <c r="BK178" s="145">
        <f>ROUND(I178*H178,2)</f>
        <v>0</v>
      </c>
      <c r="BL178" s="17" t="s">
        <v>217</v>
      </c>
      <c r="BM178" s="144" t="s">
        <v>3529</v>
      </c>
    </row>
    <row r="179" spans="2:65" s="1" customFormat="1" ht="90" customHeight="1">
      <c r="B179" s="32"/>
      <c r="C179" s="133" t="s">
        <v>269</v>
      </c>
      <c r="D179" s="133" t="s">
        <v>212</v>
      </c>
      <c r="E179" s="134" t="s">
        <v>2131</v>
      </c>
      <c r="F179" s="135" t="s">
        <v>2132</v>
      </c>
      <c r="G179" s="136" t="s">
        <v>240</v>
      </c>
      <c r="H179" s="137">
        <v>59</v>
      </c>
      <c r="I179" s="138"/>
      <c r="J179" s="139">
        <f>ROUND(I179*H179,2)</f>
        <v>0</v>
      </c>
      <c r="K179" s="135" t="s">
        <v>1</v>
      </c>
      <c r="L179" s="32"/>
      <c r="M179" s="140" t="s">
        <v>1</v>
      </c>
      <c r="N179" s="141" t="s">
        <v>41</v>
      </c>
      <c r="P179" s="142">
        <f>O179*H179</f>
        <v>0</v>
      </c>
      <c r="Q179" s="142">
        <v>8.6800000000000002E-3</v>
      </c>
      <c r="R179" s="142">
        <f>Q179*H179</f>
        <v>0.51212000000000002</v>
      </c>
      <c r="S179" s="142">
        <v>0</v>
      </c>
      <c r="T179" s="143">
        <f>S179*H179</f>
        <v>0</v>
      </c>
      <c r="AR179" s="144" t="s">
        <v>217</v>
      </c>
      <c r="AT179" s="144" t="s">
        <v>212</v>
      </c>
      <c r="AU179" s="144" t="s">
        <v>86</v>
      </c>
      <c r="AY179" s="17" t="s">
        <v>210</v>
      </c>
      <c r="BE179" s="145">
        <f>IF(N179="základní",J179,0)</f>
        <v>0</v>
      </c>
      <c r="BF179" s="145">
        <f>IF(N179="snížená",J179,0)</f>
        <v>0</v>
      </c>
      <c r="BG179" s="145">
        <f>IF(N179="zákl. přenesená",J179,0)</f>
        <v>0</v>
      </c>
      <c r="BH179" s="145">
        <f>IF(N179="sníž. přenesená",J179,0)</f>
        <v>0</v>
      </c>
      <c r="BI179" s="145">
        <f>IF(N179="nulová",J179,0)</f>
        <v>0</v>
      </c>
      <c r="BJ179" s="17" t="s">
        <v>84</v>
      </c>
      <c r="BK179" s="145">
        <f>ROUND(I179*H179,2)</f>
        <v>0</v>
      </c>
      <c r="BL179" s="17" t="s">
        <v>217</v>
      </c>
      <c r="BM179" s="144" t="s">
        <v>3530</v>
      </c>
    </row>
    <row r="180" spans="2:65" s="13" customFormat="1">
      <c r="B180" s="156"/>
      <c r="D180" s="146" t="s">
        <v>221</v>
      </c>
      <c r="E180" s="157" t="s">
        <v>1</v>
      </c>
      <c r="F180" s="158" t="s">
        <v>3531</v>
      </c>
      <c r="H180" s="159">
        <v>4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76</v>
      </c>
      <c r="AY180" s="157" t="s">
        <v>210</v>
      </c>
    </row>
    <row r="181" spans="2:65" s="13" customFormat="1">
      <c r="B181" s="156"/>
      <c r="D181" s="146" t="s">
        <v>221</v>
      </c>
      <c r="E181" s="157" t="s">
        <v>1</v>
      </c>
      <c r="F181" s="158" t="s">
        <v>3532</v>
      </c>
      <c r="H181" s="159">
        <v>55</v>
      </c>
      <c r="I181" s="160"/>
      <c r="L181" s="156"/>
      <c r="M181" s="161"/>
      <c r="T181" s="162"/>
      <c r="AT181" s="157" t="s">
        <v>221</v>
      </c>
      <c r="AU181" s="157" t="s">
        <v>86</v>
      </c>
      <c r="AV181" s="13" t="s">
        <v>86</v>
      </c>
      <c r="AW181" s="13" t="s">
        <v>32</v>
      </c>
      <c r="AX181" s="13" t="s">
        <v>76</v>
      </c>
      <c r="AY181" s="157" t="s">
        <v>210</v>
      </c>
    </row>
    <row r="182" spans="2:65" s="14" customFormat="1">
      <c r="B182" s="163"/>
      <c r="D182" s="146" t="s">
        <v>221</v>
      </c>
      <c r="E182" s="164" t="s">
        <v>1</v>
      </c>
      <c r="F182" s="165" t="s">
        <v>224</v>
      </c>
      <c r="H182" s="166">
        <v>59</v>
      </c>
      <c r="I182" s="167"/>
      <c r="L182" s="163"/>
      <c r="M182" s="168"/>
      <c r="T182" s="169"/>
      <c r="AT182" s="164" t="s">
        <v>221</v>
      </c>
      <c r="AU182" s="164" t="s">
        <v>86</v>
      </c>
      <c r="AV182" s="14" t="s">
        <v>217</v>
      </c>
      <c r="AW182" s="14" t="s">
        <v>32</v>
      </c>
      <c r="AX182" s="14" t="s">
        <v>84</v>
      </c>
      <c r="AY182" s="164" t="s">
        <v>210</v>
      </c>
    </row>
    <row r="183" spans="2:65" s="1" customFormat="1" ht="90" customHeight="1">
      <c r="B183" s="32"/>
      <c r="C183" s="133" t="s">
        <v>276</v>
      </c>
      <c r="D183" s="133" t="s">
        <v>212</v>
      </c>
      <c r="E183" s="134" t="s">
        <v>309</v>
      </c>
      <c r="F183" s="135" t="s">
        <v>310</v>
      </c>
      <c r="G183" s="136" t="s">
        <v>240</v>
      </c>
      <c r="H183" s="137">
        <v>86</v>
      </c>
      <c r="I183" s="138"/>
      <c r="J183" s="139">
        <f>ROUND(I183*H183,2)</f>
        <v>0</v>
      </c>
      <c r="K183" s="135" t="s">
        <v>1</v>
      </c>
      <c r="L183" s="32"/>
      <c r="M183" s="140" t="s">
        <v>1</v>
      </c>
      <c r="N183" s="141" t="s">
        <v>41</v>
      </c>
      <c r="P183" s="142">
        <f>O183*H183</f>
        <v>0</v>
      </c>
      <c r="Q183" s="142">
        <v>3.6900000000000002E-2</v>
      </c>
      <c r="R183" s="142">
        <f>Q183*H183</f>
        <v>3.1734</v>
      </c>
      <c r="S183" s="142">
        <v>0</v>
      </c>
      <c r="T183" s="143">
        <f>S183*H183</f>
        <v>0</v>
      </c>
      <c r="AR183" s="144" t="s">
        <v>217</v>
      </c>
      <c r="AT183" s="144" t="s">
        <v>212</v>
      </c>
      <c r="AU183" s="144" t="s">
        <v>86</v>
      </c>
      <c r="AY183" s="17" t="s">
        <v>210</v>
      </c>
      <c r="BE183" s="145">
        <f>IF(N183="základní",J183,0)</f>
        <v>0</v>
      </c>
      <c r="BF183" s="145">
        <f>IF(N183="snížená",J183,0)</f>
        <v>0</v>
      </c>
      <c r="BG183" s="145">
        <f>IF(N183="zákl. přenesená",J183,0)</f>
        <v>0</v>
      </c>
      <c r="BH183" s="145">
        <f>IF(N183="sníž. přenesená",J183,0)</f>
        <v>0</v>
      </c>
      <c r="BI183" s="145">
        <f>IF(N183="nulová",J183,0)</f>
        <v>0</v>
      </c>
      <c r="BJ183" s="17" t="s">
        <v>84</v>
      </c>
      <c r="BK183" s="145">
        <f>ROUND(I183*H183,2)</f>
        <v>0</v>
      </c>
      <c r="BL183" s="17" t="s">
        <v>217</v>
      </c>
      <c r="BM183" s="144" t="s">
        <v>3533</v>
      </c>
    </row>
    <row r="184" spans="2:65" s="13" customFormat="1">
      <c r="B184" s="156"/>
      <c r="D184" s="146" t="s">
        <v>221</v>
      </c>
      <c r="E184" s="157" t="s">
        <v>1</v>
      </c>
      <c r="F184" s="158" t="s">
        <v>3534</v>
      </c>
      <c r="H184" s="159">
        <v>1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76</v>
      </c>
      <c r="AY184" s="157" t="s">
        <v>210</v>
      </c>
    </row>
    <row r="185" spans="2:65" s="13" customFormat="1">
      <c r="B185" s="156"/>
      <c r="D185" s="146" t="s">
        <v>221</v>
      </c>
      <c r="E185" s="157" t="s">
        <v>1</v>
      </c>
      <c r="F185" s="158" t="s">
        <v>3535</v>
      </c>
      <c r="H185" s="159">
        <v>4</v>
      </c>
      <c r="I185" s="160"/>
      <c r="L185" s="156"/>
      <c r="M185" s="161"/>
      <c r="T185" s="162"/>
      <c r="AT185" s="157" t="s">
        <v>221</v>
      </c>
      <c r="AU185" s="157" t="s">
        <v>86</v>
      </c>
      <c r="AV185" s="13" t="s">
        <v>86</v>
      </c>
      <c r="AW185" s="13" t="s">
        <v>32</v>
      </c>
      <c r="AX185" s="13" t="s">
        <v>76</v>
      </c>
      <c r="AY185" s="157" t="s">
        <v>210</v>
      </c>
    </row>
    <row r="186" spans="2:65" s="13" customFormat="1">
      <c r="B186" s="156"/>
      <c r="D186" s="146" t="s">
        <v>221</v>
      </c>
      <c r="E186" s="157" t="s">
        <v>1</v>
      </c>
      <c r="F186" s="158" t="s">
        <v>3536</v>
      </c>
      <c r="H186" s="159">
        <v>5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3" customFormat="1">
      <c r="B187" s="156"/>
      <c r="D187" s="146" t="s">
        <v>221</v>
      </c>
      <c r="E187" s="157" t="s">
        <v>1</v>
      </c>
      <c r="F187" s="158" t="s">
        <v>3537</v>
      </c>
      <c r="H187" s="159">
        <v>20</v>
      </c>
      <c r="I187" s="160"/>
      <c r="L187" s="156"/>
      <c r="M187" s="161"/>
      <c r="T187" s="162"/>
      <c r="AT187" s="157" t="s">
        <v>221</v>
      </c>
      <c r="AU187" s="157" t="s">
        <v>86</v>
      </c>
      <c r="AV187" s="13" t="s">
        <v>86</v>
      </c>
      <c r="AW187" s="13" t="s">
        <v>32</v>
      </c>
      <c r="AX187" s="13" t="s">
        <v>76</v>
      </c>
      <c r="AY187" s="157" t="s">
        <v>210</v>
      </c>
    </row>
    <row r="188" spans="2:65" s="13" customFormat="1">
      <c r="B188" s="156"/>
      <c r="D188" s="146" t="s">
        <v>221</v>
      </c>
      <c r="E188" s="157" t="s">
        <v>1</v>
      </c>
      <c r="F188" s="158" t="s">
        <v>3538</v>
      </c>
      <c r="H188" s="159">
        <v>7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65" s="13" customFormat="1">
      <c r="B189" s="156"/>
      <c r="D189" s="146" t="s">
        <v>221</v>
      </c>
      <c r="E189" s="157" t="s">
        <v>1</v>
      </c>
      <c r="F189" s="158" t="s">
        <v>3539</v>
      </c>
      <c r="H189" s="159">
        <v>25</v>
      </c>
      <c r="I189" s="160"/>
      <c r="L189" s="156"/>
      <c r="M189" s="161"/>
      <c r="T189" s="162"/>
      <c r="AT189" s="157" t="s">
        <v>221</v>
      </c>
      <c r="AU189" s="157" t="s">
        <v>86</v>
      </c>
      <c r="AV189" s="13" t="s">
        <v>86</v>
      </c>
      <c r="AW189" s="13" t="s">
        <v>32</v>
      </c>
      <c r="AX189" s="13" t="s">
        <v>76</v>
      </c>
      <c r="AY189" s="157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3540</v>
      </c>
      <c r="H190" s="159">
        <v>10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3" customFormat="1">
      <c r="B191" s="156"/>
      <c r="D191" s="146" t="s">
        <v>221</v>
      </c>
      <c r="E191" s="157" t="s">
        <v>1</v>
      </c>
      <c r="F191" s="158" t="s">
        <v>3541</v>
      </c>
      <c r="H191" s="159">
        <v>14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65" s="14" customFormat="1">
      <c r="B192" s="163"/>
      <c r="D192" s="146" t="s">
        <v>221</v>
      </c>
      <c r="E192" s="164" t="s">
        <v>1</v>
      </c>
      <c r="F192" s="165" t="s">
        <v>224</v>
      </c>
      <c r="H192" s="166">
        <v>86</v>
      </c>
      <c r="I192" s="167"/>
      <c r="L192" s="163"/>
      <c r="M192" s="168"/>
      <c r="T192" s="169"/>
      <c r="AT192" s="164" t="s">
        <v>221</v>
      </c>
      <c r="AU192" s="164" t="s">
        <v>86</v>
      </c>
      <c r="AV192" s="14" t="s">
        <v>217</v>
      </c>
      <c r="AW192" s="14" t="s">
        <v>32</v>
      </c>
      <c r="AX192" s="14" t="s">
        <v>84</v>
      </c>
      <c r="AY192" s="164" t="s">
        <v>210</v>
      </c>
    </row>
    <row r="193" spans="2:65" s="1" customFormat="1" ht="101.25" customHeight="1">
      <c r="B193" s="32"/>
      <c r="C193" s="133" t="s">
        <v>286</v>
      </c>
      <c r="D193" s="133" t="s">
        <v>212</v>
      </c>
      <c r="E193" s="134" t="s">
        <v>1502</v>
      </c>
      <c r="F193" s="135" t="s">
        <v>1503</v>
      </c>
      <c r="G193" s="136" t="s">
        <v>240</v>
      </c>
      <c r="H193" s="137">
        <v>13</v>
      </c>
      <c r="I193" s="138"/>
      <c r="J193" s="139">
        <f>ROUND(I193*H193,2)</f>
        <v>0</v>
      </c>
      <c r="K193" s="135" t="s">
        <v>1</v>
      </c>
      <c r="L193" s="32"/>
      <c r="M193" s="140" t="s">
        <v>1</v>
      </c>
      <c r="N193" s="141" t="s">
        <v>41</v>
      </c>
      <c r="P193" s="142">
        <f>O193*H193</f>
        <v>0</v>
      </c>
      <c r="Q193" s="142">
        <v>1.269E-2</v>
      </c>
      <c r="R193" s="142">
        <f>Q193*H193</f>
        <v>0.16497000000000001</v>
      </c>
      <c r="S193" s="142">
        <v>0</v>
      </c>
      <c r="T193" s="143">
        <f>S193*H193</f>
        <v>0</v>
      </c>
      <c r="AR193" s="144" t="s">
        <v>217</v>
      </c>
      <c r="AT193" s="144" t="s">
        <v>212</v>
      </c>
      <c r="AU193" s="144" t="s">
        <v>86</v>
      </c>
      <c r="AY193" s="17" t="s">
        <v>210</v>
      </c>
      <c r="BE193" s="145">
        <f>IF(N193="základní",J193,0)</f>
        <v>0</v>
      </c>
      <c r="BF193" s="145">
        <f>IF(N193="snížená",J193,0)</f>
        <v>0</v>
      </c>
      <c r="BG193" s="145">
        <f>IF(N193="zákl. přenesená",J193,0)</f>
        <v>0</v>
      </c>
      <c r="BH193" s="145">
        <f>IF(N193="sníž. přenesená",J193,0)</f>
        <v>0</v>
      </c>
      <c r="BI193" s="145">
        <f>IF(N193="nulová",J193,0)</f>
        <v>0</v>
      </c>
      <c r="BJ193" s="17" t="s">
        <v>84</v>
      </c>
      <c r="BK193" s="145">
        <f>ROUND(I193*H193,2)</f>
        <v>0</v>
      </c>
      <c r="BL193" s="17" t="s">
        <v>217</v>
      </c>
      <c r="BM193" s="144" t="s">
        <v>3542</v>
      </c>
    </row>
    <row r="194" spans="2:65" s="13" customFormat="1">
      <c r="B194" s="156"/>
      <c r="D194" s="146" t="s">
        <v>221</v>
      </c>
      <c r="E194" s="157" t="s">
        <v>1</v>
      </c>
      <c r="F194" s="158" t="s">
        <v>3543</v>
      </c>
      <c r="H194" s="159">
        <v>1</v>
      </c>
      <c r="I194" s="160"/>
      <c r="L194" s="156"/>
      <c r="M194" s="161"/>
      <c r="T194" s="162"/>
      <c r="AT194" s="157" t="s">
        <v>221</v>
      </c>
      <c r="AU194" s="157" t="s">
        <v>86</v>
      </c>
      <c r="AV194" s="13" t="s">
        <v>86</v>
      </c>
      <c r="AW194" s="13" t="s">
        <v>32</v>
      </c>
      <c r="AX194" s="13" t="s">
        <v>76</v>
      </c>
      <c r="AY194" s="157" t="s">
        <v>210</v>
      </c>
    </row>
    <row r="195" spans="2:65" s="13" customFormat="1">
      <c r="B195" s="156"/>
      <c r="D195" s="146" t="s">
        <v>221</v>
      </c>
      <c r="E195" s="157" t="s">
        <v>1</v>
      </c>
      <c r="F195" s="158" t="s">
        <v>3544</v>
      </c>
      <c r="H195" s="159">
        <v>1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65" s="13" customFormat="1">
      <c r="B196" s="156"/>
      <c r="D196" s="146" t="s">
        <v>221</v>
      </c>
      <c r="E196" s="157" t="s">
        <v>1</v>
      </c>
      <c r="F196" s="158" t="s">
        <v>3545</v>
      </c>
      <c r="H196" s="159">
        <v>4</v>
      </c>
      <c r="I196" s="160"/>
      <c r="L196" s="156"/>
      <c r="M196" s="161"/>
      <c r="T196" s="162"/>
      <c r="AT196" s="157" t="s">
        <v>221</v>
      </c>
      <c r="AU196" s="157" t="s">
        <v>86</v>
      </c>
      <c r="AV196" s="13" t="s">
        <v>86</v>
      </c>
      <c r="AW196" s="13" t="s">
        <v>32</v>
      </c>
      <c r="AX196" s="13" t="s">
        <v>76</v>
      </c>
      <c r="AY196" s="157" t="s">
        <v>210</v>
      </c>
    </row>
    <row r="197" spans="2:65" s="13" customFormat="1">
      <c r="B197" s="156"/>
      <c r="D197" s="146" t="s">
        <v>221</v>
      </c>
      <c r="E197" s="157" t="s">
        <v>1</v>
      </c>
      <c r="F197" s="158" t="s">
        <v>3546</v>
      </c>
      <c r="H197" s="159">
        <v>3</v>
      </c>
      <c r="I197" s="160"/>
      <c r="L197" s="156"/>
      <c r="M197" s="161"/>
      <c r="T197" s="162"/>
      <c r="AT197" s="157" t="s">
        <v>221</v>
      </c>
      <c r="AU197" s="157" t="s">
        <v>86</v>
      </c>
      <c r="AV197" s="13" t="s">
        <v>86</v>
      </c>
      <c r="AW197" s="13" t="s">
        <v>32</v>
      </c>
      <c r="AX197" s="13" t="s">
        <v>76</v>
      </c>
      <c r="AY197" s="157" t="s">
        <v>210</v>
      </c>
    </row>
    <row r="198" spans="2:65" s="13" customFormat="1">
      <c r="B198" s="156"/>
      <c r="D198" s="146" t="s">
        <v>221</v>
      </c>
      <c r="E198" s="157" t="s">
        <v>1</v>
      </c>
      <c r="F198" s="158" t="s">
        <v>3547</v>
      </c>
      <c r="H198" s="159">
        <v>4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76</v>
      </c>
      <c r="AY198" s="157" t="s">
        <v>210</v>
      </c>
    </row>
    <row r="199" spans="2:65" s="14" customFormat="1">
      <c r="B199" s="163"/>
      <c r="D199" s="146" t="s">
        <v>221</v>
      </c>
      <c r="E199" s="164" t="s">
        <v>1</v>
      </c>
      <c r="F199" s="165" t="s">
        <v>224</v>
      </c>
      <c r="H199" s="166">
        <v>13</v>
      </c>
      <c r="I199" s="167"/>
      <c r="L199" s="163"/>
      <c r="M199" s="168"/>
      <c r="T199" s="169"/>
      <c r="AT199" s="164" t="s">
        <v>221</v>
      </c>
      <c r="AU199" s="164" t="s">
        <v>86</v>
      </c>
      <c r="AV199" s="14" t="s">
        <v>217</v>
      </c>
      <c r="AW199" s="14" t="s">
        <v>32</v>
      </c>
      <c r="AX199" s="14" t="s">
        <v>84</v>
      </c>
      <c r="AY199" s="164" t="s">
        <v>210</v>
      </c>
    </row>
    <row r="200" spans="2:65" s="1" customFormat="1" ht="90" customHeight="1">
      <c r="B200" s="32"/>
      <c r="C200" s="133" t="s">
        <v>8</v>
      </c>
      <c r="D200" s="133" t="s">
        <v>212</v>
      </c>
      <c r="E200" s="134" t="s">
        <v>1510</v>
      </c>
      <c r="F200" s="135" t="s">
        <v>1511</v>
      </c>
      <c r="G200" s="136" t="s">
        <v>240</v>
      </c>
      <c r="H200" s="137">
        <v>15</v>
      </c>
      <c r="I200" s="138"/>
      <c r="J200" s="139">
        <f>ROUND(I200*H200,2)</f>
        <v>0</v>
      </c>
      <c r="K200" s="135" t="s">
        <v>1</v>
      </c>
      <c r="L200" s="32"/>
      <c r="M200" s="140" t="s">
        <v>1</v>
      </c>
      <c r="N200" s="141" t="s">
        <v>41</v>
      </c>
      <c r="P200" s="142">
        <f>O200*H200</f>
        <v>0</v>
      </c>
      <c r="Q200" s="142">
        <v>3.6900000000000002E-2</v>
      </c>
      <c r="R200" s="142">
        <f>Q200*H200</f>
        <v>0.55349999999999999</v>
      </c>
      <c r="S200" s="142">
        <v>0</v>
      </c>
      <c r="T200" s="143">
        <f>S200*H200</f>
        <v>0</v>
      </c>
      <c r="AR200" s="144" t="s">
        <v>217</v>
      </c>
      <c r="AT200" s="144" t="s">
        <v>212</v>
      </c>
      <c r="AU200" s="144" t="s">
        <v>86</v>
      </c>
      <c r="AY200" s="17" t="s">
        <v>210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7" t="s">
        <v>84</v>
      </c>
      <c r="BK200" s="145">
        <f>ROUND(I200*H200,2)</f>
        <v>0</v>
      </c>
      <c r="BL200" s="17" t="s">
        <v>217</v>
      </c>
      <c r="BM200" s="144" t="s">
        <v>3548</v>
      </c>
    </row>
    <row r="201" spans="2:65" s="13" customFormat="1">
      <c r="B201" s="156"/>
      <c r="D201" s="146" t="s">
        <v>221</v>
      </c>
      <c r="E201" s="157" t="s">
        <v>1</v>
      </c>
      <c r="F201" s="158" t="s">
        <v>3549</v>
      </c>
      <c r="H201" s="159">
        <v>4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3" customFormat="1">
      <c r="B202" s="156"/>
      <c r="D202" s="146" t="s">
        <v>221</v>
      </c>
      <c r="E202" s="157" t="s">
        <v>1</v>
      </c>
      <c r="F202" s="158" t="s">
        <v>3550</v>
      </c>
      <c r="H202" s="159">
        <v>11</v>
      </c>
      <c r="I202" s="160"/>
      <c r="L202" s="156"/>
      <c r="M202" s="161"/>
      <c r="T202" s="162"/>
      <c r="AT202" s="157" t="s">
        <v>221</v>
      </c>
      <c r="AU202" s="157" t="s">
        <v>86</v>
      </c>
      <c r="AV202" s="13" t="s">
        <v>86</v>
      </c>
      <c r="AW202" s="13" t="s">
        <v>32</v>
      </c>
      <c r="AX202" s="13" t="s">
        <v>76</v>
      </c>
      <c r="AY202" s="157" t="s">
        <v>210</v>
      </c>
    </row>
    <row r="203" spans="2:65" s="14" customFormat="1">
      <c r="B203" s="163"/>
      <c r="D203" s="146" t="s">
        <v>221</v>
      </c>
      <c r="E203" s="164" t="s">
        <v>1</v>
      </c>
      <c r="F203" s="165" t="s">
        <v>224</v>
      </c>
      <c r="H203" s="166">
        <v>15</v>
      </c>
      <c r="I203" s="167"/>
      <c r="L203" s="163"/>
      <c r="M203" s="168"/>
      <c r="T203" s="169"/>
      <c r="AT203" s="164" t="s">
        <v>221</v>
      </c>
      <c r="AU203" s="164" t="s">
        <v>86</v>
      </c>
      <c r="AV203" s="14" t="s">
        <v>217</v>
      </c>
      <c r="AW203" s="14" t="s">
        <v>32</v>
      </c>
      <c r="AX203" s="14" t="s">
        <v>84</v>
      </c>
      <c r="AY203" s="164" t="s">
        <v>210</v>
      </c>
    </row>
    <row r="204" spans="2:65" s="1" customFormat="1" ht="24.25" customHeight="1">
      <c r="B204" s="32"/>
      <c r="C204" s="133" t="s">
        <v>250</v>
      </c>
      <c r="D204" s="133" t="s">
        <v>212</v>
      </c>
      <c r="E204" s="134" t="s">
        <v>1516</v>
      </c>
      <c r="F204" s="135" t="s">
        <v>1517</v>
      </c>
      <c r="G204" s="136" t="s">
        <v>215</v>
      </c>
      <c r="H204" s="137">
        <v>4.7</v>
      </c>
      <c r="I204" s="138"/>
      <c r="J204" s="139">
        <f>ROUND(I204*H204,2)</f>
        <v>0</v>
      </c>
      <c r="K204" s="135" t="s">
        <v>1</v>
      </c>
      <c r="L204" s="32"/>
      <c r="M204" s="140" t="s">
        <v>1</v>
      </c>
      <c r="N204" s="141" t="s">
        <v>41</v>
      </c>
      <c r="P204" s="142">
        <f>O204*H204</f>
        <v>0</v>
      </c>
      <c r="Q204" s="142">
        <v>0</v>
      </c>
      <c r="R204" s="142">
        <f>Q204*H204</f>
        <v>0</v>
      </c>
      <c r="S204" s="142">
        <v>0</v>
      </c>
      <c r="T204" s="143">
        <f>S204*H204</f>
        <v>0</v>
      </c>
      <c r="AR204" s="144" t="s">
        <v>217</v>
      </c>
      <c r="AT204" s="144" t="s">
        <v>212</v>
      </c>
      <c r="AU204" s="144" t="s">
        <v>86</v>
      </c>
      <c r="AY204" s="17" t="s">
        <v>210</v>
      </c>
      <c r="BE204" s="145">
        <f>IF(N204="základní",J204,0)</f>
        <v>0</v>
      </c>
      <c r="BF204" s="145">
        <f>IF(N204="snížená",J204,0)</f>
        <v>0</v>
      </c>
      <c r="BG204" s="145">
        <f>IF(N204="zákl. přenesená",J204,0)</f>
        <v>0</v>
      </c>
      <c r="BH204" s="145">
        <f>IF(N204="sníž. přenesená",J204,0)</f>
        <v>0</v>
      </c>
      <c r="BI204" s="145">
        <f>IF(N204="nulová",J204,0)</f>
        <v>0</v>
      </c>
      <c r="BJ204" s="17" t="s">
        <v>84</v>
      </c>
      <c r="BK204" s="145">
        <f>ROUND(I204*H204,2)</f>
        <v>0</v>
      </c>
      <c r="BL204" s="17" t="s">
        <v>217</v>
      </c>
      <c r="BM204" s="144" t="s">
        <v>3551</v>
      </c>
    </row>
    <row r="205" spans="2:65" s="13" customFormat="1">
      <c r="B205" s="156"/>
      <c r="D205" s="146" t="s">
        <v>221</v>
      </c>
      <c r="E205" s="157" t="s">
        <v>1395</v>
      </c>
      <c r="F205" s="158" t="s">
        <v>3552</v>
      </c>
      <c r="H205" s="159">
        <v>4.7</v>
      </c>
      <c r="I205" s="160"/>
      <c r="L205" s="156"/>
      <c r="M205" s="161"/>
      <c r="T205" s="162"/>
      <c r="AT205" s="157" t="s">
        <v>221</v>
      </c>
      <c r="AU205" s="157" t="s">
        <v>86</v>
      </c>
      <c r="AV205" s="13" t="s">
        <v>86</v>
      </c>
      <c r="AW205" s="13" t="s">
        <v>32</v>
      </c>
      <c r="AX205" s="13" t="s">
        <v>84</v>
      </c>
      <c r="AY205" s="157" t="s">
        <v>210</v>
      </c>
    </row>
    <row r="206" spans="2:65" s="1" customFormat="1" ht="55.5" customHeight="1">
      <c r="B206" s="32"/>
      <c r="C206" s="133" t="s">
        <v>301</v>
      </c>
      <c r="D206" s="133" t="s">
        <v>212</v>
      </c>
      <c r="E206" s="134" t="s">
        <v>1523</v>
      </c>
      <c r="F206" s="135" t="s">
        <v>1524</v>
      </c>
      <c r="G206" s="136" t="s">
        <v>155</v>
      </c>
      <c r="H206" s="137">
        <v>600.82299999999998</v>
      </c>
      <c r="I206" s="138"/>
      <c r="J206" s="139">
        <f>ROUND(I206*H206,2)</f>
        <v>0</v>
      </c>
      <c r="K206" s="135" t="s">
        <v>1</v>
      </c>
      <c r="L206" s="32"/>
      <c r="M206" s="140" t="s">
        <v>1</v>
      </c>
      <c r="N206" s="141" t="s">
        <v>41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217</v>
      </c>
      <c r="AT206" s="144" t="s">
        <v>212</v>
      </c>
      <c r="AU206" s="144" t="s">
        <v>86</v>
      </c>
      <c r="AY206" s="17" t="s">
        <v>210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7" t="s">
        <v>84</v>
      </c>
      <c r="BK206" s="145">
        <f>ROUND(I206*H206,2)</f>
        <v>0</v>
      </c>
      <c r="BL206" s="17" t="s">
        <v>217</v>
      </c>
      <c r="BM206" s="144" t="s">
        <v>3553</v>
      </c>
    </row>
    <row r="207" spans="2:65" s="12" customFormat="1">
      <c r="B207" s="150"/>
      <c r="D207" s="146" t="s">
        <v>221</v>
      </c>
      <c r="E207" s="151" t="s">
        <v>1</v>
      </c>
      <c r="F207" s="152" t="s">
        <v>1457</v>
      </c>
      <c r="H207" s="151" t="s">
        <v>1</v>
      </c>
      <c r="I207" s="153"/>
      <c r="L207" s="150"/>
      <c r="M207" s="154"/>
      <c r="T207" s="155"/>
      <c r="AT207" s="151" t="s">
        <v>221</v>
      </c>
      <c r="AU207" s="151" t="s">
        <v>86</v>
      </c>
      <c r="AV207" s="12" t="s">
        <v>84</v>
      </c>
      <c r="AW207" s="12" t="s">
        <v>32</v>
      </c>
      <c r="AX207" s="12" t="s">
        <v>76</v>
      </c>
      <c r="AY207" s="151" t="s">
        <v>210</v>
      </c>
    </row>
    <row r="208" spans="2:65" s="13" customFormat="1">
      <c r="B208" s="156"/>
      <c r="D208" s="146" t="s">
        <v>221</v>
      </c>
      <c r="E208" s="157" t="s">
        <v>1</v>
      </c>
      <c r="F208" s="158" t="s">
        <v>3554</v>
      </c>
      <c r="H208" s="159">
        <v>47.88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76</v>
      </c>
      <c r="AY208" s="157" t="s">
        <v>210</v>
      </c>
    </row>
    <row r="209" spans="2:51" s="13" customFormat="1">
      <c r="B209" s="156"/>
      <c r="D209" s="146" t="s">
        <v>221</v>
      </c>
      <c r="E209" s="157" t="s">
        <v>1</v>
      </c>
      <c r="F209" s="158" t="s">
        <v>3555</v>
      </c>
      <c r="H209" s="159">
        <v>3.78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76</v>
      </c>
      <c r="AY209" s="157" t="s">
        <v>210</v>
      </c>
    </row>
    <row r="210" spans="2:51" s="13" customFormat="1">
      <c r="B210" s="156"/>
      <c r="D210" s="146" t="s">
        <v>221</v>
      </c>
      <c r="E210" s="157" t="s">
        <v>1</v>
      </c>
      <c r="F210" s="158" t="s">
        <v>3556</v>
      </c>
      <c r="H210" s="159">
        <v>3</v>
      </c>
      <c r="I210" s="160"/>
      <c r="L210" s="156"/>
      <c r="M210" s="161"/>
      <c r="T210" s="162"/>
      <c r="AT210" s="157" t="s">
        <v>221</v>
      </c>
      <c r="AU210" s="157" t="s">
        <v>86</v>
      </c>
      <c r="AV210" s="13" t="s">
        <v>86</v>
      </c>
      <c r="AW210" s="13" t="s">
        <v>32</v>
      </c>
      <c r="AX210" s="13" t="s">
        <v>76</v>
      </c>
      <c r="AY210" s="157" t="s">
        <v>210</v>
      </c>
    </row>
    <row r="211" spans="2:51" s="13" customFormat="1">
      <c r="B211" s="156"/>
      <c r="D211" s="146" t="s">
        <v>221</v>
      </c>
      <c r="E211" s="157" t="s">
        <v>1</v>
      </c>
      <c r="F211" s="158" t="s">
        <v>3557</v>
      </c>
      <c r="H211" s="159">
        <v>4.16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51" s="13" customFormat="1">
      <c r="B212" s="156"/>
      <c r="D212" s="146" t="s">
        <v>221</v>
      </c>
      <c r="E212" s="157" t="s">
        <v>1</v>
      </c>
      <c r="F212" s="158" t="s">
        <v>3558</v>
      </c>
      <c r="H212" s="159">
        <v>4.03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76</v>
      </c>
      <c r="AY212" s="157" t="s">
        <v>210</v>
      </c>
    </row>
    <row r="213" spans="2:51" s="15" customFormat="1">
      <c r="B213" s="185"/>
      <c r="D213" s="146" t="s">
        <v>221</v>
      </c>
      <c r="E213" s="186" t="s">
        <v>1</v>
      </c>
      <c r="F213" s="187" t="s">
        <v>1460</v>
      </c>
      <c r="H213" s="188">
        <v>62.85</v>
      </c>
      <c r="I213" s="189"/>
      <c r="L213" s="185"/>
      <c r="M213" s="190"/>
      <c r="T213" s="191"/>
      <c r="AT213" s="186" t="s">
        <v>221</v>
      </c>
      <c r="AU213" s="186" t="s">
        <v>86</v>
      </c>
      <c r="AV213" s="15" t="s">
        <v>231</v>
      </c>
      <c r="AW213" s="15" t="s">
        <v>32</v>
      </c>
      <c r="AX213" s="15" t="s">
        <v>76</v>
      </c>
      <c r="AY213" s="186" t="s">
        <v>210</v>
      </c>
    </row>
    <row r="214" spans="2:51" s="12" customFormat="1">
      <c r="B214" s="150"/>
      <c r="D214" s="146" t="s">
        <v>221</v>
      </c>
      <c r="E214" s="151" t="s">
        <v>1</v>
      </c>
      <c r="F214" s="152" t="s">
        <v>1461</v>
      </c>
      <c r="H214" s="151" t="s">
        <v>1</v>
      </c>
      <c r="I214" s="153"/>
      <c r="L214" s="150"/>
      <c r="M214" s="154"/>
      <c r="T214" s="155"/>
      <c r="AT214" s="151" t="s">
        <v>221</v>
      </c>
      <c r="AU214" s="151" t="s">
        <v>86</v>
      </c>
      <c r="AV214" s="12" t="s">
        <v>84</v>
      </c>
      <c r="AW214" s="12" t="s">
        <v>32</v>
      </c>
      <c r="AX214" s="12" t="s">
        <v>76</v>
      </c>
      <c r="AY214" s="151" t="s">
        <v>210</v>
      </c>
    </row>
    <row r="215" spans="2:51" s="13" customFormat="1">
      <c r="B215" s="156"/>
      <c r="D215" s="146" t="s">
        <v>221</v>
      </c>
      <c r="E215" s="157" t="s">
        <v>1</v>
      </c>
      <c r="F215" s="158" t="s">
        <v>3559</v>
      </c>
      <c r="H215" s="159">
        <v>18.600000000000001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51" s="13" customFormat="1">
      <c r="B216" s="156"/>
      <c r="D216" s="146" t="s">
        <v>221</v>
      </c>
      <c r="E216" s="157" t="s">
        <v>1</v>
      </c>
      <c r="F216" s="158" t="s">
        <v>3560</v>
      </c>
      <c r="H216" s="159">
        <v>310.8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32</v>
      </c>
      <c r="AX216" s="13" t="s">
        <v>76</v>
      </c>
      <c r="AY216" s="157" t="s">
        <v>210</v>
      </c>
    </row>
    <row r="217" spans="2:51" s="13" customFormat="1">
      <c r="B217" s="156"/>
      <c r="D217" s="146" t="s">
        <v>221</v>
      </c>
      <c r="E217" s="157" t="s">
        <v>1</v>
      </c>
      <c r="F217" s="158" t="s">
        <v>3561</v>
      </c>
      <c r="H217" s="159">
        <v>5.46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51" s="13" customFormat="1">
      <c r="B218" s="156"/>
      <c r="D218" s="146" t="s">
        <v>221</v>
      </c>
      <c r="E218" s="157" t="s">
        <v>1</v>
      </c>
      <c r="F218" s="158" t="s">
        <v>3562</v>
      </c>
      <c r="H218" s="159">
        <v>67.62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51" s="13" customFormat="1">
      <c r="B219" s="156"/>
      <c r="D219" s="146" t="s">
        <v>221</v>
      </c>
      <c r="E219" s="157" t="s">
        <v>1</v>
      </c>
      <c r="F219" s="158" t="s">
        <v>3563</v>
      </c>
      <c r="H219" s="159">
        <v>105.54600000000001</v>
      </c>
      <c r="I219" s="160"/>
      <c r="L219" s="156"/>
      <c r="M219" s="161"/>
      <c r="T219" s="162"/>
      <c r="AT219" s="157" t="s">
        <v>221</v>
      </c>
      <c r="AU219" s="157" t="s">
        <v>86</v>
      </c>
      <c r="AV219" s="13" t="s">
        <v>86</v>
      </c>
      <c r="AW219" s="13" t="s">
        <v>32</v>
      </c>
      <c r="AX219" s="13" t="s">
        <v>76</v>
      </c>
      <c r="AY219" s="157" t="s">
        <v>210</v>
      </c>
    </row>
    <row r="220" spans="2:51" s="13" customFormat="1">
      <c r="B220" s="156"/>
      <c r="D220" s="146" t="s">
        <v>221</v>
      </c>
      <c r="E220" s="157" t="s">
        <v>1</v>
      </c>
      <c r="F220" s="158" t="s">
        <v>3564</v>
      </c>
      <c r="H220" s="159">
        <v>8.4</v>
      </c>
      <c r="I220" s="160"/>
      <c r="L220" s="156"/>
      <c r="M220" s="161"/>
      <c r="T220" s="162"/>
      <c r="AT220" s="157" t="s">
        <v>221</v>
      </c>
      <c r="AU220" s="157" t="s">
        <v>86</v>
      </c>
      <c r="AV220" s="13" t="s">
        <v>86</v>
      </c>
      <c r="AW220" s="13" t="s">
        <v>32</v>
      </c>
      <c r="AX220" s="13" t="s">
        <v>76</v>
      </c>
      <c r="AY220" s="157" t="s">
        <v>210</v>
      </c>
    </row>
    <row r="221" spans="2:51" s="13" customFormat="1">
      <c r="B221" s="156"/>
      <c r="D221" s="146" t="s">
        <v>221</v>
      </c>
      <c r="E221" s="157" t="s">
        <v>1</v>
      </c>
      <c r="F221" s="158" t="s">
        <v>3565</v>
      </c>
      <c r="H221" s="159">
        <v>23.28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76</v>
      </c>
      <c r="AY221" s="157" t="s">
        <v>210</v>
      </c>
    </row>
    <row r="222" spans="2:51" s="13" customFormat="1">
      <c r="B222" s="156"/>
      <c r="D222" s="146" t="s">
        <v>221</v>
      </c>
      <c r="E222" s="157" t="s">
        <v>1</v>
      </c>
      <c r="F222" s="158" t="s">
        <v>3566</v>
      </c>
      <c r="H222" s="159">
        <v>1.82</v>
      </c>
      <c r="I222" s="160"/>
      <c r="L222" s="156"/>
      <c r="M222" s="161"/>
      <c r="T222" s="162"/>
      <c r="AT222" s="157" t="s">
        <v>221</v>
      </c>
      <c r="AU222" s="157" t="s">
        <v>86</v>
      </c>
      <c r="AV222" s="13" t="s">
        <v>86</v>
      </c>
      <c r="AW222" s="13" t="s">
        <v>32</v>
      </c>
      <c r="AX222" s="13" t="s">
        <v>76</v>
      </c>
      <c r="AY222" s="157" t="s">
        <v>210</v>
      </c>
    </row>
    <row r="223" spans="2:51" s="13" customFormat="1">
      <c r="B223" s="156"/>
      <c r="D223" s="146" t="s">
        <v>221</v>
      </c>
      <c r="E223" s="157" t="s">
        <v>1</v>
      </c>
      <c r="F223" s="158" t="s">
        <v>3567</v>
      </c>
      <c r="H223" s="159">
        <v>12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76</v>
      </c>
      <c r="AY223" s="157" t="s">
        <v>210</v>
      </c>
    </row>
    <row r="224" spans="2:51" s="13" customFormat="1">
      <c r="B224" s="156"/>
      <c r="D224" s="146" t="s">
        <v>221</v>
      </c>
      <c r="E224" s="157" t="s">
        <v>1</v>
      </c>
      <c r="F224" s="158" t="s">
        <v>3568</v>
      </c>
      <c r="H224" s="159">
        <v>5.72</v>
      </c>
      <c r="I224" s="160"/>
      <c r="L224" s="156"/>
      <c r="M224" s="161"/>
      <c r="T224" s="162"/>
      <c r="AT224" s="157" t="s">
        <v>221</v>
      </c>
      <c r="AU224" s="157" t="s">
        <v>86</v>
      </c>
      <c r="AV224" s="13" t="s">
        <v>86</v>
      </c>
      <c r="AW224" s="13" t="s">
        <v>32</v>
      </c>
      <c r="AX224" s="13" t="s">
        <v>76</v>
      </c>
      <c r="AY224" s="157" t="s">
        <v>210</v>
      </c>
    </row>
    <row r="225" spans="2:51" s="13" customFormat="1">
      <c r="B225" s="156"/>
      <c r="D225" s="146" t="s">
        <v>221</v>
      </c>
      <c r="E225" s="157" t="s">
        <v>1</v>
      </c>
      <c r="F225" s="158" t="s">
        <v>3569</v>
      </c>
      <c r="H225" s="159">
        <v>10.14</v>
      </c>
      <c r="I225" s="160"/>
      <c r="L225" s="156"/>
      <c r="M225" s="161"/>
      <c r="T225" s="162"/>
      <c r="AT225" s="157" t="s">
        <v>221</v>
      </c>
      <c r="AU225" s="157" t="s">
        <v>86</v>
      </c>
      <c r="AV225" s="13" t="s">
        <v>86</v>
      </c>
      <c r="AW225" s="13" t="s">
        <v>32</v>
      </c>
      <c r="AX225" s="13" t="s">
        <v>76</v>
      </c>
      <c r="AY225" s="157" t="s">
        <v>210</v>
      </c>
    </row>
    <row r="226" spans="2:51" s="13" customFormat="1">
      <c r="B226" s="156"/>
      <c r="D226" s="146" t="s">
        <v>221</v>
      </c>
      <c r="E226" s="157" t="s">
        <v>1</v>
      </c>
      <c r="F226" s="158" t="s">
        <v>3570</v>
      </c>
      <c r="H226" s="159">
        <v>4.03</v>
      </c>
      <c r="I226" s="160"/>
      <c r="L226" s="156"/>
      <c r="M226" s="161"/>
      <c r="T226" s="162"/>
      <c r="AT226" s="157" t="s">
        <v>221</v>
      </c>
      <c r="AU226" s="157" t="s">
        <v>86</v>
      </c>
      <c r="AV226" s="13" t="s">
        <v>86</v>
      </c>
      <c r="AW226" s="13" t="s">
        <v>32</v>
      </c>
      <c r="AX226" s="13" t="s">
        <v>76</v>
      </c>
      <c r="AY226" s="157" t="s">
        <v>210</v>
      </c>
    </row>
    <row r="227" spans="2:51" s="13" customFormat="1">
      <c r="B227" s="156"/>
      <c r="D227" s="146" t="s">
        <v>221</v>
      </c>
      <c r="E227" s="157" t="s">
        <v>1</v>
      </c>
      <c r="F227" s="158" t="s">
        <v>3571</v>
      </c>
      <c r="H227" s="159">
        <v>11.57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51" s="15" customFormat="1">
      <c r="B228" s="185"/>
      <c r="D228" s="146" t="s">
        <v>221</v>
      </c>
      <c r="E228" s="186" t="s">
        <v>1</v>
      </c>
      <c r="F228" s="187" t="s">
        <v>1460</v>
      </c>
      <c r="H228" s="188">
        <v>584.98599999999999</v>
      </c>
      <c r="I228" s="189"/>
      <c r="L228" s="185"/>
      <c r="M228" s="190"/>
      <c r="T228" s="191"/>
      <c r="AT228" s="186" t="s">
        <v>221</v>
      </c>
      <c r="AU228" s="186" t="s">
        <v>86</v>
      </c>
      <c r="AV228" s="15" t="s">
        <v>231</v>
      </c>
      <c r="AW228" s="15" t="s">
        <v>32</v>
      </c>
      <c r="AX228" s="15" t="s">
        <v>76</v>
      </c>
      <c r="AY228" s="186" t="s">
        <v>210</v>
      </c>
    </row>
    <row r="229" spans="2:51" s="12" customFormat="1">
      <c r="B229" s="150"/>
      <c r="D229" s="146" t="s">
        <v>221</v>
      </c>
      <c r="E229" s="151" t="s">
        <v>1</v>
      </c>
      <c r="F229" s="152" t="s">
        <v>1447</v>
      </c>
      <c r="H229" s="151" t="s">
        <v>1</v>
      </c>
      <c r="I229" s="153"/>
      <c r="L229" s="150"/>
      <c r="M229" s="154"/>
      <c r="T229" s="155"/>
      <c r="AT229" s="151" t="s">
        <v>221</v>
      </c>
      <c r="AU229" s="151" t="s">
        <v>86</v>
      </c>
      <c r="AV229" s="12" t="s">
        <v>84</v>
      </c>
      <c r="AW229" s="12" t="s">
        <v>32</v>
      </c>
      <c r="AX229" s="12" t="s">
        <v>76</v>
      </c>
      <c r="AY229" s="151" t="s">
        <v>210</v>
      </c>
    </row>
    <row r="230" spans="2:51" s="13" customFormat="1">
      <c r="B230" s="156"/>
      <c r="D230" s="146" t="s">
        <v>221</v>
      </c>
      <c r="E230" s="157" t="s">
        <v>1</v>
      </c>
      <c r="F230" s="158" t="s">
        <v>3572</v>
      </c>
      <c r="H230" s="159">
        <v>26.04</v>
      </c>
      <c r="I230" s="160"/>
      <c r="L230" s="156"/>
      <c r="M230" s="161"/>
      <c r="T230" s="162"/>
      <c r="AT230" s="157" t="s">
        <v>221</v>
      </c>
      <c r="AU230" s="157" t="s">
        <v>86</v>
      </c>
      <c r="AV230" s="13" t="s">
        <v>86</v>
      </c>
      <c r="AW230" s="13" t="s">
        <v>32</v>
      </c>
      <c r="AX230" s="13" t="s">
        <v>76</v>
      </c>
      <c r="AY230" s="157" t="s">
        <v>210</v>
      </c>
    </row>
    <row r="231" spans="2:51" s="13" customFormat="1">
      <c r="B231" s="156"/>
      <c r="D231" s="146" t="s">
        <v>221</v>
      </c>
      <c r="E231" s="157" t="s">
        <v>1</v>
      </c>
      <c r="F231" s="158" t="s">
        <v>3573</v>
      </c>
      <c r="H231" s="159">
        <v>3.08</v>
      </c>
      <c r="I231" s="160"/>
      <c r="L231" s="156"/>
      <c r="M231" s="161"/>
      <c r="T231" s="162"/>
      <c r="AT231" s="157" t="s">
        <v>221</v>
      </c>
      <c r="AU231" s="157" t="s">
        <v>86</v>
      </c>
      <c r="AV231" s="13" t="s">
        <v>86</v>
      </c>
      <c r="AW231" s="13" t="s">
        <v>32</v>
      </c>
      <c r="AX231" s="13" t="s">
        <v>76</v>
      </c>
      <c r="AY231" s="157" t="s">
        <v>210</v>
      </c>
    </row>
    <row r="232" spans="2:51" s="15" customFormat="1">
      <c r="B232" s="185"/>
      <c r="D232" s="146" t="s">
        <v>221</v>
      </c>
      <c r="E232" s="186" t="s">
        <v>1</v>
      </c>
      <c r="F232" s="187" t="s">
        <v>1460</v>
      </c>
      <c r="H232" s="188">
        <v>29.12</v>
      </c>
      <c r="I232" s="189"/>
      <c r="L232" s="185"/>
      <c r="M232" s="190"/>
      <c r="T232" s="191"/>
      <c r="AT232" s="186" t="s">
        <v>221</v>
      </c>
      <c r="AU232" s="186" t="s">
        <v>86</v>
      </c>
      <c r="AV232" s="15" t="s">
        <v>231</v>
      </c>
      <c r="AW232" s="15" t="s">
        <v>32</v>
      </c>
      <c r="AX232" s="15" t="s">
        <v>76</v>
      </c>
      <c r="AY232" s="186" t="s">
        <v>210</v>
      </c>
    </row>
    <row r="233" spans="2:51" s="12" customFormat="1">
      <c r="B233" s="150"/>
      <c r="D233" s="146" t="s">
        <v>221</v>
      </c>
      <c r="E233" s="151" t="s">
        <v>1</v>
      </c>
      <c r="F233" s="152" t="s">
        <v>1541</v>
      </c>
      <c r="H233" s="151" t="s">
        <v>1</v>
      </c>
      <c r="I233" s="153"/>
      <c r="L233" s="150"/>
      <c r="M233" s="154"/>
      <c r="T233" s="155"/>
      <c r="AT233" s="151" t="s">
        <v>221</v>
      </c>
      <c r="AU233" s="151" t="s">
        <v>86</v>
      </c>
      <c r="AV233" s="12" t="s">
        <v>84</v>
      </c>
      <c r="AW233" s="12" t="s">
        <v>32</v>
      </c>
      <c r="AX233" s="12" t="s">
        <v>76</v>
      </c>
      <c r="AY233" s="151" t="s">
        <v>210</v>
      </c>
    </row>
    <row r="234" spans="2:51" s="13" customFormat="1">
      <c r="B234" s="156"/>
      <c r="D234" s="146" t="s">
        <v>221</v>
      </c>
      <c r="E234" s="157" t="s">
        <v>1</v>
      </c>
      <c r="F234" s="158" t="s">
        <v>3574</v>
      </c>
      <c r="H234" s="159">
        <v>7.05</v>
      </c>
      <c r="I234" s="160"/>
      <c r="L234" s="156"/>
      <c r="M234" s="161"/>
      <c r="T234" s="162"/>
      <c r="AT234" s="157" t="s">
        <v>221</v>
      </c>
      <c r="AU234" s="157" t="s">
        <v>86</v>
      </c>
      <c r="AV234" s="13" t="s">
        <v>86</v>
      </c>
      <c r="AW234" s="13" t="s">
        <v>32</v>
      </c>
      <c r="AX234" s="13" t="s">
        <v>76</v>
      </c>
      <c r="AY234" s="157" t="s">
        <v>210</v>
      </c>
    </row>
    <row r="235" spans="2:51" s="15" customFormat="1">
      <c r="B235" s="185"/>
      <c r="D235" s="146" t="s">
        <v>221</v>
      </c>
      <c r="E235" s="186" t="s">
        <v>1</v>
      </c>
      <c r="F235" s="187" t="s">
        <v>1460</v>
      </c>
      <c r="H235" s="188">
        <v>7.05</v>
      </c>
      <c r="I235" s="189"/>
      <c r="L235" s="185"/>
      <c r="M235" s="190"/>
      <c r="T235" s="191"/>
      <c r="AT235" s="186" t="s">
        <v>221</v>
      </c>
      <c r="AU235" s="186" t="s">
        <v>86</v>
      </c>
      <c r="AV235" s="15" t="s">
        <v>231</v>
      </c>
      <c r="AW235" s="15" t="s">
        <v>32</v>
      </c>
      <c r="AX235" s="15" t="s">
        <v>76</v>
      </c>
      <c r="AY235" s="186" t="s">
        <v>210</v>
      </c>
    </row>
    <row r="236" spans="2:51" s="12" customFormat="1">
      <c r="B236" s="150"/>
      <c r="D236" s="146" t="s">
        <v>221</v>
      </c>
      <c r="E236" s="151" t="s">
        <v>1</v>
      </c>
      <c r="F236" s="152" t="s">
        <v>1546</v>
      </c>
      <c r="H236" s="151" t="s">
        <v>1</v>
      </c>
      <c r="I236" s="153"/>
      <c r="L236" s="150"/>
      <c r="M236" s="154"/>
      <c r="T236" s="155"/>
      <c r="AT236" s="151" t="s">
        <v>221</v>
      </c>
      <c r="AU236" s="151" t="s">
        <v>86</v>
      </c>
      <c r="AV236" s="12" t="s">
        <v>84</v>
      </c>
      <c r="AW236" s="12" t="s">
        <v>32</v>
      </c>
      <c r="AX236" s="12" t="s">
        <v>76</v>
      </c>
      <c r="AY236" s="151" t="s">
        <v>210</v>
      </c>
    </row>
    <row r="237" spans="2:51" s="13" customFormat="1">
      <c r="B237" s="156"/>
      <c r="D237" s="146" t="s">
        <v>221</v>
      </c>
      <c r="E237" s="157" t="s">
        <v>1</v>
      </c>
      <c r="F237" s="158" t="s">
        <v>3575</v>
      </c>
      <c r="H237" s="159">
        <v>130.34</v>
      </c>
      <c r="I237" s="160"/>
      <c r="L237" s="156"/>
      <c r="M237" s="161"/>
      <c r="T237" s="162"/>
      <c r="AT237" s="157" t="s">
        <v>221</v>
      </c>
      <c r="AU237" s="157" t="s">
        <v>86</v>
      </c>
      <c r="AV237" s="13" t="s">
        <v>86</v>
      </c>
      <c r="AW237" s="13" t="s">
        <v>32</v>
      </c>
      <c r="AX237" s="13" t="s">
        <v>76</v>
      </c>
      <c r="AY237" s="157" t="s">
        <v>210</v>
      </c>
    </row>
    <row r="238" spans="2:51" s="13" customFormat="1">
      <c r="B238" s="156"/>
      <c r="D238" s="146" t="s">
        <v>221</v>
      </c>
      <c r="E238" s="157" t="s">
        <v>1</v>
      </c>
      <c r="F238" s="158" t="s">
        <v>3576</v>
      </c>
      <c r="H238" s="159">
        <v>63.18</v>
      </c>
      <c r="I238" s="160"/>
      <c r="L238" s="156"/>
      <c r="M238" s="161"/>
      <c r="T238" s="162"/>
      <c r="AT238" s="157" t="s">
        <v>221</v>
      </c>
      <c r="AU238" s="157" t="s">
        <v>86</v>
      </c>
      <c r="AV238" s="13" t="s">
        <v>86</v>
      </c>
      <c r="AW238" s="13" t="s">
        <v>32</v>
      </c>
      <c r="AX238" s="13" t="s">
        <v>76</v>
      </c>
      <c r="AY238" s="157" t="s">
        <v>210</v>
      </c>
    </row>
    <row r="239" spans="2:51" s="13" customFormat="1">
      <c r="B239" s="156"/>
      <c r="D239" s="146" t="s">
        <v>221</v>
      </c>
      <c r="E239" s="157" t="s">
        <v>1</v>
      </c>
      <c r="F239" s="158" t="s">
        <v>3577</v>
      </c>
      <c r="H239" s="159">
        <v>286.2</v>
      </c>
      <c r="I239" s="160"/>
      <c r="L239" s="156"/>
      <c r="M239" s="161"/>
      <c r="T239" s="162"/>
      <c r="AT239" s="157" t="s">
        <v>221</v>
      </c>
      <c r="AU239" s="157" t="s">
        <v>86</v>
      </c>
      <c r="AV239" s="13" t="s">
        <v>86</v>
      </c>
      <c r="AW239" s="13" t="s">
        <v>32</v>
      </c>
      <c r="AX239" s="13" t="s">
        <v>76</v>
      </c>
      <c r="AY239" s="157" t="s">
        <v>210</v>
      </c>
    </row>
    <row r="240" spans="2:51" s="13" customFormat="1">
      <c r="B240" s="156"/>
      <c r="D240" s="146" t="s">
        <v>221</v>
      </c>
      <c r="E240" s="157" t="s">
        <v>1</v>
      </c>
      <c r="F240" s="158" t="s">
        <v>3578</v>
      </c>
      <c r="H240" s="159">
        <v>30.72</v>
      </c>
      <c r="I240" s="160"/>
      <c r="L240" s="156"/>
      <c r="M240" s="161"/>
      <c r="T240" s="162"/>
      <c r="AT240" s="157" t="s">
        <v>221</v>
      </c>
      <c r="AU240" s="157" t="s">
        <v>86</v>
      </c>
      <c r="AV240" s="13" t="s">
        <v>86</v>
      </c>
      <c r="AW240" s="13" t="s">
        <v>32</v>
      </c>
      <c r="AX240" s="13" t="s">
        <v>76</v>
      </c>
      <c r="AY240" s="157" t="s">
        <v>210</v>
      </c>
    </row>
    <row r="241" spans="2:65" s="15" customFormat="1">
      <c r="B241" s="185"/>
      <c r="D241" s="146" t="s">
        <v>221</v>
      </c>
      <c r="E241" s="186" t="s">
        <v>1</v>
      </c>
      <c r="F241" s="187" t="s">
        <v>1460</v>
      </c>
      <c r="H241" s="188">
        <v>510.44</v>
      </c>
      <c r="I241" s="189"/>
      <c r="L241" s="185"/>
      <c r="M241" s="190"/>
      <c r="T241" s="191"/>
      <c r="AT241" s="186" t="s">
        <v>221</v>
      </c>
      <c r="AU241" s="186" t="s">
        <v>86</v>
      </c>
      <c r="AV241" s="15" t="s">
        <v>231</v>
      </c>
      <c r="AW241" s="15" t="s">
        <v>32</v>
      </c>
      <c r="AX241" s="15" t="s">
        <v>76</v>
      </c>
      <c r="AY241" s="186" t="s">
        <v>210</v>
      </c>
    </row>
    <row r="242" spans="2:65" s="12" customFormat="1">
      <c r="B242" s="150"/>
      <c r="D242" s="146" t="s">
        <v>221</v>
      </c>
      <c r="E242" s="151" t="s">
        <v>1</v>
      </c>
      <c r="F242" s="152" t="s">
        <v>2379</v>
      </c>
      <c r="H242" s="151" t="s">
        <v>1</v>
      </c>
      <c r="I242" s="153"/>
      <c r="L242" s="150"/>
      <c r="M242" s="154"/>
      <c r="T242" s="155"/>
      <c r="AT242" s="151" t="s">
        <v>221</v>
      </c>
      <c r="AU242" s="151" t="s">
        <v>86</v>
      </c>
      <c r="AV242" s="12" t="s">
        <v>84</v>
      </c>
      <c r="AW242" s="12" t="s">
        <v>32</v>
      </c>
      <c r="AX242" s="12" t="s">
        <v>76</v>
      </c>
      <c r="AY242" s="151" t="s">
        <v>210</v>
      </c>
    </row>
    <row r="243" spans="2:65" s="13" customFormat="1">
      <c r="B243" s="156"/>
      <c r="D243" s="146" t="s">
        <v>221</v>
      </c>
      <c r="E243" s="157" t="s">
        <v>1</v>
      </c>
      <c r="F243" s="158" t="s">
        <v>3579</v>
      </c>
      <c r="H243" s="159">
        <v>7.2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65" s="15" customFormat="1">
      <c r="B244" s="185"/>
      <c r="D244" s="146" t="s">
        <v>221</v>
      </c>
      <c r="E244" s="186" t="s">
        <v>1</v>
      </c>
      <c r="F244" s="187" t="s">
        <v>1460</v>
      </c>
      <c r="H244" s="188">
        <v>7.2</v>
      </c>
      <c r="I244" s="189"/>
      <c r="L244" s="185"/>
      <c r="M244" s="190"/>
      <c r="T244" s="191"/>
      <c r="AT244" s="186" t="s">
        <v>221</v>
      </c>
      <c r="AU244" s="186" t="s">
        <v>86</v>
      </c>
      <c r="AV244" s="15" t="s">
        <v>231</v>
      </c>
      <c r="AW244" s="15" t="s">
        <v>32</v>
      </c>
      <c r="AX244" s="15" t="s">
        <v>76</v>
      </c>
      <c r="AY244" s="186" t="s">
        <v>210</v>
      </c>
    </row>
    <row r="245" spans="2:65" s="14" customFormat="1">
      <c r="B245" s="163"/>
      <c r="D245" s="146" t="s">
        <v>221</v>
      </c>
      <c r="E245" s="164" t="s">
        <v>1397</v>
      </c>
      <c r="F245" s="165" t="s">
        <v>224</v>
      </c>
      <c r="H245" s="166">
        <v>1201.646</v>
      </c>
      <c r="I245" s="167"/>
      <c r="L245" s="163"/>
      <c r="M245" s="168"/>
      <c r="T245" s="169"/>
      <c r="AT245" s="164" t="s">
        <v>221</v>
      </c>
      <c r="AU245" s="164" t="s">
        <v>86</v>
      </c>
      <c r="AV245" s="14" t="s">
        <v>217</v>
      </c>
      <c r="AW245" s="14" t="s">
        <v>32</v>
      </c>
      <c r="AX245" s="14" t="s">
        <v>76</v>
      </c>
      <c r="AY245" s="164" t="s">
        <v>210</v>
      </c>
    </row>
    <row r="246" spans="2:65" s="12" customFormat="1">
      <c r="B246" s="150"/>
      <c r="D246" s="146" t="s">
        <v>221</v>
      </c>
      <c r="E246" s="151" t="s">
        <v>1</v>
      </c>
      <c r="F246" s="152" t="s">
        <v>1548</v>
      </c>
      <c r="H246" s="151" t="s">
        <v>1</v>
      </c>
      <c r="I246" s="153"/>
      <c r="L246" s="150"/>
      <c r="M246" s="154"/>
      <c r="T246" s="155"/>
      <c r="AT246" s="151" t="s">
        <v>221</v>
      </c>
      <c r="AU246" s="151" t="s">
        <v>86</v>
      </c>
      <c r="AV246" s="12" t="s">
        <v>84</v>
      </c>
      <c r="AW246" s="12" t="s">
        <v>32</v>
      </c>
      <c r="AX246" s="12" t="s">
        <v>76</v>
      </c>
      <c r="AY246" s="151" t="s">
        <v>210</v>
      </c>
    </row>
    <row r="247" spans="2:65" s="13" customFormat="1">
      <c r="B247" s="156"/>
      <c r="D247" s="146" t="s">
        <v>221</v>
      </c>
      <c r="E247" s="157" t="s">
        <v>1</v>
      </c>
      <c r="F247" s="158" t="s">
        <v>1549</v>
      </c>
      <c r="H247" s="159">
        <v>600.82299999999998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84</v>
      </c>
      <c r="AY247" s="157" t="s">
        <v>210</v>
      </c>
    </row>
    <row r="248" spans="2:65" s="1" customFormat="1" ht="55.5" customHeight="1">
      <c r="B248" s="32"/>
      <c r="C248" s="133" t="s">
        <v>308</v>
      </c>
      <c r="D248" s="133" t="s">
        <v>212</v>
      </c>
      <c r="E248" s="134" t="s">
        <v>1550</v>
      </c>
      <c r="F248" s="135" t="s">
        <v>1551</v>
      </c>
      <c r="G248" s="136" t="s">
        <v>155</v>
      </c>
      <c r="H248" s="137">
        <v>600.82299999999998</v>
      </c>
      <c r="I248" s="138"/>
      <c r="J248" s="139">
        <f>ROUND(I248*H248,2)</f>
        <v>0</v>
      </c>
      <c r="K248" s="135" t="s">
        <v>1</v>
      </c>
      <c r="L248" s="32"/>
      <c r="M248" s="140" t="s">
        <v>1</v>
      </c>
      <c r="N248" s="141" t="s">
        <v>41</v>
      </c>
      <c r="P248" s="142">
        <f>O248*H248</f>
        <v>0</v>
      </c>
      <c r="Q248" s="142">
        <v>0</v>
      </c>
      <c r="R248" s="142">
        <f>Q248*H248</f>
        <v>0</v>
      </c>
      <c r="S248" s="142">
        <v>0</v>
      </c>
      <c r="T248" s="143">
        <f>S248*H248</f>
        <v>0</v>
      </c>
      <c r="AR248" s="144" t="s">
        <v>217</v>
      </c>
      <c r="AT248" s="144" t="s">
        <v>212</v>
      </c>
      <c r="AU248" s="144" t="s">
        <v>86</v>
      </c>
      <c r="AY248" s="17" t="s">
        <v>210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7" t="s">
        <v>84</v>
      </c>
      <c r="BK248" s="145">
        <f>ROUND(I248*H248,2)</f>
        <v>0</v>
      </c>
      <c r="BL248" s="17" t="s">
        <v>217</v>
      </c>
      <c r="BM248" s="144" t="s">
        <v>3580</v>
      </c>
    </row>
    <row r="249" spans="2:65" s="12" customFormat="1">
      <c r="B249" s="150"/>
      <c r="D249" s="146" t="s">
        <v>221</v>
      </c>
      <c r="E249" s="151" t="s">
        <v>1</v>
      </c>
      <c r="F249" s="152" t="s">
        <v>1553</v>
      </c>
      <c r="H249" s="151" t="s">
        <v>1</v>
      </c>
      <c r="I249" s="153"/>
      <c r="L249" s="150"/>
      <c r="M249" s="154"/>
      <c r="T249" s="155"/>
      <c r="AT249" s="151" t="s">
        <v>221</v>
      </c>
      <c r="AU249" s="151" t="s">
        <v>86</v>
      </c>
      <c r="AV249" s="12" t="s">
        <v>84</v>
      </c>
      <c r="AW249" s="12" t="s">
        <v>32</v>
      </c>
      <c r="AX249" s="12" t="s">
        <v>76</v>
      </c>
      <c r="AY249" s="151" t="s">
        <v>210</v>
      </c>
    </row>
    <row r="250" spans="2:65" s="13" customFormat="1">
      <c r="B250" s="156"/>
      <c r="D250" s="146" t="s">
        <v>221</v>
      </c>
      <c r="E250" s="157" t="s">
        <v>1</v>
      </c>
      <c r="F250" s="158" t="s">
        <v>1549</v>
      </c>
      <c r="H250" s="159">
        <v>600.82299999999998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32</v>
      </c>
      <c r="AX250" s="13" t="s">
        <v>84</v>
      </c>
      <c r="AY250" s="157" t="s">
        <v>210</v>
      </c>
    </row>
    <row r="251" spans="2:65" s="1" customFormat="1" ht="37.9" customHeight="1">
      <c r="B251" s="32"/>
      <c r="C251" s="133" t="s">
        <v>314</v>
      </c>
      <c r="D251" s="133" t="s">
        <v>212</v>
      </c>
      <c r="E251" s="134" t="s">
        <v>302</v>
      </c>
      <c r="F251" s="135" t="s">
        <v>303</v>
      </c>
      <c r="G251" s="136" t="s">
        <v>155</v>
      </c>
      <c r="H251" s="137">
        <v>225</v>
      </c>
      <c r="I251" s="138"/>
      <c r="J251" s="139">
        <f>ROUND(I251*H251,2)</f>
        <v>0</v>
      </c>
      <c r="K251" s="135" t="s">
        <v>1</v>
      </c>
      <c r="L251" s="32"/>
      <c r="M251" s="140" t="s">
        <v>1</v>
      </c>
      <c r="N251" s="141" t="s">
        <v>41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217</v>
      </c>
      <c r="AT251" s="144" t="s">
        <v>212</v>
      </c>
      <c r="AU251" s="144" t="s">
        <v>86</v>
      </c>
      <c r="AY251" s="17" t="s">
        <v>210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7" t="s">
        <v>84</v>
      </c>
      <c r="BK251" s="145">
        <f>ROUND(I251*H251,2)</f>
        <v>0</v>
      </c>
      <c r="BL251" s="17" t="s">
        <v>217</v>
      </c>
      <c r="BM251" s="144" t="s">
        <v>3581</v>
      </c>
    </row>
    <row r="252" spans="2:65" s="13" customFormat="1">
      <c r="B252" s="156"/>
      <c r="D252" s="146" t="s">
        <v>221</v>
      </c>
      <c r="E252" s="157" t="s">
        <v>1</v>
      </c>
      <c r="F252" s="158" t="s">
        <v>3582</v>
      </c>
      <c r="H252" s="159">
        <v>135</v>
      </c>
      <c r="I252" s="160"/>
      <c r="L252" s="156"/>
      <c r="M252" s="161"/>
      <c r="T252" s="162"/>
      <c r="AT252" s="157" t="s">
        <v>221</v>
      </c>
      <c r="AU252" s="157" t="s">
        <v>86</v>
      </c>
      <c r="AV252" s="13" t="s">
        <v>86</v>
      </c>
      <c r="AW252" s="13" t="s">
        <v>32</v>
      </c>
      <c r="AX252" s="13" t="s">
        <v>76</v>
      </c>
      <c r="AY252" s="157" t="s">
        <v>210</v>
      </c>
    </row>
    <row r="253" spans="2:65" s="13" customFormat="1">
      <c r="B253" s="156"/>
      <c r="D253" s="146" t="s">
        <v>221</v>
      </c>
      <c r="E253" s="157" t="s">
        <v>1</v>
      </c>
      <c r="F253" s="158" t="s">
        <v>3583</v>
      </c>
      <c r="H253" s="159">
        <v>21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32</v>
      </c>
      <c r="AX253" s="13" t="s">
        <v>76</v>
      </c>
      <c r="AY253" s="157" t="s">
        <v>210</v>
      </c>
    </row>
    <row r="254" spans="2:65" s="13" customFormat="1">
      <c r="B254" s="156"/>
      <c r="D254" s="146" t="s">
        <v>221</v>
      </c>
      <c r="E254" s="157" t="s">
        <v>1</v>
      </c>
      <c r="F254" s="158" t="s">
        <v>3584</v>
      </c>
      <c r="H254" s="159">
        <v>69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65" s="14" customFormat="1">
      <c r="B255" s="163"/>
      <c r="D255" s="146" t="s">
        <v>221</v>
      </c>
      <c r="E255" s="164" t="s">
        <v>1</v>
      </c>
      <c r="F255" s="165" t="s">
        <v>224</v>
      </c>
      <c r="H255" s="166">
        <v>225</v>
      </c>
      <c r="I255" s="167"/>
      <c r="L255" s="163"/>
      <c r="M255" s="168"/>
      <c r="T255" s="169"/>
      <c r="AT255" s="164" t="s">
        <v>221</v>
      </c>
      <c r="AU255" s="164" t="s">
        <v>86</v>
      </c>
      <c r="AV255" s="14" t="s">
        <v>217</v>
      </c>
      <c r="AW255" s="14" t="s">
        <v>32</v>
      </c>
      <c r="AX255" s="14" t="s">
        <v>84</v>
      </c>
      <c r="AY255" s="164" t="s">
        <v>210</v>
      </c>
    </row>
    <row r="256" spans="2:65" s="1" customFormat="1" ht="37.9" customHeight="1">
      <c r="B256" s="32"/>
      <c r="C256" s="133" t="s">
        <v>318</v>
      </c>
      <c r="D256" s="133" t="s">
        <v>212</v>
      </c>
      <c r="E256" s="134" t="s">
        <v>1559</v>
      </c>
      <c r="F256" s="135" t="s">
        <v>1560</v>
      </c>
      <c r="G256" s="136" t="s">
        <v>215</v>
      </c>
      <c r="H256" s="137">
        <v>2325.91</v>
      </c>
      <c r="I256" s="138"/>
      <c r="J256" s="139">
        <f>ROUND(I256*H256,2)</f>
        <v>0</v>
      </c>
      <c r="K256" s="135" t="s">
        <v>1</v>
      </c>
      <c r="L256" s="32"/>
      <c r="M256" s="140" t="s">
        <v>1</v>
      </c>
      <c r="N256" s="141" t="s">
        <v>41</v>
      </c>
      <c r="P256" s="142">
        <f>O256*H256</f>
        <v>0</v>
      </c>
      <c r="Q256" s="142">
        <v>8.4000000000000003E-4</v>
      </c>
      <c r="R256" s="142">
        <f>Q256*H256</f>
        <v>1.9537644000000001</v>
      </c>
      <c r="S256" s="142">
        <v>0</v>
      </c>
      <c r="T256" s="143">
        <f>S256*H256</f>
        <v>0</v>
      </c>
      <c r="AR256" s="144" t="s">
        <v>217</v>
      </c>
      <c r="AT256" s="144" t="s">
        <v>212</v>
      </c>
      <c r="AU256" s="144" t="s">
        <v>86</v>
      </c>
      <c r="AY256" s="17" t="s">
        <v>210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7" t="s">
        <v>84</v>
      </c>
      <c r="BK256" s="145">
        <f>ROUND(I256*H256,2)</f>
        <v>0</v>
      </c>
      <c r="BL256" s="17" t="s">
        <v>217</v>
      </c>
      <c r="BM256" s="144" t="s">
        <v>3585</v>
      </c>
    </row>
    <row r="257" spans="2:65" s="13" customFormat="1">
      <c r="B257" s="156"/>
      <c r="D257" s="146" t="s">
        <v>221</v>
      </c>
      <c r="E257" s="157" t="s">
        <v>1</v>
      </c>
      <c r="F257" s="158" t="s">
        <v>3586</v>
      </c>
      <c r="H257" s="159">
        <v>291.60000000000002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3" customFormat="1">
      <c r="B258" s="156"/>
      <c r="D258" s="146" t="s">
        <v>221</v>
      </c>
      <c r="E258" s="157" t="s">
        <v>1</v>
      </c>
      <c r="F258" s="158" t="s">
        <v>3587</v>
      </c>
      <c r="H258" s="159">
        <v>532.79999999999995</v>
      </c>
      <c r="I258" s="160"/>
      <c r="L258" s="156"/>
      <c r="M258" s="161"/>
      <c r="T258" s="162"/>
      <c r="AT258" s="157" t="s">
        <v>221</v>
      </c>
      <c r="AU258" s="157" t="s">
        <v>86</v>
      </c>
      <c r="AV258" s="13" t="s">
        <v>86</v>
      </c>
      <c r="AW258" s="13" t="s">
        <v>32</v>
      </c>
      <c r="AX258" s="13" t="s">
        <v>76</v>
      </c>
      <c r="AY258" s="157" t="s">
        <v>210</v>
      </c>
    </row>
    <row r="259" spans="2:65" s="13" customFormat="1">
      <c r="B259" s="156"/>
      <c r="D259" s="146" t="s">
        <v>221</v>
      </c>
      <c r="E259" s="157" t="s">
        <v>1</v>
      </c>
      <c r="F259" s="158" t="s">
        <v>3588</v>
      </c>
      <c r="H259" s="159">
        <v>146.19999999999999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76</v>
      </c>
      <c r="AY259" s="157" t="s">
        <v>210</v>
      </c>
    </row>
    <row r="260" spans="2:65" s="13" customFormat="1">
      <c r="B260" s="156"/>
      <c r="D260" s="146" t="s">
        <v>221</v>
      </c>
      <c r="E260" s="157" t="s">
        <v>1</v>
      </c>
      <c r="F260" s="158" t="s">
        <v>3589</v>
      </c>
      <c r="H260" s="159">
        <v>164.22</v>
      </c>
      <c r="I260" s="160"/>
      <c r="L260" s="156"/>
      <c r="M260" s="161"/>
      <c r="T260" s="162"/>
      <c r="AT260" s="157" t="s">
        <v>221</v>
      </c>
      <c r="AU260" s="157" t="s">
        <v>86</v>
      </c>
      <c r="AV260" s="13" t="s">
        <v>86</v>
      </c>
      <c r="AW260" s="13" t="s">
        <v>32</v>
      </c>
      <c r="AX260" s="13" t="s">
        <v>76</v>
      </c>
      <c r="AY260" s="157" t="s">
        <v>210</v>
      </c>
    </row>
    <row r="261" spans="2:65" s="13" customFormat="1">
      <c r="B261" s="156"/>
      <c r="D261" s="146" t="s">
        <v>221</v>
      </c>
      <c r="E261" s="157" t="s">
        <v>1</v>
      </c>
      <c r="F261" s="158" t="s">
        <v>3590</v>
      </c>
      <c r="H261" s="159">
        <v>183.09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76</v>
      </c>
      <c r="AY261" s="157" t="s">
        <v>210</v>
      </c>
    </row>
    <row r="262" spans="2:65" s="13" customFormat="1">
      <c r="B262" s="156"/>
      <c r="D262" s="146" t="s">
        <v>221</v>
      </c>
      <c r="E262" s="157" t="s">
        <v>1</v>
      </c>
      <c r="F262" s="158" t="s">
        <v>3591</v>
      </c>
      <c r="H262" s="159">
        <v>561</v>
      </c>
      <c r="I262" s="160"/>
      <c r="L262" s="156"/>
      <c r="M262" s="161"/>
      <c r="T262" s="162"/>
      <c r="AT262" s="157" t="s">
        <v>221</v>
      </c>
      <c r="AU262" s="157" t="s">
        <v>86</v>
      </c>
      <c r="AV262" s="13" t="s">
        <v>86</v>
      </c>
      <c r="AW262" s="13" t="s">
        <v>32</v>
      </c>
      <c r="AX262" s="13" t="s">
        <v>76</v>
      </c>
      <c r="AY262" s="157" t="s">
        <v>210</v>
      </c>
    </row>
    <row r="263" spans="2:65" s="13" customFormat="1">
      <c r="B263" s="156"/>
      <c r="D263" s="146" t="s">
        <v>221</v>
      </c>
      <c r="E263" s="157" t="s">
        <v>1</v>
      </c>
      <c r="F263" s="158" t="s">
        <v>3592</v>
      </c>
      <c r="H263" s="159">
        <v>184.2</v>
      </c>
      <c r="I263" s="160"/>
      <c r="L263" s="156"/>
      <c r="M263" s="161"/>
      <c r="T263" s="162"/>
      <c r="AT263" s="157" t="s">
        <v>221</v>
      </c>
      <c r="AU263" s="157" t="s">
        <v>86</v>
      </c>
      <c r="AV263" s="13" t="s">
        <v>86</v>
      </c>
      <c r="AW263" s="13" t="s">
        <v>32</v>
      </c>
      <c r="AX263" s="13" t="s">
        <v>76</v>
      </c>
      <c r="AY263" s="157" t="s">
        <v>210</v>
      </c>
    </row>
    <row r="264" spans="2:65" s="13" customFormat="1">
      <c r="B264" s="156"/>
      <c r="D264" s="146" t="s">
        <v>221</v>
      </c>
      <c r="E264" s="157" t="s">
        <v>1</v>
      </c>
      <c r="F264" s="158" t="s">
        <v>3593</v>
      </c>
      <c r="H264" s="159">
        <v>47.6</v>
      </c>
      <c r="I264" s="160"/>
      <c r="L264" s="156"/>
      <c r="M264" s="161"/>
      <c r="T264" s="162"/>
      <c r="AT264" s="157" t="s">
        <v>221</v>
      </c>
      <c r="AU264" s="157" t="s">
        <v>86</v>
      </c>
      <c r="AV264" s="13" t="s">
        <v>86</v>
      </c>
      <c r="AW264" s="13" t="s">
        <v>32</v>
      </c>
      <c r="AX264" s="13" t="s">
        <v>76</v>
      </c>
      <c r="AY264" s="157" t="s">
        <v>210</v>
      </c>
    </row>
    <row r="265" spans="2:65" s="13" customFormat="1">
      <c r="B265" s="156"/>
      <c r="D265" s="146" t="s">
        <v>221</v>
      </c>
      <c r="E265" s="157" t="s">
        <v>1</v>
      </c>
      <c r="F265" s="158" t="s">
        <v>3594</v>
      </c>
      <c r="H265" s="159">
        <v>36</v>
      </c>
      <c r="I265" s="160"/>
      <c r="L265" s="156"/>
      <c r="M265" s="161"/>
      <c r="T265" s="162"/>
      <c r="AT265" s="157" t="s">
        <v>221</v>
      </c>
      <c r="AU265" s="157" t="s">
        <v>86</v>
      </c>
      <c r="AV265" s="13" t="s">
        <v>86</v>
      </c>
      <c r="AW265" s="13" t="s">
        <v>32</v>
      </c>
      <c r="AX265" s="13" t="s">
        <v>76</v>
      </c>
      <c r="AY265" s="157" t="s">
        <v>210</v>
      </c>
    </row>
    <row r="266" spans="2:65" s="13" customFormat="1">
      <c r="B266" s="156"/>
      <c r="D266" s="146" t="s">
        <v>221</v>
      </c>
      <c r="E266" s="157" t="s">
        <v>1</v>
      </c>
      <c r="F266" s="158" t="s">
        <v>3595</v>
      </c>
      <c r="H266" s="159">
        <v>73.599999999999994</v>
      </c>
      <c r="I266" s="160"/>
      <c r="L266" s="156"/>
      <c r="M266" s="161"/>
      <c r="T266" s="162"/>
      <c r="AT266" s="157" t="s">
        <v>221</v>
      </c>
      <c r="AU266" s="157" t="s">
        <v>86</v>
      </c>
      <c r="AV266" s="13" t="s">
        <v>86</v>
      </c>
      <c r="AW266" s="13" t="s">
        <v>32</v>
      </c>
      <c r="AX266" s="13" t="s">
        <v>76</v>
      </c>
      <c r="AY266" s="157" t="s">
        <v>210</v>
      </c>
    </row>
    <row r="267" spans="2:65" s="13" customFormat="1">
      <c r="B267" s="156"/>
      <c r="D267" s="146" t="s">
        <v>221</v>
      </c>
      <c r="E267" s="157" t="s">
        <v>1</v>
      </c>
      <c r="F267" s="158" t="s">
        <v>3596</v>
      </c>
      <c r="H267" s="159">
        <v>35.200000000000003</v>
      </c>
      <c r="I267" s="160"/>
      <c r="L267" s="156"/>
      <c r="M267" s="161"/>
      <c r="T267" s="162"/>
      <c r="AT267" s="157" t="s">
        <v>221</v>
      </c>
      <c r="AU267" s="157" t="s">
        <v>86</v>
      </c>
      <c r="AV267" s="13" t="s">
        <v>86</v>
      </c>
      <c r="AW267" s="13" t="s">
        <v>32</v>
      </c>
      <c r="AX267" s="13" t="s">
        <v>76</v>
      </c>
      <c r="AY267" s="157" t="s">
        <v>210</v>
      </c>
    </row>
    <row r="268" spans="2:65" s="13" customFormat="1">
      <c r="B268" s="156"/>
      <c r="D268" s="146" t="s">
        <v>221</v>
      </c>
      <c r="E268" s="157" t="s">
        <v>1</v>
      </c>
      <c r="F268" s="158" t="s">
        <v>3597</v>
      </c>
      <c r="H268" s="159">
        <v>32</v>
      </c>
      <c r="I268" s="160"/>
      <c r="L268" s="156"/>
      <c r="M268" s="161"/>
      <c r="T268" s="162"/>
      <c r="AT268" s="157" t="s">
        <v>221</v>
      </c>
      <c r="AU268" s="157" t="s">
        <v>86</v>
      </c>
      <c r="AV268" s="13" t="s">
        <v>86</v>
      </c>
      <c r="AW268" s="13" t="s">
        <v>32</v>
      </c>
      <c r="AX268" s="13" t="s">
        <v>76</v>
      </c>
      <c r="AY268" s="157" t="s">
        <v>210</v>
      </c>
    </row>
    <row r="269" spans="2:65" s="13" customFormat="1">
      <c r="B269" s="156"/>
      <c r="D269" s="146" t="s">
        <v>221</v>
      </c>
      <c r="E269" s="157" t="s">
        <v>1</v>
      </c>
      <c r="F269" s="158" t="s">
        <v>3598</v>
      </c>
      <c r="H269" s="159">
        <v>38.4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76</v>
      </c>
      <c r="AY269" s="157" t="s">
        <v>210</v>
      </c>
    </row>
    <row r="270" spans="2:65" s="14" customFormat="1">
      <c r="B270" s="163"/>
      <c r="D270" s="146" t="s">
        <v>221</v>
      </c>
      <c r="E270" s="164" t="s">
        <v>1</v>
      </c>
      <c r="F270" s="165" t="s">
        <v>224</v>
      </c>
      <c r="H270" s="166">
        <v>2325.91</v>
      </c>
      <c r="I270" s="167"/>
      <c r="L270" s="163"/>
      <c r="M270" s="168"/>
      <c r="T270" s="169"/>
      <c r="AT270" s="164" t="s">
        <v>221</v>
      </c>
      <c r="AU270" s="164" t="s">
        <v>86</v>
      </c>
      <c r="AV270" s="14" t="s">
        <v>217</v>
      </c>
      <c r="AW270" s="14" t="s">
        <v>32</v>
      </c>
      <c r="AX270" s="14" t="s">
        <v>84</v>
      </c>
      <c r="AY270" s="164" t="s">
        <v>210</v>
      </c>
    </row>
    <row r="271" spans="2:65" s="1" customFormat="1" ht="44.25" customHeight="1">
      <c r="B271" s="32"/>
      <c r="C271" s="133" t="s">
        <v>326</v>
      </c>
      <c r="D271" s="133" t="s">
        <v>212</v>
      </c>
      <c r="E271" s="134" t="s">
        <v>1573</v>
      </c>
      <c r="F271" s="135" t="s">
        <v>1574</v>
      </c>
      <c r="G271" s="136" t="s">
        <v>215</v>
      </c>
      <c r="H271" s="137">
        <v>2325.91</v>
      </c>
      <c r="I271" s="138"/>
      <c r="J271" s="139">
        <f>ROUND(I271*H271,2)</f>
        <v>0</v>
      </c>
      <c r="K271" s="135" t="s">
        <v>1</v>
      </c>
      <c r="L271" s="32"/>
      <c r="M271" s="140" t="s">
        <v>1</v>
      </c>
      <c r="N271" s="141" t="s">
        <v>41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217</v>
      </c>
      <c r="AT271" s="144" t="s">
        <v>212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3599</v>
      </c>
    </row>
    <row r="272" spans="2:65" s="13" customFormat="1">
      <c r="B272" s="156"/>
      <c r="D272" s="146" t="s">
        <v>221</v>
      </c>
      <c r="E272" s="157" t="s">
        <v>1</v>
      </c>
      <c r="F272" s="158" t="s">
        <v>3600</v>
      </c>
      <c r="H272" s="159">
        <v>2325.91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84</v>
      </c>
      <c r="AY272" s="157" t="s">
        <v>210</v>
      </c>
    </row>
    <row r="273" spans="2:65" s="1" customFormat="1" ht="24.25" customHeight="1">
      <c r="B273" s="32"/>
      <c r="C273" s="133" t="s">
        <v>334</v>
      </c>
      <c r="D273" s="133" t="s">
        <v>212</v>
      </c>
      <c r="E273" s="134" t="s">
        <v>1577</v>
      </c>
      <c r="F273" s="135" t="s">
        <v>1578</v>
      </c>
      <c r="G273" s="136" t="s">
        <v>155</v>
      </c>
      <c r="H273" s="137">
        <v>274.19400000000002</v>
      </c>
      <c r="I273" s="138"/>
      <c r="J273" s="139">
        <f>ROUND(I273*H273,2)</f>
        <v>0</v>
      </c>
      <c r="K273" s="135" t="s">
        <v>1</v>
      </c>
      <c r="L273" s="32"/>
      <c r="M273" s="140" t="s">
        <v>1</v>
      </c>
      <c r="N273" s="141" t="s">
        <v>41</v>
      </c>
      <c r="P273" s="142">
        <f>O273*H273</f>
        <v>0</v>
      </c>
      <c r="Q273" s="142">
        <v>0</v>
      </c>
      <c r="R273" s="142">
        <f>Q273*H273</f>
        <v>0</v>
      </c>
      <c r="S273" s="142">
        <v>0</v>
      </c>
      <c r="T273" s="143">
        <f>S273*H273</f>
        <v>0</v>
      </c>
      <c r="AR273" s="144" t="s">
        <v>217</v>
      </c>
      <c r="AT273" s="144" t="s">
        <v>212</v>
      </c>
      <c r="AU273" s="144" t="s">
        <v>86</v>
      </c>
      <c r="AY273" s="17" t="s">
        <v>210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7" t="s">
        <v>84</v>
      </c>
      <c r="BK273" s="145">
        <f>ROUND(I273*H273,2)</f>
        <v>0</v>
      </c>
      <c r="BL273" s="17" t="s">
        <v>217</v>
      </c>
      <c r="BM273" s="144" t="s">
        <v>3601</v>
      </c>
    </row>
    <row r="274" spans="2:65" s="1" customFormat="1" ht="27">
      <c r="B274" s="32"/>
      <c r="D274" s="146" t="s">
        <v>219</v>
      </c>
      <c r="F274" s="147" t="s">
        <v>1580</v>
      </c>
      <c r="I274" s="148"/>
      <c r="L274" s="32"/>
      <c r="M274" s="149"/>
      <c r="T274" s="56"/>
      <c r="AT274" s="17" t="s">
        <v>219</v>
      </c>
      <c r="AU274" s="17" t="s">
        <v>86</v>
      </c>
    </row>
    <row r="275" spans="2:65" s="12" customFormat="1" ht="20">
      <c r="B275" s="150"/>
      <c r="D275" s="146" t="s">
        <v>221</v>
      </c>
      <c r="E275" s="151" t="s">
        <v>1</v>
      </c>
      <c r="F275" s="152" t="s">
        <v>1581</v>
      </c>
      <c r="H275" s="151" t="s">
        <v>1</v>
      </c>
      <c r="I275" s="153"/>
      <c r="L275" s="150"/>
      <c r="M275" s="154"/>
      <c r="T275" s="155"/>
      <c r="AT275" s="151" t="s">
        <v>221</v>
      </c>
      <c r="AU275" s="151" t="s">
        <v>86</v>
      </c>
      <c r="AV275" s="12" t="s">
        <v>84</v>
      </c>
      <c r="AW275" s="12" t="s">
        <v>32</v>
      </c>
      <c r="AX275" s="12" t="s">
        <v>76</v>
      </c>
      <c r="AY275" s="151" t="s">
        <v>210</v>
      </c>
    </row>
    <row r="276" spans="2:65" s="13" customFormat="1">
      <c r="B276" s="156"/>
      <c r="D276" s="146" t="s">
        <v>221</v>
      </c>
      <c r="E276" s="157" t="s">
        <v>1</v>
      </c>
      <c r="F276" s="158" t="s">
        <v>3602</v>
      </c>
      <c r="H276" s="159">
        <v>274.19400000000002</v>
      </c>
      <c r="I276" s="160"/>
      <c r="L276" s="156"/>
      <c r="M276" s="161"/>
      <c r="T276" s="162"/>
      <c r="AT276" s="157" t="s">
        <v>221</v>
      </c>
      <c r="AU276" s="157" t="s">
        <v>86</v>
      </c>
      <c r="AV276" s="13" t="s">
        <v>86</v>
      </c>
      <c r="AW276" s="13" t="s">
        <v>32</v>
      </c>
      <c r="AX276" s="13" t="s">
        <v>84</v>
      </c>
      <c r="AY276" s="157" t="s">
        <v>210</v>
      </c>
    </row>
    <row r="277" spans="2:65" s="1" customFormat="1" ht="62.65" customHeight="1">
      <c r="B277" s="32"/>
      <c r="C277" s="133" t="s">
        <v>341</v>
      </c>
      <c r="D277" s="133" t="s">
        <v>212</v>
      </c>
      <c r="E277" s="134" t="s">
        <v>1583</v>
      </c>
      <c r="F277" s="135" t="s">
        <v>1584</v>
      </c>
      <c r="G277" s="136" t="s">
        <v>155</v>
      </c>
      <c r="H277" s="137">
        <v>769.48699999999997</v>
      </c>
      <c r="I277" s="138"/>
      <c r="J277" s="139">
        <f>ROUND(I277*H277,2)</f>
        <v>0</v>
      </c>
      <c r="K277" s="135" t="s">
        <v>1</v>
      </c>
      <c r="L277" s="32"/>
      <c r="M277" s="140" t="s">
        <v>1</v>
      </c>
      <c r="N277" s="141" t="s">
        <v>41</v>
      </c>
      <c r="P277" s="142">
        <f>O277*H277</f>
        <v>0</v>
      </c>
      <c r="Q277" s="142">
        <v>0</v>
      </c>
      <c r="R277" s="142">
        <f>Q277*H277</f>
        <v>0</v>
      </c>
      <c r="S277" s="142">
        <v>0</v>
      </c>
      <c r="T277" s="143">
        <f>S277*H277</f>
        <v>0</v>
      </c>
      <c r="AR277" s="144" t="s">
        <v>217</v>
      </c>
      <c r="AT277" s="144" t="s">
        <v>212</v>
      </c>
      <c r="AU277" s="144" t="s">
        <v>86</v>
      </c>
      <c r="AY277" s="17" t="s">
        <v>210</v>
      </c>
      <c r="BE277" s="145">
        <f>IF(N277="základní",J277,0)</f>
        <v>0</v>
      </c>
      <c r="BF277" s="145">
        <f>IF(N277="snížená",J277,0)</f>
        <v>0</v>
      </c>
      <c r="BG277" s="145">
        <f>IF(N277="zákl. přenesená",J277,0)</f>
        <v>0</v>
      </c>
      <c r="BH277" s="145">
        <f>IF(N277="sníž. přenesená",J277,0)</f>
        <v>0</v>
      </c>
      <c r="BI277" s="145">
        <f>IF(N277="nulová",J277,0)</f>
        <v>0</v>
      </c>
      <c r="BJ277" s="17" t="s">
        <v>84</v>
      </c>
      <c r="BK277" s="145">
        <f>ROUND(I277*H277,2)</f>
        <v>0</v>
      </c>
      <c r="BL277" s="17" t="s">
        <v>217</v>
      </c>
      <c r="BM277" s="144" t="s">
        <v>3603</v>
      </c>
    </row>
    <row r="278" spans="2:65" s="13" customFormat="1">
      <c r="B278" s="156"/>
      <c r="D278" s="146" t="s">
        <v>221</v>
      </c>
      <c r="E278" s="157" t="s">
        <v>1</v>
      </c>
      <c r="F278" s="158" t="s">
        <v>1586</v>
      </c>
      <c r="H278" s="159">
        <v>769.48699999999997</v>
      </c>
      <c r="I278" s="160"/>
      <c r="L278" s="156"/>
      <c r="M278" s="161"/>
      <c r="T278" s="162"/>
      <c r="AT278" s="157" t="s">
        <v>221</v>
      </c>
      <c r="AU278" s="157" t="s">
        <v>86</v>
      </c>
      <c r="AV278" s="13" t="s">
        <v>86</v>
      </c>
      <c r="AW278" s="13" t="s">
        <v>32</v>
      </c>
      <c r="AX278" s="13" t="s">
        <v>84</v>
      </c>
      <c r="AY278" s="157" t="s">
        <v>210</v>
      </c>
    </row>
    <row r="279" spans="2:65" s="1" customFormat="1" ht="62.65" customHeight="1">
      <c r="B279" s="32"/>
      <c r="C279" s="133" t="s">
        <v>7</v>
      </c>
      <c r="D279" s="133" t="s">
        <v>212</v>
      </c>
      <c r="E279" s="134" t="s">
        <v>1587</v>
      </c>
      <c r="F279" s="135" t="s">
        <v>1588</v>
      </c>
      <c r="G279" s="136" t="s">
        <v>155</v>
      </c>
      <c r="H279" s="137">
        <v>769.48699999999997</v>
      </c>
      <c r="I279" s="138"/>
      <c r="J279" s="139">
        <f>ROUND(I279*H279,2)</f>
        <v>0</v>
      </c>
      <c r="K279" s="135" t="s">
        <v>1</v>
      </c>
      <c r="L279" s="32"/>
      <c r="M279" s="140" t="s">
        <v>1</v>
      </c>
      <c r="N279" s="141" t="s">
        <v>41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217</v>
      </c>
      <c r="AT279" s="144" t="s">
        <v>212</v>
      </c>
      <c r="AU279" s="144" t="s">
        <v>86</v>
      </c>
      <c r="AY279" s="17" t="s">
        <v>210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7" t="s">
        <v>84</v>
      </c>
      <c r="BK279" s="145">
        <f>ROUND(I279*H279,2)</f>
        <v>0</v>
      </c>
      <c r="BL279" s="17" t="s">
        <v>217</v>
      </c>
      <c r="BM279" s="144" t="s">
        <v>3604</v>
      </c>
    </row>
    <row r="280" spans="2:65" s="13" customFormat="1">
      <c r="B280" s="156"/>
      <c r="D280" s="146" t="s">
        <v>221</v>
      </c>
      <c r="E280" s="157" t="s">
        <v>1</v>
      </c>
      <c r="F280" s="158" t="s">
        <v>1586</v>
      </c>
      <c r="H280" s="159">
        <v>769.48699999999997</v>
      </c>
      <c r="I280" s="160"/>
      <c r="L280" s="156"/>
      <c r="M280" s="161"/>
      <c r="T280" s="162"/>
      <c r="AT280" s="157" t="s">
        <v>221</v>
      </c>
      <c r="AU280" s="157" t="s">
        <v>86</v>
      </c>
      <c r="AV280" s="13" t="s">
        <v>86</v>
      </c>
      <c r="AW280" s="13" t="s">
        <v>32</v>
      </c>
      <c r="AX280" s="13" t="s">
        <v>84</v>
      </c>
      <c r="AY280" s="157" t="s">
        <v>210</v>
      </c>
    </row>
    <row r="281" spans="2:65" s="1" customFormat="1" ht="44.25" customHeight="1">
      <c r="B281" s="32"/>
      <c r="C281" s="133" t="s">
        <v>354</v>
      </c>
      <c r="D281" s="133" t="s">
        <v>212</v>
      </c>
      <c r="E281" s="134" t="s">
        <v>1590</v>
      </c>
      <c r="F281" s="135" t="s">
        <v>1591</v>
      </c>
      <c r="G281" s="136" t="s">
        <v>155</v>
      </c>
      <c r="H281" s="137">
        <v>737.92</v>
      </c>
      <c r="I281" s="138"/>
      <c r="J281" s="139">
        <f>ROUND(I281*H281,2)</f>
        <v>0</v>
      </c>
      <c r="K281" s="135" t="s">
        <v>1</v>
      </c>
      <c r="L281" s="32"/>
      <c r="M281" s="140" t="s">
        <v>1</v>
      </c>
      <c r="N281" s="141" t="s">
        <v>41</v>
      </c>
      <c r="P281" s="142">
        <f>O281*H281</f>
        <v>0</v>
      </c>
      <c r="Q281" s="142">
        <v>0</v>
      </c>
      <c r="R281" s="142">
        <f>Q281*H281</f>
        <v>0</v>
      </c>
      <c r="S281" s="142">
        <v>0</v>
      </c>
      <c r="T281" s="143">
        <f>S281*H281</f>
        <v>0</v>
      </c>
      <c r="AR281" s="144" t="s">
        <v>217</v>
      </c>
      <c r="AT281" s="144" t="s">
        <v>212</v>
      </c>
      <c r="AU281" s="144" t="s">
        <v>86</v>
      </c>
      <c r="AY281" s="17" t="s">
        <v>210</v>
      </c>
      <c r="BE281" s="145">
        <f>IF(N281="základní",J281,0)</f>
        <v>0</v>
      </c>
      <c r="BF281" s="145">
        <f>IF(N281="snížená",J281,0)</f>
        <v>0</v>
      </c>
      <c r="BG281" s="145">
        <f>IF(N281="zákl. přenesená",J281,0)</f>
        <v>0</v>
      </c>
      <c r="BH281" s="145">
        <f>IF(N281="sníž. přenesená",J281,0)</f>
        <v>0</v>
      </c>
      <c r="BI281" s="145">
        <f>IF(N281="nulová",J281,0)</f>
        <v>0</v>
      </c>
      <c r="BJ281" s="17" t="s">
        <v>84</v>
      </c>
      <c r="BK281" s="145">
        <f>ROUND(I281*H281,2)</f>
        <v>0</v>
      </c>
      <c r="BL281" s="17" t="s">
        <v>217</v>
      </c>
      <c r="BM281" s="144" t="s">
        <v>3605</v>
      </c>
    </row>
    <row r="282" spans="2:65" s="13" customFormat="1">
      <c r="B282" s="156"/>
      <c r="D282" s="146" t="s">
        <v>221</v>
      </c>
      <c r="E282" s="157" t="s">
        <v>1</v>
      </c>
      <c r="F282" s="158" t="s">
        <v>1549</v>
      </c>
      <c r="H282" s="159">
        <v>600.82299999999998</v>
      </c>
      <c r="I282" s="160"/>
      <c r="L282" s="156"/>
      <c r="M282" s="161"/>
      <c r="T282" s="162"/>
      <c r="AT282" s="157" t="s">
        <v>221</v>
      </c>
      <c r="AU282" s="157" t="s">
        <v>86</v>
      </c>
      <c r="AV282" s="13" t="s">
        <v>86</v>
      </c>
      <c r="AW282" s="13" t="s">
        <v>32</v>
      </c>
      <c r="AX282" s="13" t="s">
        <v>76</v>
      </c>
      <c r="AY282" s="157" t="s">
        <v>210</v>
      </c>
    </row>
    <row r="283" spans="2:65" s="12" customFormat="1">
      <c r="B283" s="150"/>
      <c r="D283" s="146" t="s">
        <v>221</v>
      </c>
      <c r="E283" s="151" t="s">
        <v>1</v>
      </c>
      <c r="F283" s="152" t="s">
        <v>1593</v>
      </c>
      <c r="H283" s="151" t="s">
        <v>1</v>
      </c>
      <c r="I283" s="153"/>
      <c r="L283" s="150"/>
      <c r="M283" s="154"/>
      <c r="T283" s="155"/>
      <c r="AT283" s="151" t="s">
        <v>221</v>
      </c>
      <c r="AU283" s="151" t="s">
        <v>86</v>
      </c>
      <c r="AV283" s="12" t="s">
        <v>84</v>
      </c>
      <c r="AW283" s="12" t="s">
        <v>32</v>
      </c>
      <c r="AX283" s="12" t="s">
        <v>76</v>
      </c>
      <c r="AY283" s="151" t="s">
        <v>210</v>
      </c>
    </row>
    <row r="284" spans="2:65" s="13" customFormat="1">
      <c r="B284" s="156"/>
      <c r="D284" s="146" t="s">
        <v>221</v>
      </c>
      <c r="E284" s="157" t="s">
        <v>1</v>
      </c>
      <c r="F284" s="158" t="s">
        <v>3606</v>
      </c>
      <c r="H284" s="159">
        <v>137.09700000000001</v>
      </c>
      <c r="I284" s="160"/>
      <c r="L284" s="156"/>
      <c r="M284" s="161"/>
      <c r="T284" s="162"/>
      <c r="AT284" s="157" t="s">
        <v>221</v>
      </c>
      <c r="AU284" s="157" t="s">
        <v>86</v>
      </c>
      <c r="AV284" s="13" t="s">
        <v>86</v>
      </c>
      <c r="AW284" s="13" t="s">
        <v>32</v>
      </c>
      <c r="AX284" s="13" t="s">
        <v>76</v>
      </c>
      <c r="AY284" s="157" t="s">
        <v>210</v>
      </c>
    </row>
    <row r="285" spans="2:65" s="14" customFormat="1">
      <c r="B285" s="163"/>
      <c r="D285" s="146" t="s">
        <v>221</v>
      </c>
      <c r="E285" s="164" t="s">
        <v>1</v>
      </c>
      <c r="F285" s="165" t="s">
        <v>224</v>
      </c>
      <c r="H285" s="166">
        <v>737.92</v>
      </c>
      <c r="I285" s="167"/>
      <c r="L285" s="163"/>
      <c r="M285" s="168"/>
      <c r="T285" s="169"/>
      <c r="AT285" s="164" t="s">
        <v>221</v>
      </c>
      <c r="AU285" s="164" t="s">
        <v>86</v>
      </c>
      <c r="AV285" s="14" t="s">
        <v>217</v>
      </c>
      <c r="AW285" s="14" t="s">
        <v>32</v>
      </c>
      <c r="AX285" s="14" t="s">
        <v>84</v>
      </c>
      <c r="AY285" s="164" t="s">
        <v>210</v>
      </c>
    </row>
    <row r="286" spans="2:65" s="1" customFormat="1" ht="44.25" customHeight="1">
      <c r="B286" s="32"/>
      <c r="C286" s="133" t="s">
        <v>360</v>
      </c>
      <c r="D286" s="133" t="s">
        <v>212</v>
      </c>
      <c r="E286" s="134" t="s">
        <v>1595</v>
      </c>
      <c r="F286" s="135" t="s">
        <v>1596</v>
      </c>
      <c r="G286" s="136" t="s">
        <v>155</v>
      </c>
      <c r="H286" s="137">
        <v>600.82299999999998</v>
      </c>
      <c r="I286" s="138"/>
      <c r="J286" s="139">
        <f>ROUND(I286*H286,2)</f>
        <v>0</v>
      </c>
      <c r="K286" s="135" t="s">
        <v>1</v>
      </c>
      <c r="L286" s="32"/>
      <c r="M286" s="140" t="s">
        <v>1</v>
      </c>
      <c r="N286" s="141" t="s">
        <v>41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217</v>
      </c>
      <c r="AT286" s="144" t="s">
        <v>212</v>
      </c>
      <c r="AU286" s="144" t="s">
        <v>86</v>
      </c>
      <c r="AY286" s="17" t="s">
        <v>210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7" t="s">
        <v>84</v>
      </c>
      <c r="BK286" s="145">
        <f>ROUND(I286*H286,2)</f>
        <v>0</v>
      </c>
      <c r="BL286" s="17" t="s">
        <v>217</v>
      </c>
      <c r="BM286" s="144" t="s">
        <v>3607</v>
      </c>
    </row>
    <row r="287" spans="2:65" s="13" customFormat="1">
      <c r="B287" s="156"/>
      <c r="D287" s="146" t="s">
        <v>221</v>
      </c>
      <c r="E287" s="157" t="s">
        <v>1</v>
      </c>
      <c r="F287" s="158" t="s">
        <v>1549</v>
      </c>
      <c r="H287" s="159">
        <v>600.82299999999998</v>
      </c>
      <c r="I287" s="160"/>
      <c r="L287" s="156"/>
      <c r="M287" s="161"/>
      <c r="T287" s="162"/>
      <c r="AT287" s="157" t="s">
        <v>221</v>
      </c>
      <c r="AU287" s="157" t="s">
        <v>86</v>
      </c>
      <c r="AV287" s="13" t="s">
        <v>86</v>
      </c>
      <c r="AW287" s="13" t="s">
        <v>32</v>
      </c>
      <c r="AX287" s="13" t="s">
        <v>84</v>
      </c>
      <c r="AY287" s="157" t="s">
        <v>210</v>
      </c>
    </row>
    <row r="288" spans="2:65" s="1" customFormat="1" ht="66.75" customHeight="1">
      <c r="B288" s="32"/>
      <c r="C288" s="133" t="s">
        <v>365</v>
      </c>
      <c r="D288" s="133" t="s">
        <v>212</v>
      </c>
      <c r="E288" s="134" t="s">
        <v>315</v>
      </c>
      <c r="F288" s="135" t="s">
        <v>316</v>
      </c>
      <c r="G288" s="136" t="s">
        <v>155</v>
      </c>
      <c r="H288" s="137">
        <v>1120.3330000000001</v>
      </c>
      <c r="I288" s="138"/>
      <c r="J288" s="139">
        <f>ROUND(I288*H288,2)</f>
        <v>0</v>
      </c>
      <c r="K288" s="135" t="s">
        <v>1</v>
      </c>
      <c r="L288" s="32"/>
      <c r="M288" s="140" t="s">
        <v>1</v>
      </c>
      <c r="N288" s="141" t="s">
        <v>41</v>
      </c>
      <c r="P288" s="142">
        <f>O288*H288</f>
        <v>0</v>
      </c>
      <c r="Q288" s="142">
        <v>0</v>
      </c>
      <c r="R288" s="142">
        <f>Q288*H288</f>
        <v>0</v>
      </c>
      <c r="S288" s="142">
        <v>0</v>
      </c>
      <c r="T288" s="143">
        <f>S288*H288</f>
        <v>0</v>
      </c>
      <c r="AR288" s="144" t="s">
        <v>217</v>
      </c>
      <c r="AT288" s="144" t="s">
        <v>212</v>
      </c>
      <c r="AU288" s="144" t="s">
        <v>86</v>
      </c>
      <c r="AY288" s="17" t="s">
        <v>210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7" t="s">
        <v>84</v>
      </c>
      <c r="BK288" s="145">
        <f>ROUND(I288*H288,2)</f>
        <v>0</v>
      </c>
      <c r="BL288" s="17" t="s">
        <v>217</v>
      </c>
      <c r="BM288" s="144" t="s">
        <v>3608</v>
      </c>
    </row>
    <row r="289" spans="2:65" s="13" customFormat="1">
      <c r="B289" s="156"/>
      <c r="D289" s="146" t="s">
        <v>221</v>
      </c>
      <c r="E289" s="157" t="s">
        <v>1</v>
      </c>
      <c r="F289" s="158" t="s">
        <v>1599</v>
      </c>
      <c r="H289" s="159">
        <v>1120.3330000000001</v>
      </c>
      <c r="I289" s="160"/>
      <c r="L289" s="156"/>
      <c r="M289" s="161"/>
      <c r="T289" s="162"/>
      <c r="AT289" s="157" t="s">
        <v>221</v>
      </c>
      <c r="AU289" s="157" t="s">
        <v>86</v>
      </c>
      <c r="AV289" s="13" t="s">
        <v>86</v>
      </c>
      <c r="AW289" s="13" t="s">
        <v>32</v>
      </c>
      <c r="AX289" s="13" t="s">
        <v>84</v>
      </c>
      <c r="AY289" s="157" t="s">
        <v>210</v>
      </c>
    </row>
    <row r="290" spans="2:65" s="1" customFormat="1" ht="44.25" customHeight="1">
      <c r="B290" s="32"/>
      <c r="C290" s="133" t="s">
        <v>369</v>
      </c>
      <c r="D290" s="133" t="s">
        <v>212</v>
      </c>
      <c r="E290" s="134" t="s">
        <v>335</v>
      </c>
      <c r="F290" s="135" t="s">
        <v>336</v>
      </c>
      <c r="G290" s="136" t="s">
        <v>155</v>
      </c>
      <c r="H290" s="137">
        <v>1061.905</v>
      </c>
      <c r="I290" s="138"/>
      <c r="J290" s="139">
        <f>ROUND(I290*H290,2)</f>
        <v>0</v>
      </c>
      <c r="K290" s="135" t="s">
        <v>1</v>
      </c>
      <c r="L290" s="32"/>
      <c r="M290" s="140" t="s">
        <v>1</v>
      </c>
      <c r="N290" s="141" t="s">
        <v>41</v>
      </c>
      <c r="P290" s="142">
        <f>O290*H290</f>
        <v>0</v>
      </c>
      <c r="Q290" s="142">
        <v>0</v>
      </c>
      <c r="R290" s="142">
        <f>Q290*H290</f>
        <v>0</v>
      </c>
      <c r="S290" s="142">
        <v>0</v>
      </c>
      <c r="T290" s="143">
        <f>S290*H290</f>
        <v>0</v>
      </c>
      <c r="AR290" s="144" t="s">
        <v>217</v>
      </c>
      <c r="AT290" s="144" t="s">
        <v>212</v>
      </c>
      <c r="AU290" s="144" t="s">
        <v>86</v>
      </c>
      <c r="AY290" s="17" t="s">
        <v>210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7" t="s">
        <v>84</v>
      </c>
      <c r="BK290" s="145">
        <f>ROUND(I290*H290,2)</f>
        <v>0</v>
      </c>
      <c r="BL290" s="17" t="s">
        <v>217</v>
      </c>
      <c r="BM290" s="144" t="s">
        <v>3609</v>
      </c>
    </row>
    <row r="291" spans="2:65" s="12" customFormat="1">
      <c r="B291" s="150"/>
      <c r="D291" s="146" t="s">
        <v>221</v>
      </c>
      <c r="E291" s="151" t="s">
        <v>1</v>
      </c>
      <c r="F291" s="152" t="s">
        <v>1457</v>
      </c>
      <c r="H291" s="151" t="s">
        <v>1</v>
      </c>
      <c r="I291" s="153"/>
      <c r="L291" s="150"/>
      <c r="M291" s="154"/>
      <c r="T291" s="155"/>
      <c r="AT291" s="151" t="s">
        <v>221</v>
      </c>
      <c r="AU291" s="151" t="s">
        <v>86</v>
      </c>
      <c r="AV291" s="12" t="s">
        <v>84</v>
      </c>
      <c r="AW291" s="12" t="s">
        <v>32</v>
      </c>
      <c r="AX291" s="12" t="s">
        <v>76</v>
      </c>
      <c r="AY291" s="151" t="s">
        <v>210</v>
      </c>
    </row>
    <row r="292" spans="2:65" s="13" customFormat="1">
      <c r="B292" s="156"/>
      <c r="D292" s="146" t="s">
        <v>221</v>
      </c>
      <c r="E292" s="157" t="s">
        <v>1</v>
      </c>
      <c r="F292" s="158" t="s">
        <v>3610</v>
      </c>
      <c r="H292" s="159">
        <v>27.93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76</v>
      </c>
      <c r="AY292" s="157" t="s">
        <v>210</v>
      </c>
    </row>
    <row r="293" spans="2:65" s="13" customFormat="1">
      <c r="B293" s="156"/>
      <c r="D293" s="146" t="s">
        <v>221</v>
      </c>
      <c r="E293" s="157" t="s">
        <v>1</v>
      </c>
      <c r="F293" s="158" t="s">
        <v>3611</v>
      </c>
      <c r="H293" s="159">
        <v>2.2949999999999999</v>
      </c>
      <c r="I293" s="160"/>
      <c r="L293" s="156"/>
      <c r="M293" s="161"/>
      <c r="T293" s="162"/>
      <c r="AT293" s="157" t="s">
        <v>221</v>
      </c>
      <c r="AU293" s="157" t="s">
        <v>86</v>
      </c>
      <c r="AV293" s="13" t="s">
        <v>86</v>
      </c>
      <c r="AW293" s="13" t="s">
        <v>32</v>
      </c>
      <c r="AX293" s="13" t="s">
        <v>76</v>
      </c>
      <c r="AY293" s="157" t="s">
        <v>210</v>
      </c>
    </row>
    <row r="294" spans="2:65" s="13" customFormat="1">
      <c r="B294" s="156"/>
      <c r="D294" s="146" t="s">
        <v>221</v>
      </c>
      <c r="E294" s="157" t="s">
        <v>1</v>
      </c>
      <c r="F294" s="158" t="s">
        <v>3612</v>
      </c>
      <c r="H294" s="159">
        <v>2</v>
      </c>
      <c r="I294" s="160"/>
      <c r="L294" s="156"/>
      <c r="M294" s="161"/>
      <c r="T294" s="162"/>
      <c r="AT294" s="157" t="s">
        <v>221</v>
      </c>
      <c r="AU294" s="157" t="s">
        <v>86</v>
      </c>
      <c r="AV294" s="13" t="s">
        <v>86</v>
      </c>
      <c r="AW294" s="13" t="s">
        <v>32</v>
      </c>
      <c r="AX294" s="13" t="s">
        <v>76</v>
      </c>
      <c r="AY294" s="157" t="s">
        <v>210</v>
      </c>
    </row>
    <row r="295" spans="2:65" s="13" customFormat="1">
      <c r="B295" s="156"/>
      <c r="D295" s="146" t="s">
        <v>221</v>
      </c>
      <c r="E295" s="157" t="s">
        <v>1</v>
      </c>
      <c r="F295" s="158" t="s">
        <v>3613</v>
      </c>
      <c r="H295" s="159">
        <v>2.56</v>
      </c>
      <c r="I295" s="160"/>
      <c r="L295" s="156"/>
      <c r="M295" s="161"/>
      <c r="T295" s="162"/>
      <c r="AT295" s="157" t="s">
        <v>221</v>
      </c>
      <c r="AU295" s="157" t="s">
        <v>86</v>
      </c>
      <c r="AV295" s="13" t="s">
        <v>86</v>
      </c>
      <c r="AW295" s="13" t="s">
        <v>32</v>
      </c>
      <c r="AX295" s="13" t="s">
        <v>76</v>
      </c>
      <c r="AY295" s="157" t="s">
        <v>210</v>
      </c>
    </row>
    <row r="296" spans="2:65" s="13" customFormat="1">
      <c r="B296" s="156"/>
      <c r="D296" s="146" t="s">
        <v>221</v>
      </c>
      <c r="E296" s="157" t="s">
        <v>1</v>
      </c>
      <c r="F296" s="158" t="s">
        <v>3614</v>
      </c>
      <c r="H296" s="159">
        <v>2.48</v>
      </c>
      <c r="I296" s="160"/>
      <c r="L296" s="156"/>
      <c r="M296" s="161"/>
      <c r="T296" s="162"/>
      <c r="AT296" s="157" t="s">
        <v>221</v>
      </c>
      <c r="AU296" s="157" t="s">
        <v>86</v>
      </c>
      <c r="AV296" s="13" t="s">
        <v>86</v>
      </c>
      <c r="AW296" s="13" t="s">
        <v>32</v>
      </c>
      <c r="AX296" s="13" t="s">
        <v>76</v>
      </c>
      <c r="AY296" s="157" t="s">
        <v>210</v>
      </c>
    </row>
    <row r="297" spans="2:65" s="15" customFormat="1">
      <c r="B297" s="185"/>
      <c r="D297" s="146" t="s">
        <v>221</v>
      </c>
      <c r="E297" s="186" t="s">
        <v>1408</v>
      </c>
      <c r="F297" s="187" t="s">
        <v>1460</v>
      </c>
      <c r="H297" s="188">
        <v>37.265000000000001</v>
      </c>
      <c r="I297" s="189"/>
      <c r="L297" s="185"/>
      <c r="M297" s="190"/>
      <c r="T297" s="191"/>
      <c r="AT297" s="186" t="s">
        <v>221</v>
      </c>
      <c r="AU297" s="186" t="s">
        <v>86</v>
      </c>
      <c r="AV297" s="15" t="s">
        <v>231</v>
      </c>
      <c r="AW297" s="15" t="s">
        <v>32</v>
      </c>
      <c r="AX297" s="15" t="s">
        <v>76</v>
      </c>
      <c r="AY297" s="186" t="s">
        <v>210</v>
      </c>
    </row>
    <row r="298" spans="2:65" s="12" customFormat="1">
      <c r="B298" s="150"/>
      <c r="D298" s="146" t="s">
        <v>221</v>
      </c>
      <c r="E298" s="151" t="s">
        <v>1</v>
      </c>
      <c r="F298" s="152" t="s">
        <v>1461</v>
      </c>
      <c r="H298" s="151" t="s">
        <v>1</v>
      </c>
      <c r="I298" s="153"/>
      <c r="L298" s="150"/>
      <c r="M298" s="154"/>
      <c r="T298" s="155"/>
      <c r="AT298" s="151" t="s">
        <v>221</v>
      </c>
      <c r="AU298" s="151" t="s">
        <v>86</v>
      </c>
      <c r="AV298" s="12" t="s">
        <v>84</v>
      </c>
      <c r="AW298" s="12" t="s">
        <v>32</v>
      </c>
      <c r="AX298" s="12" t="s">
        <v>76</v>
      </c>
      <c r="AY298" s="151" t="s">
        <v>210</v>
      </c>
    </row>
    <row r="299" spans="2:65" s="13" customFormat="1">
      <c r="B299" s="156"/>
      <c r="D299" s="146" t="s">
        <v>221</v>
      </c>
      <c r="E299" s="157" t="s">
        <v>1</v>
      </c>
      <c r="F299" s="158" t="s">
        <v>3615</v>
      </c>
      <c r="H299" s="159">
        <v>15.5</v>
      </c>
      <c r="I299" s="160"/>
      <c r="L299" s="156"/>
      <c r="M299" s="161"/>
      <c r="T299" s="162"/>
      <c r="AT299" s="157" t="s">
        <v>221</v>
      </c>
      <c r="AU299" s="157" t="s">
        <v>86</v>
      </c>
      <c r="AV299" s="13" t="s">
        <v>86</v>
      </c>
      <c r="AW299" s="13" t="s">
        <v>32</v>
      </c>
      <c r="AX299" s="13" t="s">
        <v>76</v>
      </c>
      <c r="AY299" s="157" t="s">
        <v>210</v>
      </c>
    </row>
    <row r="300" spans="2:65" s="13" customFormat="1">
      <c r="B300" s="156"/>
      <c r="D300" s="146" t="s">
        <v>221</v>
      </c>
      <c r="E300" s="157" t="s">
        <v>1</v>
      </c>
      <c r="F300" s="158" t="s">
        <v>3616</v>
      </c>
      <c r="H300" s="159">
        <v>259</v>
      </c>
      <c r="I300" s="160"/>
      <c r="L300" s="156"/>
      <c r="M300" s="161"/>
      <c r="T300" s="162"/>
      <c r="AT300" s="157" t="s">
        <v>221</v>
      </c>
      <c r="AU300" s="157" t="s">
        <v>86</v>
      </c>
      <c r="AV300" s="13" t="s">
        <v>86</v>
      </c>
      <c r="AW300" s="13" t="s">
        <v>32</v>
      </c>
      <c r="AX300" s="13" t="s">
        <v>76</v>
      </c>
      <c r="AY300" s="157" t="s">
        <v>210</v>
      </c>
    </row>
    <row r="301" spans="2:65" s="13" customFormat="1">
      <c r="B301" s="156"/>
      <c r="D301" s="146" t="s">
        <v>221</v>
      </c>
      <c r="E301" s="157" t="s">
        <v>1</v>
      </c>
      <c r="F301" s="158" t="s">
        <v>3617</v>
      </c>
      <c r="H301" s="159">
        <v>4.68</v>
      </c>
      <c r="I301" s="160"/>
      <c r="L301" s="156"/>
      <c r="M301" s="161"/>
      <c r="T301" s="162"/>
      <c r="AT301" s="157" t="s">
        <v>221</v>
      </c>
      <c r="AU301" s="157" t="s">
        <v>86</v>
      </c>
      <c r="AV301" s="13" t="s">
        <v>86</v>
      </c>
      <c r="AW301" s="13" t="s">
        <v>32</v>
      </c>
      <c r="AX301" s="13" t="s">
        <v>76</v>
      </c>
      <c r="AY301" s="157" t="s">
        <v>210</v>
      </c>
    </row>
    <row r="302" spans="2:65" s="13" customFormat="1">
      <c r="B302" s="156"/>
      <c r="D302" s="146" t="s">
        <v>221</v>
      </c>
      <c r="E302" s="157" t="s">
        <v>1</v>
      </c>
      <c r="F302" s="158" t="s">
        <v>3618</v>
      </c>
      <c r="H302" s="159">
        <v>57.96</v>
      </c>
      <c r="I302" s="160"/>
      <c r="L302" s="156"/>
      <c r="M302" s="161"/>
      <c r="T302" s="162"/>
      <c r="AT302" s="157" t="s">
        <v>221</v>
      </c>
      <c r="AU302" s="157" t="s">
        <v>86</v>
      </c>
      <c r="AV302" s="13" t="s">
        <v>86</v>
      </c>
      <c r="AW302" s="13" t="s">
        <v>32</v>
      </c>
      <c r="AX302" s="13" t="s">
        <v>76</v>
      </c>
      <c r="AY302" s="157" t="s">
        <v>210</v>
      </c>
    </row>
    <row r="303" spans="2:65" s="13" customFormat="1">
      <c r="B303" s="156"/>
      <c r="D303" s="146" t="s">
        <v>221</v>
      </c>
      <c r="E303" s="157" t="s">
        <v>1</v>
      </c>
      <c r="F303" s="158" t="s">
        <v>3619</v>
      </c>
      <c r="H303" s="159">
        <v>90.468000000000004</v>
      </c>
      <c r="I303" s="160"/>
      <c r="L303" s="156"/>
      <c r="M303" s="161"/>
      <c r="T303" s="162"/>
      <c r="AT303" s="157" t="s">
        <v>221</v>
      </c>
      <c r="AU303" s="157" t="s">
        <v>86</v>
      </c>
      <c r="AV303" s="13" t="s">
        <v>86</v>
      </c>
      <c r="AW303" s="13" t="s">
        <v>32</v>
      </c>
      <c r="AX303" s="13" t="s">
        <v>76</v>
      </c>
      <c r="AY303" s="157" t="s">
        <v>210</v>
      </c>
    </row>
    <row r="304" spans="2:65" s="13" customFormat="1">
      <c r="B304" s="156"/>
      <c r="D304" s="146" t="s">
        <v>221</v>
      </c>
      <c r="E304" s="157" t="s">
        <v>1</v>
      </c>
      <c r="F304" s="158" t="s">
        <v>3620</v>
      </c>
      <c r="H304" s="159">
        <v>7.2</v>
      </c>
      <c r="I304" s="160"/>
      <c r="L304" s="156"/>
      <c r="M304" s="161"/>
      <c r="T304" s="162"/>
      <c r="AT304" s="157" t="s">
        <v>221</v>
      </c>
      <c r="AU304" s="157" t="s">
        <v>86</v>
      </c>
      <c r="AV304" s="13" t="s">
        <v>86</v>
      </c>
      <c r="AW304" s="13" t="s">
        <v>32</v>
      </c>
      <c r="AX304" s="13" t="s">
        <v>76</v>
      </c>
      <c r="AY304" s="157" t="s">
        <v>210</v>
      </c>
    </row>
    <row r="305" spans="2:51" s="13" customFormat="1">
      <c r="B305" s="156"/>
      <c r="D305" s="146" t="s">
        <v>221</v>
      </c>
      <c r="E305" s="157" t="s">
        <v>1</v>
      </c>
      <c r="F305" s="158" t="s">
        <v>3621</v>
      </c>
      <c r="H305" s="159">
        <v>19.399999999999999</v>
      </c>
      <c r="I305" s="160"/>
      <c r="L305" s="156"/>
      <c r="M305" s="161"/>
      <c r="T305" s="162"/>
      <c r="AT305" s="157" t="s">
        <v>221</v>
      </c>
      <c r="AU305" s="157" t="s">
        <v>86</v>
      </c>
      <c r="AV305" s="13" t="s">
        <v>86</v>
      </c>
      <c r="AW305" s="13" t="s">
        <v>32</v>
      </c>
      <c r="AX305" s="13" t="s">
        <v>76</v>
      </c>
      <c r="AY305" s="157" t="s">
        <v>210</v>
      </c>
    </row>
    <row r="306" spans="2:51" s="13" customFormat="1">
      <c r="B306" s="156"/>
      <c r="D306" s="146" t="s">
        <v>221</v>
      </c>
      <c r="E306" s="157" t="s">
        <v>1</v>
      </c>
      <c r="F306" s="158" t="s">
        <v>3622</v>
      </c>
      <c r="H306" s="159">
        <v>1.4950000000000001</v>
      </c>
      <c r="I306" s="160"/>
      <c r="L306" s="156"/>
      <c r="M306" s="161"/>
      <c r="T306" s="162"/>
      <c r="AT306" s="157" t="s">
        <v>221</v>
      </c>
      <c r="AU306" s="157" t="s">
        <v>86</v>
      </c>
      <c r="AV306" s="13" t="s">
        <v>86</v>
      </c>
      <c r="AW306" s="13" t="s">
        <v>32</v>
      </c>
      <c r="AX306" s="13" t="s">
        <v>76</v>
      </c>
      <c r="AY306" s="157" t="s">
        <v>210</v>
      </c>
    </row>
    <row r="307" spans="2:51" s="13" customFormat="1">
      <c r="B307" s="156"/>
      <c r="D307" s="146" t="s">
        <v>221</v>
      </c>
      <c r="E307" s="157" t="s">
        <v>1</v>
      </c>
      <c r="F307" s="158" t="s">
        <v>3623</v>
      </c>
      <c r="H307" s="159">
        <v>10.4</v>
      </c>
      <c r="I307" s="160"/>
      <c r="L307" s="156"/>
      <c r="M307" s="161"/>
      <c r="T307" s="162"/>
      <c r="AT307" s="157" t="s">
        <v>221</v>
      </c>
      <c r="AU307" s="157" t="s">
        <v>86</v>
      </c>
      <c r="AV307" s="13" t="s">
        <v>86</v>
      </c>
      <c r="AW307" s="13" t="s">
        <v>32</v>
      </c>
      <c r="AX307" s="13" t="s">
        <v>76</v>
      </c>
      <c r="AY307" s="157" t="s">
        <v>210</v>
      </c>
    </row>
    <row r="308" spans="2:51" s="13" customFormat="1">
      <c r="B308" s="156"/>
      <c r="D308" s="146" t="s">
        <v>221</v>
      </c>
      <c r="E308" s="157" t="s">
        <v>1</v>
      </c>
      <c r="F308" s="158" t="s">
        <v>3624</v>
      </c>
      <c r="H308" s="159">
        <v>4.84</v>
      </c>
      <c r="I308" s="160"/>
      <c r="L308" s="156"/>
      <c r="M308" s="161"/>
      <c r="T308" s="162"/>
      <c r="AT308" s="157" t="s">
        <v>221</v>
      </c>
      <c r="AU308" s="157" t="s">
        <v>86</v>
      </c>
      <c r="AV308" s="13" t="s">
        <v>86</v>
      </c>
      <c r="AW308" s="13" t="s">
        <v>32</v>
      </c>
      <c r="AX308" s="13" t="s">
        <v>76</v>
      </c>
      <c r="AY308" s="157" t="s">
        <v>210</v>
      </c>
    </row>
    <row r="309" spans="2:51" s="13" customFormat="1">
      <c r="B309" s="156"/>
      <c r="D309" s="146" t="s">
        <v>221</v>
      </c>
      <c r="E309" s="157" t="s">
        <v>1</v>
      </c>
      <c r="F309" s="158" t="s">
        <v>3625</v>
      </c>
      <c r="H309" s="159">
        <v>8.58</v>
      </c>
      <c r="I309" s="160"/>
      <c r="L309" s="156"/>
      <c r="M309" s="161"/>
      <c r="T309" s="162"/>
      <c r="AT309" s="157" t="s">
        <v>221</v>
      </c>
      <c r="AU309" s="157" t="s">
        <v>86</v>
      </c>
      <c r="AV309" s="13" t="s">
        <v>86</v>
      </c>
      <c r="AW309" s="13" t="s">
        <v>32</v>
      </c>
      <c r="AX309" s="13" t="s">
        <v>76</v>
      </c>
      <c r="AY309" s="157" t="s">
        <v>210</v>
      </c>
    </row>
    <row r="310" spans="2:51" s="13" customFormat="1">
      <c r="B310" s="156"/>
      <c r="D310" s="146" t="s">
        <v>221</v>
      </c>
      <c r="E310" s="157" t="s">
        <v>1</v>
      </c>
      <c r="F310" s="158" t="s">
        <v>3626</v>
      </c>
      <c r="H310" s="159">
        <v>3.41</v>
      </c>
      <c r="I310" s="160"/>
      <c r="L310" s="156"/>
      <c r="M310" s="161"/>
      <c r="T310" s="162"/>
      <c r="AT310" s="157" t="s">
        <v>221</v>
      </c>
      <c r="AU310" s="157" t="s">
        <v>86</v>
      </c>
      <c r="AV310" s="13" t="s">
        <v>86</v>
      </c>
      <c r="AW310" s="13" t="s">
        <v>32</v>
      </c>
      <c r="AX310" s="13" t="s">
        <v>76</v>
      </c>
      <c r="AY310" s="157" t="s">
        <v>210</v>
      </c>
    </row>
    <row r="311" spans="2:51" s="13" customFormat="1">
      <c r="B311" s="156"/>
      <c r="D311" s="146" t="s">
        <v>221</v>
      </c>
      <c r="E311" s="157" t="s">
        <v>1</v>
      </c>
      <c r="F311" s="158" t="s">
        <v>3627</v>
      </c>
      <c r="H311" s="159">
        <v>9.7899999999999991</v>
      </c>
      <c r="I311" s="160"/>
      <c r="L311" s="156"/>
      <c r="M311" s="161"/>
      <c r="T311" s="162"/>
      <c r="AT311" s="157" t="s">
        <v>221</v>
      </c>
      <c r="AU311" s="157" t="s">
        <v>86</v>
      </c>
      <c r="AV311" s="13" t="s">
        <v>86</v>
      </c>
      <c r="AW311" s="13" t="s">
        <v>32</v>
      </c>
      <c r="AX311" s="13" t="s">
        <v>76</v>
      </c>
      <c r="AY311" s="157" t="s">
        <v>210</v>
      </c>
    </row>
    <row r="312" spans="2:51" s="15" customFormat="1">
      <c r="B312" s="185"/>
      <c r="D312" s="146" t="s">
        <v>221</v>
      </c>
      <c r="E312" s="186" t="s">
        <v>1411</v>
      </c>
      <c r="F312" s="187" t="s">
        <v>1460</v>
      </c>
      <c r="H312" s="188">
        <v>492.72300000000001</v>
      </c>
      <c r="I312" s="189"/>
      <c r="L312" s="185"/>
      <c r="M312" s="190"/>
      <c r="T312" s="191"/>
      <c r="AT312" s="186" t="s">
        <v>221</v>
      </c>
      <c r="AU312" s="186" t="s">
        <v>86</v>
      </c>
      <c r="AV312" s="15" t="s">
        <v>231</v>
      </c>
      <c r="AW312" s="15" t="s">
        <v>32</v>
      </c>
      <c r="AX312" s="15" t="s">
        <v>76</v>
      </c>
      <c r="AY312" s="186" t="s">
        <v>210</v>
      </c>
    </row>
    <row r="313" spans="2:51" s="12" customFormat="1">
      <c r="B313" s="150"/>
      <c r="D313" s="146" t="s">
        <v>221</v>
      </c>
      <c r="E313" s="151" t="s">
        <v>1</v>
      </c>
      <c r="F313" s="152" t="s">
        <v>1447</v>
      </c>
      <c r="H313" s="151" t="s">
        <v>1</v>
      </c>
      <c r="I313" s="153"/>
      <c r="L313" s="150"/>
      <c r="M313" s="154"/>
      <c r="T313" s="155"/>
      <c r="AT313" s="151" t="s">
        <v>221</v>
      </c>
      <c r="AU313" s="151" t="s">
        <v>86</v>
      </c>
      <c r="AV313" s="12" t="s">
        <v>84</v>
      </c>
      <c r="AW313" s="12" t="s">
        <v>32</v>
      </c>
      <c r="AX313" s="12" t="s">
        <v>76</v>
      </c>
      <c r="AY313" s="151" t="s">
        <v>210</v>
      </c>
    </row>
    <row r="314" spans="2:51" s="13" customFormat="1">
      <c r="B314" s="156"/>
      <c r="D314" s="146" t="s">
        <v>221</v>
      </c>
      <c r="E314" s="157" t="s">
        <v>1</v>
      </c>
      <c r="F314" s="158" t="s">
        <v>3628</v>
      </c>
      <c r="H314" s="159">
        <v>16.739999999999998</v>
      </c>
      <c r="I314" s="160"/>
      <c r="L314" s="156"/>
      <c r="M314" s="161"/>
      <c r="T314" s="162"/>
      <c r="AT314" s="157" t="s">
        <v>221</v>
      </c>
      <c r="AU314" s="157" t="s">
        <v>86</v>
      </c>
      <c r="AV314" s="13" t="s">
        <v>86</v>
      </c>
      <c r="AW314" s="13" t="s">
        <v>32</v>
      </c>
      <c r="AX314" s="13" t="s">
        <v>76</v>
      </c>
      <c r="AY314" s="157" t="s">
        <v>210</v>
      </c>
    </row>
    <row r="315" spans="2:51" s="13" customFormat="1">
      <c r="B315" s="156"/>
      <c r="D315" s="146" t="s">
        <v>221</v>
      </c>
      <c r="E315" s="157" t="s">
        <v>1</v>
      </c>
      <c r="F315" s="158" t="s">
        <v>3629</v>
      </c>
      <c r="H315" s="159">
        <v>1.98</v>
      </c>
      <c r="I315" s="160"/>
      <c r="L315" s="156"/>
      <c r="M315" s="161"/>
      <c r="T315" s="162"/>
      <c r="AT315" s="157" t="s">
        <v>221</v>
      </c>
      <c r="AU315" s="157" t="s">
        <v>86</v>
      </c>
      <c r="AV315" s="13" t="s">
        <v>86</v>
      </c>
      <c r="AW315" s="13" t="s">
        <v>32</v>
      </c>
      <c r="AX315" s="13" t="s">
        <v>76</v>
      </c>
      <c r="AY315" s="157" t="s">
        <v>210</v>
      </c>
    </row>
    <row r="316" spans="2:51" s="15" customFormat="1">
      <c r="B316" s="185"/>
      <c r="D316" s="146" t="s">
        <v>221</v>
      </c>
      <c r="E316" s="186" t="s">
        <v>1414</v>
      </c>
      <c r="F316" s="187" t="s">
        <v>1460</v>
      </c>
      <c r="H316" s="188">
        <v>18.72</v>
      </c>
      <c r="I316" s="189"/>
      <c r="L316" s="185"/>
      <c r="M316" s="190"/>
      <c r="T316" s="191"/>
      <c r="AT316" s="186" t="s">
        <v>221</v>
      </c>
      <c r="AU316" s="186" t="s">
        <v>86</v>
      </c>
      <c r="AV316" s="15" t="s">
        <v>231</v>
      </c>
      <c r="AW316" s="15" t="s">
        <v>32</v>
      </c>
      <c r="AX316" s="15" t="s">
        <v>76</v>
      </c>
      <c r="AY316" s="186" t="s">
        <v>210</v>
      </c>
    </row>
    <row r="317" spans="2:51" s="12" customFormat="1">
      <c r="B317" s="150"/>
      <c r="D317" s="146" t="s">
        <v>221</v>
      </c>
      <c r="E317" s="151" t="s">
        <v>1</v>
      </c>
      <c r="F317" s="152" t="s">
        <v>1541</v>
      </c>
      <c r="H317" s="151" t="s">
        <v>1</v>
      </c>
      <c r="I317" s="153"/>
      <c r="L317" s="150"/>
      <c r="M317" s="154"/>
      <c r="T317" s="155"/>
      <c r="AT317" s="151" t="s">
        <v>221</v>
      </c>
      <c r="AU317" s="151" t="s">
        <v>86</v>
      </c>
      <c r="AV317" s="12" t="s">
        <v>84</v>
      </c>
      <c r="AW317" s="12" t="s">
        <v>32</v>
      </c>
      <c r="AX317" s="12" t="s">
        <v>76</v>
      </c>
      <c r="AY317" s="151" t="s">
        <v>210</v>
      </c>
    </row>
    <row r="318" spans="2:51" s="13" customFormat="1">
      <c r="B318" s="156"/>
      <c r="D318" s="146" t="s">
        <v>221</v>
      </c>
      <c r="E318" s="157" t="s">
        <v>1</v>
      </c>
      <c r="F318" s="158" t="s">
        <v>3630</v>
      </c>
      <c r="H318" s="159">
        <v>5.64</v>
      </c>
      <c r="I318" s="160"/>
      <c r="L318" s="156"/>
      <c r="M318" s="161"/>
      <c r="T318" s="162"/>
      <c r="AT318" s="157" t="s">
        <v>221</v>
      </c>
      <c r="AU318" s="157" t="s">
        <v>86</v>
      </c>
      <c r="AV318" s="13" t="s">
        <v>86</v>
      </c>
      <c r="AW318" s="13" t="s">
        <v>32</v>
      </c>
      <c r="AX318" s="13" t="s">
        <v>76</v>
      </c>
      <c r="AY318" s="157" t="s">
        <v>210</v>
      </c>
    </row>
    <row r="319" spans="2:51" s="15" customFormat="1">
      <c r="B319" s="185"/>
      <c r="D319" s="146" t="s">
        <v>221</v>
      </c>
      <c r="E319" s="186" t="s">
        <v>1620</v>
      </c>
      <c r="F319" s="187" t="s">
        <v>1460</v>
      </c>
      <c r="H319" s="188">
        <v>5.64</v>
      </c>
      <c r="I319" s="189"/>
      <c r="L319" s="185"/>
      <c r="M319" s="190"/>
      <c r="T319" s="191"/>
      <c r="AT319" s="186" t="s">
        <v>221</v>
      </c>
      <c r="AU319" s="186" t="s">
        <v>86</v>
      </c>
      <c r="AV319" s="15" t="s">
        <v>231</v>
      </c>
      <c r="AW319" s="15" t="s">
        <v>32</v>
      </c>
      <c r="AX319" s="15" t="s">
        <v>76</v>
      </c>
      <c r="AY319" s="186" t="s">
        <v>210</v>
      </c>
    </row>
    <row r="320" spans="2:51" s="12" customFormat="1">
      <c r="B320" s="150"/>
      <c r="D320" s="146" t="s">
        <v>221</v>
      </c>
      <c r="E320" s="151" t="s">
        <v>1</v>
      </c>
      <c r="F320" s="152" t="s">
        <v>1546</v>
      </c>
      <c r="H320" s="151" t="s">
        <v>1</v>
      </c>
      <c r="I320" s="153"/>
      <c r="L320" s="150"/>
      <c r="M320" s="154"/>
      <c r="T320" s="155"/>
      <c r="AT320" s="151" t="s">
        <v>221</v>
      </c>
      <c r="AU320" s="151" t="s">
        <v>86</v>
      </c>
      <c r="AV320" s="12" t="s">
        <v>84</v>
      </c>
      <c r="AW320" s="12" t="s">
        <v>32</v>
      </c>
      <c r="AX320" s="12" t="s">
        <v>76</v>
      </c>
      <c r="AY320" s="151" t="s">
        <v>210</v>
      </c>
    </row>
    <row r="321" spans="2:65" s="13" customFormat="1">
      <c r="B321" s="156"/>
      <c r="D321" s="146" t="s">
        <v>221</v>
      </c>
      <c r="E321" s="157" t="s">
        <v>1</v>
      </c>
      <c r="F321" s="158" t="s">
        <v>3631</v>
      </c>
      <c r="H321" s="159">
        <v>92.61</v>
      </c>
      <c r="I321" s="160"/>
      <c r="L321" s="156"/>
      <c r="M321" s="161"/>
      <c r="T321" s="162"/>
      <c r="AT321" s="157" t="s">
        <v>221</v>
      </c>
      <c r="AU321" s="157" t="s">
        <v>86</v>
      </c>
      <c r="AV321" s="13" t="s">
        <v>86</v>
      </c>
      <c r="AW321" s="13" t="s">
        <v>32</v>
      </c>
      <c r="AX321" s="13" t="s">
        <v>76</v>
      </c>
      <c r="AY321" s="157" t="s">
        <v>210</v>
      </c>
    </row>
    <row r="322" spans="2:65" s="13" customFormat="1">
      <c r="B322" s="156"/>
      <c r="D322" s="146" t="s">
        <v>221</v>
      </c>
      <c r="E322" s="157" t="s">
        <v>1</v>
      </c>
      <c r="F322" s="158" t="s">
        <v>3632</v>
      </c>
      <c r="H322" s="159">
        <v>45.63</v>
      </c>
      <c r="I322" s="160"/>
      <c r="L322" s="156"/>
      <c r="M322" s="161"/>
      <c r="T322" s="162"/>
      <c r="AT322" s="157" t="s">
        <v>221</v>
      </c>
      <c r="AU322" s="157" t="s">
        <v>86</v>
      </c>
      <c r="AV322" s="13" t="s">
        <v>86</v>
      </c>
      <c r="AW322" s="13" t="s">
        <v>32</v>
      </c>
      <c r="AX322" s="13" t="s">
        <v>76</v>
      </c>
      <c r="AY322" s="157" t="s">
        <v>210</v>
      </c>
    </row>
    <row r="323" spans="2:65" s="13" customFormat="1">
      <c r="B323" s="156"/>
      <c r="D323" s="146" t="s">
        <v>221</v>
      </c>
      <c r="E323" s="157" t="s">
        <v>1</v>
      </c>
      <c r="F323" s="158" t="s">
        <v>3633</v>
      </c>
      <c r="H323" s="159">
        <v>206.7</v>
      </c>
      <c r="I323" s="160"/>
      <c r="L323" s="156"/>
      <c r="M323" s="161"/>
      <c r="T323" s="162"/>
      <c r="AT323" s="157" t="s">
        <v>221</v>
      </c>
      <c r="AU323" s="157" t="s">
        <v>86</v>
      </c>
      <c r="AV323" s="13" t="s">
        <v>86</v>
      </c>
      <c r="AW323" s="13" t="s">
        <v>32</v>
      </c>
      <c r="AX323" s="13" t="s">
        <v>76</v>
      </c>
      <c r="AY323" s="157" t="s">
        <v>210</v>
      </c>
    </row>
    <row r="324" spans="2:65" s="13" customFormat="1">
      <c r="B324" s="156"/>
      <c r="D324" s="146" t="s">
        <v>221</v>
      </c>
      <c r="E324" s="157" t="s">
        <v>1</v>
      </c>
      <c r="F324" s="158" t="s">
        <v>3634</v>
      </c>
      <c r="H324" s="159">
        <v>21.12</v>
      </c>
      <c r="I324" s="160"/>
      <c r="L324" s="156"/>
      <c r="M324" s="161"/>
      <c r="T324" s="162"/>
      <c r="AT324" s="157" t="s">
        <v>221</v>
      </c>
      <c r="AU324" s="157" t="s">
        <v>86</v>
      </c>
      <c r="AV324" s="13" t="s">
        <v>86</v>
      </c>
      <c r="AW324" s="13" t="s">
        <v>32</v>
      </c>
      <c r="AX324" s="13" t="s">
        <v>76</v>
      </c>
      <c r="AY324" s="157" t="s">
        <v>210</v>
      </c>
    </row>
    <row r="325" spans="2:65" s="15" customFormat="1">
      <c r="B325" s="185"/>
      <c r="D325" s="146" t="s">
        <v>221</v>
      </c>
      <c r="E325" s="186" t="s">
        <v>1417</v>
      </c>
      <c r="F325" s="187" t="s">
        <v>1460</v>
      </c>
      <c r="H325" s="188">
        <v>366.06</v>
      </c>
      <c r="I325" s="189"/>
      <c r="L325" s="185"/>
      <c r="M325" s="190"/>
      <c r="T325" s="191"/>
      <c r="AT325" s="186" t="s">
        <v>221</v>
      </c>
      <c r="AU325" s="186" t="s">
        <v>86</v>
      </c>
      <c r="AV325" s="15" t="s">
        <v>231</v>
      </c>
      <c r="AW325" s="15" t="s">
        <v>32</v>
      </c>
      <c r="AX325" s="15" t="s">
        <v>76</v>
      </c>
      <c r="AY325" s="186" t="s">
        <v>210</v>
      </c>
    </row>
    <row r="326" spans="2:65" s="12" customFormat="1">
      <c r="B326" s="150"/>
      <c r="D326" s="146" t="s">
        <v>221</v>
      </c>
      <c r="E326" s="151" t="s">
        <v>1</v>
      </c>
      <c r="F326" s="152" t="s">
        <v>2379</v>
      </c>
      <c r="H326" s="151" t="s">
        <v>1</v>
      </c>
      <c r="I326" s="153"/>
      <c r="L326" s="150"/>
      <c r="M326" s="154"/>
      <c r="T326" s="155"/>
      <c r="AT326" s="151" t="s">
        <v>221</v>
      </c>
      <c r="AU326" s="151" t="s">
        <v>86</v>
      </c>
      <c r="AV326" s="12" t="s">
        <v>84</v>
      </c>
      <c r="AW326" s="12" t="s">
        <v>32</v>
      </c>
      <c r="AX326" s="12" t="s">
        <v>76</v>
      </c>
      <c r="AY326" s="151" t="s">
        <v>210</v>
      </c>
    </row>
    <row r="327" spans="2:65" s="13" customFormat="1">
      <c r="B327" s="156"/>
      <c r="D327" s="146" t="s">
        <v>221</v>
      </c>
      <c r="E327" s="157" t="s">
        <v>1</v>
      </c>
      <c r="F327" s="158" t="s">
        <v>3635</v>
      </c>
      <c r="H327" s="159">
        <v>4.4000000000000004</v>
      </c>
      <c r="I327" s="160"/>
      <c r="L327" s="156"/>
      <c r="M327" s="161"/>
      <c r="T327" s="162"/>
      <c r="AT327" s="157" t="s">
        <v>221</v>
      </c>
      <c r="AU327" s="157" t="s">
        <v>86</v>
      </c>
      <c r="AV327" s="13" t="s">
        <v>86</v>
      </c>
      <c r="AW327" s="13" t="s">
        <v>32</v>
      </c>
      <c r="AX327" s="13" t="s">
        <v>76</v>
      </c>
      <c r="AY327" s="157" t="s">
        <v>210</v>
      </c>
    </row>
    <row r="328" spans="2:65" s="15" customFormat="1">
      <c r="B328" s="185"/>
      <c r="D328" s="146" t="s">
        <v>221</v>
      </c>
      <c r="E328" s="186" t="s">
        <v>2106</v>
      </c>
      <c r="F328" s="187" t="s">
        <v>1460</v>
      </c>
      <c r="H328" s="188">
        <v>4.4000000000000004</v>
      </c>
      <c r="I328" s="189"/>
      <c r="L328" s="185"/>
      <c r="M328" s="190"/>
      <c r="T328" s="191"/>
      <c r="AT328" s="186" t="s">
        <v>221</v>
      </c>
      <c r="AU328" s="186" t="s">
        <v>86</v>
      </c>
      <c r="AV328" s="15" t="s">
        <v>231</v>
      </c>
      <c r="AW328" s="15" t="s">
        <v>32</v>
      </c>
      <c r="AX328" s="15" t="s">
        <v>76</v>
      </c>
      <c r="AY328" s="186" t="s">
        <v>210</v>
      </c>
    </row>
    <row r="329" spans="2:65" s="12" customFormat="1">
      <c r="B329" s="150"/>
      <c r="D329" s="146" t="s">
        <v>221</v>
      </c>
      <c r="E329" s="151" t="s">
        <v>1</v>
      </c>
      <c r="F329" s="152" t="s">
        <v>1622</v>
      </c>
      <c r="H329" s="151" t="s">
        <v>1</v>
      </c>
      <c r="I329" s="153"/>
      <c r="L329" s="150"/>
      <c r="M329" s="154"/>
      <c r="T329" s="155"/>
      <c r="AT329" s="151" t="s">
        <v>221</v>
      </c>
      <c r="AU329" s="151" t="s">
        <v>86</v>
      </c>
      <c r="AV329" s="12" t="s">
        <v>84</v>
      </c>
      <c r="AW329" s="12" t="s">
        <v>32</v>
      </c>
      <c r="AX329" s="12" t="s">
        <v>76</v>
      </c>
      <c r="AY329" s="151" t="s">
        <v>210</v>
      </c>
    </row>
    <row r="330" spans="2:65" s="13" customFormat="1">
      <c r="B330" s="156"/>
      <c r="D330" s="146" t="s">
        <v>221</v>
      </c>
      <c r="E330" s="157" t="s">
        <v>1</v>
      </c>
      <c r="F330" s="158" t="s">
        <v>3606</v>
      </c>
      <c r="H330" s="159">
        <v>137.09700000000001</v>
      </c>
      <c r="I330" s="160"/>
      <c r="L330" s="156"/>
      <c r="M330" s="161"/>
      <c r="T330" s="162"/>
      <c r="AT330" s="157" t="s">
        <v>221</v>
      </c>
      <c r="AU330" s="157" t="s">
        <v>86</v>
      </c>
      <c r="AV330" s="13" t="s">
        <v>86</v>
      </c>
      <c r="AW330" s="13" t="s">
        <v>32</v>
      </c>
      <c r="AX330" s="13" t="s">
        <v>76</v>
      </c>
      <c r="AY330" s="157" t="s">
        <v>210</v>
      </c>
    </row>
    <row r="331" spans="2:65" s="14" customFormat="1">
      <c r="B331" s="163"/>
      <c r="D331" s="146" t="s">
        <v>221</v>
      </c>
      <c r="E331" s="164" t="s">
        <v>1400</v>
      </c>
      <c r="F331" s="165" t="s">
        <v>224</v>
      </c>
      <c r="H331" s="166">
        <v>1061.905</v>
      </c>
      <c r="I331" s="167"/>
      <c r="L331" s="163"/>
      <c r="M331" s="168"/>
      <c r="T331" s="169"/>
      <c r="AT331" s="164" t="s">
        <v>221</v>
      </c>
      <c r="AU331" s="164" t="s">
        <v>86</v>
      </c>
      <c r="AV331" s="14" t="s">
        <v>217</v>
      </c>
      <c r="AW331" s="14" t="s">
        <v>32</v>
      </c>
      <c r="AX331" s="14" t="s">
        <v>84</v>
      </c>
      <c r="AY331" s="164" t="s">
        <v>210</v>
      </c>
    </row>
    <row r="332" spans="2:65" s="1" customFormat="1" ht="16.5" customHeight="1">
      <c r="B332" s="32"/>
      <c r="C332" s="170" t="s">
        <v>376</v>
      </c>
      <c r="D332" s="170" t="s">
        <v>327</v>
      </c>
      <c r="E332" s="171" t="s">
        <v>2404</v>
      </c>
      <c r="F332" s="172" t="s">
        <v>2405</v>
      </c>
      <c r="G332" s="173" t="s">
        <v>330</v>
      </c>
      <c r="H332" s="174">
        <v>1304.24</v>
      </c>
      <c r="I332" s="175"/>
      <c r="J332" s="176">
        <f>ROUND(I332*H332,2)</f>
        <v>0</v>
      </c>
      <c r="K332" s="172" t="s">
        <v>216</v>
      </c>
      <c r="L332" s="177"/>
      <c r="M332" s="178" t="s">
        <v>1</v>
      </c>
      <c r="N332" s="179" t="s">
        <v>41</v>
      </c>
      <c r="P332" s="142">
        <f>O332*H332</f>
        <v>0</v>
      </c>
      <c r="Q332" s="142">
        <v>1</v>
      </c>
      <c r="R332" s="142">
        <f>Q332*H332</f>
        <v>1304.24</v>
      </c>
      <c r="S332" s="142">
        <v>0</v>
      </c>
      <c r="T332" s="143">
        <f>S332*H332</f>
        <v>0</v>
      </c>
      <c r="AR332" s="144" t="s">
        <v>263</v>
      </c>
      <c r="AT332" s="144" t="s">
        <v>327</v>
      </c>
      <c r="AU332" s="144" t="s">
        <v>86</v>
      </c>
      <c r="AY332" s="17" t="s">
        <v>210</v>
      </c>
      <c r="BE332" s="145">
        <f>IF(N332="základní",J332,0)</f>
        <v>0</v>
      </c>
      <c r="BF332" s="145">
        <f>IF(N332="snížená",J332,0)</f>
        <v>0</v>
      </c>
      <c r="BG332" s="145">
        <f>IF(N332="zákl. přenesená",J332,0)</f>
        <v>0</v>
      </c>
      <c r="BH332" s="145">
        <f>IF(N332="sníž. přenesená",J332,0)</f>
        <v>0</v>
      </c>
      <c r="BI332" s="145">
        <f>IF(N332="nulová",J332,0)</f>
        <v>0</v>
      </c>
      <c r="BJ332" s="17" t="s">
        <v>84</v>
      </c>
      <c r="BK332" s="145">
        <f>ROUND(I332*H332,2)</f>
        <v>0</v>
      </c>
      <c r="BL332" s="17" t="s">
        <v>217</v>
      </c>
      <c r="BM332" s="144" t="s">
        <v>3636</v>
      </c>
    </row>
    <row r="333" spans="2:65" s="13" customFormat="1">
      <c r="B333" s="156"/>
      <c r="D333" s="146" t="s">
        <v>221</v>
      </c>
      <c r="E333" s="157" t="s">
        <v>1</v>
      </c>
      <c r="F333" s="158" t="s">
        <v>1626</v>
      </c>
      <c r="H333" s="159">
        <v>529.98800000000006</v>
      </c>
      <c r="I333" s="160"/>
      <c r="L333" s="156"/>
      <c r="M333" s="161"/>
      <c r="T333" s="162"/>
      <c r="AT333" s="157" t="s">
        <v>221</v>
      </c>
      <c r="AU333" s="157" t="s">
        <v>86</v>
      </c>
      <c r="AV333" s="13" t="s">
        <v>86</v>
      </c>
      <c r="AW333" s="13" t="s">
        <v>32</v>
      </c>
      <c r="AX333" s="13" t="s">
        <v>76</v>
      </c>
      <c r="AY333" s="157" t="s">
        <v>210</v>
      </c>
    </row>
    <row r="334" spans="2:65" s="13" customFormat="1">
      <c r="B334" s="156"/>
      <c r="D334" s="146" t="s">
        <v>221</v>
      </c>
      <c r="E334" s="157" t="s">
        <v>1</v>
      </c>
      <c r="F334" s="158" t="s">
        <v>2407</v>
      </c>
      <c r="H334" s="159">
        <v>194.59</v>
      </c>
      <c r="I334" s="160"/>
      <c r="L334" s="156"/>
      <c r="M334" s="161"/>
      <c r="T334" s="162"/>
      <c r="AT334" s="157" t="s">
        <v>221</v>
      </c>
      <c r="AU334" s="157" t="s">
        <v>86</v>
      </c>
      <c r="AV334" s="13" t="s">
        <v>86</v>
      </c>
      <c r="AW334" s="13" t="s">
        <v>32</v>
      </c>
      <c r="AX334" s="13" t="s">
        <v>76</v>
      </c>
      <c r="AY334" s="157" t="s">
        <v>210</v>
      </c>
    </row>
    <row r="335" spans="2:65" s="14" customFormat="1">
      <c r="B335" s="163"/>
      <c r="D335" s="146" t="s">
        <v>221</v>
      </c>
      <c r="E335" s="164" t="s">
        <v>1402</v>
      </c>
      <c r="F335" s="165" t="s">
        <v>224</v>
      </c>
      <c r="H335" s="166">
        <v>724.57799999999997</v>
      </c>
      <c r="I335" s="167"/>
      <c r="L335" s="163"/>
      <c r="M335" s="168"/>
      <c r="T335" s="169"/>
      <c r="AT335" s="164" t="s">
        <v>221</v>
      </c>
      <c r="AU335" s="164" t="s">
        <v>86</v>
      </c>
      <c r="AV335" s="14" t="s">
        <v>217</v>
      </c>
      <c r="AW335" s="14" t="s">
        <v>32</v>
      </c>
      <c r="AX335" s="14" t="s">
        <v>76</v>
      </c>
      <c r="AY335" s="164" t="s">
        <v>210</v>
      </c>
    </row>
    <row r="336" spans="2:65" s="13" customFormat="1">
      <c r="B336" s="156"/>
      <c r="D336" s="146" t="s">
        <v>221</v>
      </c>
      <c r="E336" s="157" t="s">
        <v>1</v>
      </c>
      <c r="F336" s="158" t="s">
        <v>1628</v>
      </c>
      <c r="H336" s="159">
        <v>1304.24</v>
      </c>
      <c r="I336" s="160"/>
      <c r="L336" s="156"/>
      <c r="M336" s="161"/>
      <c r="T336" s="162"/>
      <c r="AT336" s="157" t="s">
        <v>221</v>
      </c>
      <c r="AU336" s="157" t="s">
        <v>86</v>
      </c>
      <c r="AV336" s="13" t="s">
        <v>86</v>
      </c>
      <c r="AW336" s="13" t="s">
        <v>32</v>
      </c>
      <c r="AX336" s="13" t="s">
        <v>84</v>
      </c>
      <c r="AY336" s="157" t="s">
        <v>210</v>
      </c>
    </row>
    <row r="337" spans="2:65" s="1" customFormat="1" ht="66.75" customHeight="1">
      <c r="B337" s="32"/>
      <c r="C337" s="133" t="s">
        <v>382</v>
      </c>
      <c r="D337" s="133" t="s">
        <v>212</v>
      </c>
      <c r="E337" s="134" t="s">
        <v>319</v>
      </c>
      <c r="F337" s="135" t="s">
        <v>1629</v>
      </c>
      <c r="G337" s="136" t="s">
        <v>155</v>
      </c>
      <c r="H337" s="137">
        <v>319.62599999999998</v>
      </c>
      <c r="I337" s="138"/>
      <c r="J337" s="139">
        <f>ROUND(I337*H337,2)</f>
        <v>0</v>
      </c>
      <c r="K337" s="135" t="s">
        <v>1</v>
      </c>
      <c r="L337" s="32"/>
      <c r="M337" s="140" t="s">
        <v>1</v>
      </c>
      <c r="N337" s="141" t="s">
        <v>41</v>
      </c>
      <c r="P337" s="142">
        <f>O337*H337</f>
        <v>0</v>
      </c>
      <c r="Q337" s="142">
        <v>0</v>
      </c>
      <c r="R337" s="142">
        <f>Q337*H337</f>
        <v>0</v>
      </c>
      <c r="S337" s="142">
        <v>0</v>
      </c>
      <c r="T337" s="143">
        <f>S337*H337</f>
        <v>0</v>
      </c>
      <c r="AR337" s="144" t="s">
        <v>217</v>
      </c>
      <c r="AT337" s="144" t="s">
        <v>212</v>
      </c>
      <c r="AU337" s="144" t="s">
        <v>86</v>
      </c>
      <c r="AY337" s="17" t="s">
        <v>210</v>
      </c>
      <c r="BE337" s="145">
        <f>IF(N337="základní",J337,0)</f>
        <v>0</v>
      </c>
      <c r="BF337" s="145">
        <f>IF(N337="snížená",J337,0)</f>
        <v>0</v>
      </c>
      <c r="BG337" s="145">
        <f>IF(N337="zákl. přenesená",J337,0)</f>
        <v>0</v>
      </c>
      <c r="BH337" s="145">
        <f>IF(N337="sníž. přenesená",J337,0)</f>
        <v>0</v>
      </c>
      <c r="BI337" s="145">
        <f>IF(N337="nulová",J337,0)</f>
        <v>0</v>
      </c>
      <c r="BJ337" s="17" t="s">
        <v>84</v>
      </c>
      <c r="BK337" s="145">
        <f>ROUND(I337*H337,2)</f>
        <v>0</v>
      </c>
      <c r="BL337" s="17" t="s">
        <v>217</v>
      </c>
      <c r="BM337" s="144" t="s">
        <v>3637</v>
      </c>
    </row>
    <row r="338" spans="2:65" s="13" customFormat="1">
      <c r="B338" s="156"/>
      <c r="D338" s="146" t="s">
        <v>221</v>
      </c>
      <c r="E338" s="157" t="s">
        <v>1</v>
      </c>
      <c r="F338" s="158" t="s">
        <v>3638</v>
      </c>
      <c r="H338" s="159">
        <v>36.450000000000003</v>
      </c>
      <c r="I338" s="160"/>
      <c r="L338" s="156"/>
      <c r="M338" s="161"/>
      <c r="T338" s="162"/>
      <c r="AT338" s="157" t="s">
        <v>221</v>
      </c>
      <c r="AU338" s="157" t="s">
        <v>86</v>
      </c>
      <c r="AV338" s="13" t="s">
        <v>86</v>
      </c>
      <c r="AW338" s="13" t="s">
        <v>32</v>
      </c>
      <c r="AX338" s="13" t="s">
        <v>76</v>
      </c>
      <c r="AY338" s="157" t="s">
        <v>210</v>
      </c>
    </row>
    <row r="339" spans="2:65" s="13" customFormat="1">
      <c r="B339" s="156"/>
      <c r="D339" s="146" t="s">
        <v>221</v>
      </c>
      <c r="E339" s="157" t="s">
        <v>1</v>
      </c>
      <c r="F339" s="158" t="s">
        <v>3639</v>
      </c>
      <c r="H339" s="159">
        <v>93.24</v>
      </c>
      <c r="I339" s="160"/>
      <c r="L339" s="156"/>
      <c r="M339" s="161"/>
      <c r="T339" s="162"/>
      <c r="AT339" s="157" t="s">
        <v>221</v>
      </c>
      <c r="AU339" s="157" t="s">
        <v>86</v>
      </c>
      <c r="AV339" s="13" t="s">
        <v>86</v>
      </c>
      <c r="AW339" s="13" t="s">
        <v>32</v>
      </c>
      <c r="AX339" s="13" t="s">
        <v>76</v>
      </c>
      <c r="AY339" s="157" t="s">
        <v>210</v>
      </c>
    </row>
    <row r="340" spans="2:65" s="13" customFormat="1">
      <c r="B340" s="156"/>
      <c r="D340" s="146" t="s">
        <v>221</v>
      </c>
      <c r="E340" s="157" t="s">
        <v>1</v>
      </c>
      <c r="F340" s="158" t="s">
        <v>3640</v>
      </c>
      <c r="H340" s="159">
        <v>17.2</v>
      </c>
      <c r="I340" s="160"/>
      <c r="L340" s="156"/>
      <c r="M340" s="161"/>
      <c r="T340" s="162"/>
      <c r="AT340" s="157" t="s">
        <v>221</v>
      </c>
      <c r="AU340" s="157" t="s">
        <v>86</v>
      </c>
      <c r="AV340" s="13" t="s">
        <v>86</v>
      </c>
      <c r="AW340" s="13" t="s">
        <v>32</v>
      </c>
      <c r="AX340" s="13" t="s">
        <v>76</v>
      </c>
      <c r="AY340" s="157" t="s">
        <v>210</v>
      </c>
    </row>
    <row r="341" spans="2:65" s="13" customFormat="1">
      <c r="B341" s="156"/>
      <c r="D341" s="146" t="s">
        <v>221</v>
      </c>
      <c r="E341" s="157" t="s">
        <v>1</v>
      </c>
      <c r="F341" s="158" t="s">
        <v>3641</v>
      </c>
      <c r="H341" s="159">
        <v>19.32</v>
      </c>
      <c r="I341" s="160"/>
      <c r="L341" s="156"/>
      <c r="M341" s="161"/>
      <c r="T341" s="162"/>
      <c r="AT341" s="157" t="s">
        <v>221</v>
      </c>
      <c r="AU341" s="157" t="s">
        <v>86</v>
      </c>
      <c r="AV341" s="13" t="s">
        <v>86</v>
      </c>
      <c r="AW341" s="13" t="s">
        <v>32</v>
      </c>
      <c r="AX341" s="13" t="s">
        <v>76</v>
      </c>
      <c r="AY341" s="157" t="s">
        <v>210</v>
      </c>
    </row>
    <row r="342" spans="2:65" s="13" customFormat="1">
      <c r="B342" s="156"/>
      <c r="D342" s="146" t="s">
        <v>221</v>
      </c>
      <c r="E342" s="157" t="s">
        <v>1</v>
      </c>
      <c r="F342" s="158" t="s">
        <v>3642</v>
      </c>
      <c r="H342" s="159">
        <v>30.155999999999999</v>
      </c>
      <c r="I342" s="160"/>
      <c r="L342" s="156"/>
      <c r="M342" s="161"/>
      <c r="T342" s="162"/>
      <c r="AT342" s="157" t="s">
        <v>221</v>
      </c>
      <c r="AU342" s="157" t="s">
        <v>86</v>
      </c>
      <c r="AV342" s="13" t="s">
        <v>86</v>
      </c>
      <c r="AW342" s="13" t="s">
        <v>32</v>
      </c>
      <c r="AX342" s="13" t="s">
        <v>76</v>
      </c>
      <c r="AY342" s="157" t="s">
        <v>210</v>
      </c>
    </row>
    <row r="343" spans="2:65" s="13" customFormat="1">
      <c r="B343" s="156"/>
      <c r="D343" s="146" t="s">
        <v>221</v>
      </c>
      <c r="E343" s="157" t="s">
        <v>1</v>
      </c>
      <c r="F343" s="158" t="s">
        <v>3643</v>
      </c>
      <c r="H343" s="159">
        <v>66</v>
      </c>
      <c r="I343" s="160"/>
      <c r="L343" s="156"/>
      <c r="M343" s="161"/>
      <c r="T343" s="162"/>
      <c r="AT343" s="157" t="s">
        <v>221</v>
      </c>
      <c r="AU343" s="157" t="s">
        <v>86</v>
      </c>
      <c r="AV343" s="13" t="s">
        <v>86</v>
      </c>
      <c r="AW343" s="13" t="s">
        <v>32</v>
      </c>
      <c r="AX343" s="13" t="s">
        <v>76</v>
      </c>
      <c r="AY343" s="157" t="s">
        <v>210</v>
      </c>
    </row>
    <row r="344" spans="2:65" s="13" customFormat="1">
      <c r="B344" s="156"/>
      <c r="D344" s="146" t="s">
        <v>221</v>
      </c>
      <c r="E344" s="157" t="s">
        <v>1</v>
      </c>
      <c r="F344" s="158" t="s">
        <v>3644</v>
      </c>
      <c r="H344" s="159">
        <v>24.56</v>
      </c>
      <c r="I344" s="160"/>
      <c r="L344" s="156"/>
      <c r="M344" s="161"/>
      <c r="T344" s="162"/>
      <c r="AT344" s="157" t="s">
        <v>221</v>
      </c>
      <c r="AU344" s="157" t="s">
        <v>86</v>
      </c>
      <c r="AV344" s="13" t="s">
        <v>86</v>
      </c>
      <c r="AW344" s="13" t="s">
        <v>32</v>
      </c>
      <c r="AX344" s="13" t="s">
        <v>76</v>
      </c>
      <c r="AY344" s="157" t="s">
        <v>210</v>
      </c>
    </row>
    <row r="345" spans="2:65" s="13" customFormat="1">
      <c r="B345" s="156"/>
      <c r="D345" s="146" t="s">
        <v>221</v>
      </c>
      <c r="E345" s="157" t="s">
        <v>1</v>
      </c>
      <c r="F345" s="158" t="s">
        <v>3645</v>
      </c>
      <c r="H345" s="159">
        <v>6.3</v>
      </c>
      <c r="I345" s="160"/>
      <c r="L345" s="156"/>
      <c r="M345" s="161"/>
      <c r="T345" s="162"/>
      <c r="AT345" s="157" t="s">
        <v>221</v>
      </c>
      <c r="AU345" s="157" t="s">
        <v>86</v>
      </c>
      <c r="AV345" s="13" t="s">
        <v>86</v>
      </c>
      <c r="AW345" s="13" t="s">
        <v>32</v>
      </c>
      <c r="AX345" s="13" t="s">
        <v>76</v>
      </c>
      <c r="AY345" s="157" t="s">
        <v>210</v>
      </c>
    </row>
    <row r="346" spans="2:65" s="13" customFormat="1">
      <c r="B346" s="156"/>
      <c r="D346" s="146" t="s">
        <v>221</v>
      </c>
      <c r="E346" s="157" t="s">
        <v>1</v>
      </c>
      <c r="F346" s="158" t="s">
        <v>3646</v>
      </c>
      <c r="H346" s="159">
        <v>4</v>
      </c>
      <c r="I346" s="160"/>
      <c r="L346" s="156"/>
      <c r="M346" s="161"/>
      <c r="T346" s="162"/>
      <c r="AT346" s="157" t="s">
        <v>221</v>
      </c>
      <c r="AU346" s="157" t="s">
        <v>86</v>
      </c>
      <c r="AV346" s="13" t="s">
        <v>86</v>
      </c>
      <c r="AW346" s="13" t="s">
        <v>32</v>
      </c>
      <c r="AX346" s="13" t="s">
        <v>76</v>
      </c>
      <c r="AY346" s="157" t="s">
        <v>210</v>
      </c>
    </row>
    <row r="347" spans="2:65" s="13" customFormat="1">
      <c r="B347" s="156"/>
      <c r="D347" s="146" t="s">
        <v>221</v>
      </c>
      <c r="E347" s="157" t="s">
        <v>1</v>
      </c>
      <c r="F347" s="158" t="s">
        <v>3647</v>
      </c>
      <c r="H347" s="159">
        <v>9.1999999999999993</v>
      </c>
      <c r="I347" s="160"/>
      <c r="L347" s="156"/>
      <c r="M347" s="161"/>
      <c r="T347" s="162"/>
      <c r="AT347" s="157" t="s">
        <v>221</v>
      </c>
      <c r="AU347" s="157" t="s">
        <v>86</v>
      </c>
      <c r="AV347" s="13" t="s">
        <v>86</v>
      </c>
      <c r="AW347" s="13" t="s">
        <v>32</v>
      </c>
      <c r="AX347" s="13" t="s">
        <v>76</v>
      </c>
      <c r="AY347" s="157" t="s">
        <v>210</v>
      </c>
    </row>
    <row r="348" spans="2:65" s="13" customFormat="1">
      <c r="B348" s="156"/>
      <c r="D348" s="146" t="s">
        <v>221</v>
      </c>
      <c r="E348" s="157" t="s">
        <v>1</v>
      </c>
      <c r="F348" s="158" t="s">
        <v>3648</v>
      </c>
      <c r="H348" s="159">
        <v>4.4000000000000004</v>
      </c>
      <c r="I348" s="160"/>
      <c r="L348" s="156"/>
      <c r="M348" s="161"/>
      <c r="T348" s="162"/>
      <c r="AT348" s="157" t="s">
        <v>221</v>
      </c>
      <c r="AU348" s="157" t="s">
        <v>86</v>
      </c>
      <c r="AV348" s="13" t="s">
        <v>86</v>
      </c>
      <c r="AW348" s="13" t="s">
        <v>32</v>
      </c>
      <c r="AX348" s="13" t="s">
        <v>76</v>
      </c>
      <c r="AY348" s="157" t="s">
        <v>210</v>
      </c>
    </row>
    <row r="349" spans="2:65" s="13" customFormat="1">
      <c r="B349" s="156"/>
      <c r="D349" s="146" t="s">
        <v>221</v>
      </c>
      <c r="E349" s="157" t="s">
        <v>1</v>
      </c>
      <c r="F349" s="158" t="s">
        <v>3649</v>
      </c>
      <c r="H349" s="159">
        <v>4</v>
      </c>
      <c r="I349" s="160"/>
      <c r="L349" s="156"/>
      <c r="M349" s="161"/>
      <c r="T349" s="162"/>
      <c r="AT349" s="157" t="s">
        <v>221</v>
      </c>
      <c r="AU349" s="157" t="s">
        <v>86</v>
      </c>
      <c r="AV349" s="13" t="s">
        <v>86</v>
      </c>
      <c r="AW349" s="13" t="s">
        <v>32</v>
      </c>
      <c r="AX349" s="13" t="s">
        <v>76</v>
      </c>
      <c r="AY349" s="157" t="s">
        <v>210</v>
      </c>
    </row>
    <row r="350" spans="2:65" s="13" customFormat="1">
      <c r="B350" s="156"/>
      <c r="D350" s="146" t="s">
        <v>221</v>
      </c>
      <c r="E350" s="157" t="s">
        <v>1</v>
      </c>
      <c r="F350" s="158" t="s">
        <v>3650</v>
      </c>
      <c r="H350" s="159">
        <v>4.8</v>
      </c>
      <c r="I350" s="160"/>
      <c r="L350" s="156"/>
      <c r="M350" s="161"/>
      <c r="T350" s="162"/>
      <c r="AT350" s="157" t="s">
        <v>221</v>
      </c>
      <c r="AU350" s="157" t="s">
        <v>86</v>
      </c>
      <c r="AV350" s="13" t="s">
        <v>86</v>
      </c>
      <c r="AW350" s="13" t="s">
        <v>32</v>
      </c>
      <c r="AX350" s="13" t="s">
        <v>76</v>
      </c>
      <c r="AY350" s="157" t="s">
        <v>210</v>
      </c>
    </row>
    <row r="351" spans="2:65" s="14" customFormat="1">
      <c r="B351" s="163"/>
      <c r="D351" s="146" t="s">
        <v>221</v>
      </c>
      <c r="E351" s="164" t="s">
        <v>167</v>
      </c>
      <c r="F351" s="165" t="s">
        <v>224</v>
      </c>
      <c r="H351" s="166">
        <v>319.62599999999998</v>
      </c>
      <c r="I351" s="167"/>
      <c r="L351" s="163"/>
      <c r="M351" s="168"/>
      <c r="T351" s="169"/>
      <c r="AT351" s="164" t="s">
        <v>221</v>
      </c>
      <c r="AU351" s="164" t="s">
        <v>86</v>
      </c>
      <c r="AV351" s="14" t="s">
        <v>217</v>
      </c>
      <c r="AW351" s="14" t="s">
        <v>32</v>
      </c>
      <c r="AX351" s="14" t="s">
        <v>84</v>
      </c>
      <c r="AY351" s="164" t="s">
        <v>210</v>
      </c>
    </row>
    <row r="352" spans="2:65" s="1" customFormat="1" ht="16.5" customHeight="1">
      <c r="B352" s="32"/>
      <c r="C352" s="170" t="s">
        <v>387</v>
      </c>
      <c r="D352" s="170" t="s">
        <v>327</v>
      </c>
      <c r="E352" s="171" t="s">
        <v>1648</v>
      </c>
      <c r="F352" s="172" t="s">
        <v>1649</v>
      </c>
      <c r="G352" s="173" t="s">
        <v>330</v>
      </c>
      <c r="H352" s="174">
        <v>575.327</v>
      </c>
      <c r="I352" s="175"/>
      <c r="J352" s="176">
        <f>ROUND(I352*H352,2)</f>
        <v>0</v>
      </c>
      <c r="K352" s="172" t="s">
        <v>1</v>
      </c>
      <c r="L352" s="177"/>
      <c r="M352" s="178" t="s">
        <v>1</v>
      </c>
      <c r="N352" s="179" t="s">
        <v>41</v>
      </c>
      <c r="P352" s="142">
        <f>O352*H352</f>
        <v>0</v>
      </c>
      <c r="Q352" s="142">
        <v>1</v>
      </c>
      <c r="R352" s="142">
        <f>Q352*H352</f>
        <v>575.327</v>
      </c>
      <c r="S352" s="142">
        <v>0</v>
      </c>
      <c r="T352" s="143">
        <f>S352*H352</f>
        <v>0</v>
      </c>
      <c r="AR352" s="144" t="s">
        <v>263</v>
      </c>
      <c r="AT352" s="144" t="s">
        <v>327</v>
      </c>
      <c r="AU352" s="144" t="s">
        <v>86</v>
      </c>
      <c r="AY352" s="17" t="s">
        <v>210</v>
      </c>
      <c r="BE352" s="145">
        <f>IF(N352="základní",J352,0)</f>
        <v>0</v>
      </c>
      <c r="BF352" s="145">
        <f>IF(N352="snížená",J352,0)</f>
        <v>0</v>
      </c>
      <c r="BG352" s="145">
        <f>IF(N352="zákl. přenesená",J352,0)</f>
        <v>0</v>
      </c>
      <c r="BH352" s="145">
        <f>IF(N352="sníž. přenesená",J352,0)</f>
        <v>0</v>
      </c>
      <c r="BI352" s="145">
        <f>IF(N352="nulová",J352,0)</f>
        <v>0</v>
      </c>
      <c r="BJ352" s="17" t="s">
        <v>84</v>
      </c>
      <c r="BK352" s="145">
        <f>ROUND(I352*H352,2)</f>
        <v>0</v>
      </c>
      <c r="BL352" s="17" t="s">
        <v>217</v>
      </c>
      <c r="BM352" s="144" t="s">
        <v>3651</v>
      </c>
    </row>
    <row r="353" spans="2:65" s="13" customFormat="1">
      <c r="B353" s="156"/>
      <c r="D353" s="146" t="s">
        <v>221</v>
      </c>
      <c r="E353" s="157" t="s">
        <v>1</v>
      </c>
      <c r="F353" s="158" t="s">
        <v>1651</v>
      </c>
      <c r="H353" s="159">
        <v>575.327</v>
      </c>
      <c r="I353" s="160"/>
      <c r="L353" s="156"/>
      <c r="M353" s="161"/>
      <c r="T353" s="162"/>
      <c r="AT353" s="157" t="s">
        <v>221</v>
      </c>
      <c r="AU353" s="157" t="s">
        <v>86</v>
      </c>
      <c r="AV353" s="13" t="s">
        <v>86</v>
      </c>
      <c r="AW353" s="13" t="s">
        <v>32</v>
      </c>
      <c r="AX353" s="13" t="s">
        <v>84</v>
      </c>
      <c r="AY353" s="157" t="s">
        <v>210</v>
      </c>
    </row>
    <row r="354" spans="2:65" s="1" customFormat="1" ht="37.9" customHeight="1">
      <c r="B354" s="32"/>
      <c r="C354" s="133" t="s">
        <v>393</v>
      </c>
      <c r="D354" s="133" t="s">
        <v>212</v>
      </c>
      <c r="E354" s="134" t="s">
        <v>1652</v>
      </c>
      <c r="F354" s="135" t="s">
        <v>1653</v>
      </c>
      <c r="G354" s="136" t="s">
        <v>215</v>
      </c>
      <c r="H354" s="137">
        <v>4.7</v>
      </c>
      <c r="I354" s="138"/>
      <c r="J354" s="139">
        <f>ROUND(I354*H354,2)</f>
        <v>0</v>
      </c>
      <c r="K354" s="135" t="s">
        <v>1</v>
      </c>
      <c r="L354" s="32"/>
      <c r="M354" s="140" t="s">
        <v>1</v>
      </c>
      <c r="N354" s="141" t="s">
        <v>41</v>
      </c>
      <c r="P354" s="142">
        <f>O354*H354</f>
        <v>0</v>
      </c>
      <c r="Q354" s="142">
        <v>0</v>
      </c>
      <c r="R354" s="142">
        <f>Q354*H354</f>
        <v>0</v>
      </c>
      <c r="S354" s="142">
        <v>0</v>
      </c>
      <c r="T354" s="143">
        <f>S354*H354</f>
        <v>0</v>
      </c>
      <c r="AR354" s="144" t="s">
        <v>217</v>
      </c>
      <c r="AT354" s="144" t="s">
        <v>212</v>
      </c>
      <c r="AU354" s="144" t="s">
        <v>86</v>
      </c>
      <c r="AY354" s="17" t="s">
        <v>210</v>
      </c>
      <c r="BE354" s="145">
        <f>IF(N354="základní",J354,0)</f>
        <v>0</v>
      </c>
      <c r="BF354" s="145">
        <f>IF(N354="snížená",J354,0)</f>
        <v>0</v>
      </c>
      <c r="BG354" s="145">
        <f>IF(N354="zákl. přenesená",J354,0)</f>
        <v>0</v>
      </c>
      <c r="BH354" s="145">
        <f>IF(N354="sníž. přenesená",J354,0)</f>
        <v>0</v>
      </c>
      <c r="BI354" s="145">
        <f>IF(N354="nulová",J354,0)</f>
        <v>0</v>
      </c>
      <c r="BJ354" s="17" t="s">
        <v>84</v>
      </c>
      <c r="BK354" s="145">
        <f>ROUND(I354*H354,2)</f>
        <v>0</v>
      </c>
      <c r="BL354" s="17" t="s">
        <v>217</v>
      </c>
      <c r="BM354" s="144" t="s">
        <v>3652</v>
      </c>
    </row>
    <row r="355" spans="2:65" s="13" customFormat="1">
      <c r="B355" s="156"/>
      <c r="D355" s="146" t="s">
        <v>221</v>
      </c>
      <c r="E355" s="157" t="s">
        <v>1</v>
      </c>
      <c r="F355" s="158" t="s">
        <v>1395</v>
      </c>
      <c r="H355" s="159">
        <v>4.7</v>
      </c>
      <c r="I355" s="160"/>
      <c r="L355" s="156"/>
      <c r="M355" s="161"/>
      <c r="T355" s="162"/>
      <c r="AT355" s="157" t="s">
        <v>221</v>
      </c>
      <c r="AU355" s="157" t="s">
        <v>86</v>
      </c>
      <c r="AV355" s="13" t="s">
        <v>86</v>
      </c>
      <c r="AW355" s="13" t="s">
        <v>32</v>
      </c>
      <c r="AX355" s="13" t="s">
        <v>84</v>
      </c>
      <c r="AY355" s="157" t="s">
        <v>210</v>
      </c>
    </row>
    <row r="356" spans="2:65" s="1" customFormat="1" ht="37.9" customHeight="1">
      <c r="B356" s="32"/>
      <c r="C356" s="133" t="s">
        <v>400</v>
      </c>
      <c r="D356" s="133" t="s">
        <v>212</v>
      </c>
      <c r="E356" s="134" t="s">
        <v>1655</v>
      </c>
      <c r="F356" s="135" t="s">
        <v>1656</v>
      </c>
      <c r="G356" s="136" t="s">
        <v>215</v>
      </c>
      <c r="H356" s="137">
        <v>4.7</v>
      </c>
      <c r="I356" s="138"/>
      <c r="J356" s="139">
        <f>ROUND(I356*H356,2)</f>
        <v>0</v>
      </c>
      <c r="K356" s="135" t="s">
        <v>1</v>
      </c>
      <c r="L356" s="32"/>
      <c r="M356" s="140" t="s">
        <v>1</v>
      </c>
      <c r="N356" s="141" t="s">
        <v>41</v>
      </c>
      <c r="P356" s="142">
        <f>O356*H356</f>
        <v>0</v>
      </c>
      <c r="Q356" s="142">
        <v>0</v>
      </c>
      <c r="R356" s="142">
        <f>Q356*H356</f>
        <v>0</v>
      </c>
      <c r="S356" s="142">
        <v>0</v>
      </c>
      <c r="T356" s="143">
        <f>S356*H356</f>
        <v>0</v>
      </c>
      <c r="AR356" s="144" t="s">
        <v>217</v>
      </c>
      <c r="AT356" s="144" t="s">
        <v>212</v>
      </c>
      <c r="AU356" s="144" t="s">
        <v>86</v>
      </c>
      <c r="AY356" s="17" t="s">
        <v>210</v>
      </c>
      <c r="BE356" s="145">
        <f>IF(N356="základní",J356,0)</f>
        <v>0</v>
      </c>
      <c r="BF356" s="145">
        <f>IF(N356="snížená",J356,0)</f>
        <v>0</v>
      </c>
      <c r="BG356" s="145">
        <f>IF(N356="zákl. přenesená",J356,0)</f>
        <v>0</v>
      </c>
      <c r="BH356" s="145">
        <f>IF(N356="sníž. přenesená",J356,0)</f>
        <v>0</v>
      </c>
      <c r="BI356" s="145">
        <f>IF(N356="nulová",J356,0)</f>
        <v>0</v>
      </c>
      <c r="BJ356" s="17" t="s">
        <v>84</v>
      </c>
      <c r="BK356" s="145">
        <f>ROUND(I356*H356,2)</f>
        <v>0</v>
      </c>
      <c r="BL356" s="17" t="s">
        <v>217</v>
      </c>
      <c r="BM356" s="144" t="s">
        <v>3653</v>
      </c>
    </row>
    <row r="357" spans="2:65" s="13" customFormat="1">
      <c r="B357" s="156"/>
      <c r="D357" s="146" t="s">
        <v>221</v>
      </c>
      <c r="E357" s="157" t="s">
        <v>1</v>
      </c>
      <c r="F357" s="158" t="s">
        <v>1395</v>
      </c>
      <c r="H357" s="159">
        <v>4.7</v>
      </c>
      <c r="I357" s="160"/>
      <c r="L357" s="156"/>
      <c r="M357" s="161"/>
      <c r="T357" s="162"/>
      <c r="AT357" s="157" t="s">
        <v>221</v>
      </c>
      <c r="AU357" s="157" t="s">
        <v>86</v>
      </c>
      <c r="AV357" s="13" t="s">
        <v>86</v>
      </c>
      <c r="AW357" s="13" t="s">
        <v>32</v>
      </c>
      <c r="AX357" s="13" t="s">
        <v>84</v>
      </c>
      <c r="AY357" s="157" t="s">
        <v>210</v>
      </c>
    </row>
    <row r="358" spans="2:65" s="1" customFormat="1" ht="16.5" customHeight="1">
      <c r="B358" s="32"/>
      <c r="C358" s="170" t="s">
        <v>275</v>
      </c>
      <c r="D358" s="170" t="s">
        <v>327</v>
      </c>
      <c r="E358" s="171" t="s">
        <v>1658</v>
      </c>
      <c r="F358" s="172" t="s">
        <v>1659</v>
      </c>
      <c r="G358" s="173" t="s">
        <v>372</v>
      </c>
      <c r="H358" s="174">
        <v>0.11799999999999999</v>
      </c>
      <c r="I358" s="175"/>
      <c r="J358" s="176">
        <f>ROUND(I358*H358,2)</f>
        <v>0</v>
      </c>
      <c r="K358" s="172" t="s">
        <v>1</v>
      </c>
      <c r="L358" s="177"/>
      <c r="M358" s="178" t="s">
        <v>1</v>
      </c>
      <c r="N358" s="179" t="s">
        <v>41</v>
      </c>
      <c r="P358" s="142">
        <f>O358*H358</f>
        <v>0</v>
      </c>
      <c r="Q358" s="142">
        <v>1E-3</v>
      </c>
      <c r="R358" s="142">
        <f>Q358*H358</f>
        <v>1.18E-4</v>
      </c>
      <c r="S358" s="142">
        <v>0</v>
      </c>
      <c r="T358" s="143">
        <f>S358*H358</f>
        <v>0</v>
      </c>
      <c r="AR358" s="144" t="s">
        <v>263</v>
      </c>
      <c r="AT358" s="144" t="s">
        <v>327</v>
      </c>
      <c r="AU358" s="144" t="s">
        <v>86</v>
      </c>
      <c r="AY358" s="17" t="s">
        <v>210</v>
      </c>
      <c r="BE358" s="145">
        <f>IF(N358="základní",J358,0)</f>
        <v>0</v>
      </c>
      <c r="BF358" s="145">
        <f>IF(N358="snížená",J358,0)</f>
        <v>0</v>
      </c>
      <c r="BG358" s="145">
        <f>IF(N358="zákl. přenesená",J358,0)</f>
        <v>0</v>
      </c>
      <c r="BH358" s="145">
        <f>IF(N358="sníž. přenesená",J358,0)</f>
        <v>0</v>
      </c>
      <c r="BI358" s="145">
        <f>IF(N358="nulová",J358,0)</f>
        <v>0</v>
      </c>
      <c r="BJ358" s="17" t="s">
        <v>84</v>
      </c>
      <c r="BK358" s="145">
        <f>ROUND(I358*H358,2)</f>
        <v>0</v>
      </c>
      <c r="BL358" s="17" t="s">
        <v>217</v>
      </c>
      <c r="BM358" s="144" t="s">
        <v>3654</v>
      </c>
    </row>
    <row r="359" spans="2:65" s="13" customFormat="1">
      <c r="B359" s="156"/>
      <c r="D359" s="146" t="s">
        <v>221</v>
      </c>
      <c r="E359" s="157" t="s">
        <v>1</v>
      </c>
      <c r="F359" s="158" t="s">
        <v>1661</v>
      </c>
      <c r="H359" s="159">
        <v>0.11799999999999999</v>
      </c>
      <c r="I359" s="160"/>
      <c r="L359" s="156"/>
      <c r="M359" s="161"/>
      <c r="T359" s="162"/>
      <c r="AT359" s="157" t="s">
        <v>221</v>
      </c>
      <c r="AU359" s="157" t="s">
        <v>86</v>
      </c>
      <c r="AV359" s="13" t="s">
        <v>86</v>
      </c>
      <c r="AW359" s="13" t="s">
        <v>32</v>
      </c>
      <c r="AX359" s="13" t="s">
        <v>84</v>
      </c>
      <c r="AY359" s="157" t="s">
        <v>210</v>
      </c>
    </row>
    <row r="360" spans="2:65" s="11" customFormat="1" ht="22.9" customHeight="1">
      <c r="B360" s="121"/>
      <c r="D360" s="122" t="s">
        <v>75</v>
      </c>
      <c r="E360" s="131" t="s">
        <v>86</v>
      </c>
      <c r="F360" s="131" t="s">
        <v>375</v>
      </c>
      <c r="I360" s="124"/>
      <c r="J360" s="132">
        <f>BK360</f>
        <v>0</v>
      </c>
      <c r="L360" s="121"/>
      <c r="M360" s="126"/>
      <c r="P360" s="127">
        <v>0</v>
      </c>
      <c r="R360" s="127">
        <v>0</v>
      </c>
      <c r="T360" s="128">
        <v>0</v>
      </c>
      <c r="AR360" s="122" t="s">
        <v>84</v>
      </c>
      <c r="AT360" s="129" t="s">
        <v>75</v>
      </c>
      <c r="AU360" s="129" t="s">
        <v>84</v>
      </c>
      <c r="AY360" s="122" t="s">
        <v>210</v>
      </c>
      <c r="BK360" s="130">
        <v>0</v>
      </c>
    </row>
    <row r="361" spans="2:65" s="11" customFormat="1" ht="22.9" customHeight="1">
      <c r="B361" s="121"/>
      <c r="D361" s="122" t="s">
        <v>75</v>
      </c>
      <c r="E361" s="131" t="s">
        <v>217</v>
      </c>
      <c r="F361" s="131" t="s">
        <v>392</v>
      </c>
      <c r="I361" s="124"/>
      <c r="J361" s="132">
        <f>BK361</f>
        <v>0</v>
      </c>
      <c r="L361" s="121"/>
      <c r="M361" s="126"/>
      <c r="P361" s="127">
        <f>SUM(P362:P376)</f>
        <v>0</v>
      </c>
      <c r="R361" s="127">
        <f>SUM(R362:R376)</f>
        <v>0</v>
      </c>
      <c r="T361" s="128">
        <f>SUM(T362:T376)</f>
        <v>0</v>
      </c>
      <c r="AR361" s="122" t="s">
        <v>84</v>
      </c>
      <c r="AT361" s="129" t="s">
        <v>75</v>
      </c>
      <c r="AU361" s="129" t="s">
        <v>84</v>
      </c>
      <c r="AY361" s="122" t="s">
        <v>210</v>
      </c>
      <c r="BK361" s="130">
        <f>SUM(BK362:BK376)</f>
        <v>0</v>
      </c>
    </row>
    <row r="362" spans="2:65" s="1" customFormat="1" ht="33" customHeight="1">
      <c r="B362" s="32"/>
      <c r="C362" s="133" t="s">
        <v>408</v>
      </c>
      <c r="D362" s="133" t="s">
        <v>212</v>
      </c>
      <c r="E362" s="134" t="s">
        <v>394</v>
      </c>
      <c r="F362" s="135" t="s">
        <v>1671</v>
      </c>
      <c r="G362" s="136" t="s">
        <v>155</v>
      </c>
      <c r="H362" s="137">
        <v>76.129000000000005</v>
      </c>
      <c r="I362" s="138"/>
      <c r="J362" s="139">
        <f>ROUND(I362*H362,2)</f>
        <v>0</v>
      </c>
      <c r="K362" s="135" t="s">
        <v>1</v>
      </c>
      <c r="L362" s="32"/>
      <c r="M362" s="140" t="s">
        <v>1</v>
      </c>
      <c r="N362" s="141" t="s">
        <v>41</v>
      </c>
      <c r="P362" s="142">
        <f>O362*H362</f>
        <v>0</v>
      </c>
      <c r="Q362" s="142">
        <v>0</v>
      </c>
      <c r="R362" s="142">
        <f>Q362*H362</f>
        <v>0</v>
      </c>
      <c r="S362" s="142">
        <v>0</v>
      </c>
      <c r="T362" s="143">
        <f>S362*H362</f>
        <v>0</v>
      </c>
      <c r="AR362" s="144" t="s">
        <v>217</v>
      </c>
      <c r="AT362" s="144" t="s">
        <v>212</v>
      </c>
      <c r="AU362" s="144" t="s">
        <v>86</v>
      </c>
      <c r="AY362" s="17" t="s">
        <v>210</v>
      </c>
      <c r="BE362" s="145">
        <f>IF(N362="základní",J362,0)</f>
        <v>0</v>
      </c>
      <c r="BF362" s="145">
        <f>IF(N362="snížená",J362,0)</f>
        <v>0</v>
      </c>
      <c r="BG362" s="145">
        <f>IF(N362="zákl. přenesená",J362,0)</f>
        <v>0</v>
      </c>
      <c r="BH362" s="145">
        <f>IF(N362="sníž. přenesená",J362,0)</f>
        <v>0</v>
      </c>
      <c r="BI362" s="145">
        <f>IF(N362="nulová",J362,0)</f>
        <v>0</v>
      </c>
      <c r="BJ362" s="17" t="s">
        <v>84</v>
      </c>
      <c r="BK362" s="145">
        <f>ROUND(I362*H362,2)</f>
        <v>0</v>
      </c>
      <c r="BL362" s="17" t="s">
        <v>217</v>
      </c>
      <c r="BM362" s="144" t="s">
        <v>3655</v>
      </c>
    </row>
    <row r="363" spans="2:65" s="13" customFormat="1">
      <c r="B363" s="156"/>
      <c r="D363" s="146" t="s">
        <v>221</v>
      </c>
      <c r="E363" s="157" t="s">
        <v>1</v>
      </c>
      <c r="F363" s="158" t="s">
        <v>3656</v>
      </c>
      <c r="H363" s="159">
        <v>8.1</v>
      </c>
      <c r="I363" s="160"/>
      <c r="L363" s="156"/>
      <c r="M363" s="161"/>
      <c r="T363" s="162"/>
      <c r="AT363" s="157" t="s">
        <v>221</v>
      </c>
      <c r="AU363" s="157" t="s">
        <v>86</v>
      </c>
      <c r="AV363" s="13" t="s">
        <v>86</v>
      </c>
      <c r="AW363" s="13" t="s">
        <v>32</v>
      </c>
      <c r="AX363" s="13" t="s">
        <v>76</v>
      </c>
      <c r="AY363" s="157" t="s">
        <v>210</v>
      </c>
    </row>
    <row r="364" spans="2:65" s="13" customFormat="1">
      <c r="B364" s="156"/>
      <c r="D364" s="146" t="s">
        <v>221</v>
      </c>
      <c r="E364" s="157" t="s">
        <v>1</v>
      </c>
      <c r="F364" s="158" t="s">
        <v>3657</v>
      </c>
      <c r="H364" s="159">
        <v>20.72</v>
      </c>
      <c r="I364" s="160"/>
      <c r="L364" s="156"/>
      <c r="M364" s="161"/>
      <c r="T364" s="162"/>
      <c r="AT364" s="157" t="s">
        <v>221</v>
      </c>
      <c r="AU364" s="157" t="s">
        <v>86</v>
      </c>
      <c r="AV364" s="13" t="s">
        <v>86</v>
      </c>
      <c r="AW364" s="13" t="s">
        <v>32</v>
      </c>
      <c r="AX364" s="13" t="s">
        <v>76</v>
      </c>
      <c r="AY364" s="157" t="s">
        <v>210</v>
      </c>
    </row>
    <row r="365" spans="2:65" s="13" customFormat="1">
      <c r="B365" s="156"/>
      <c r="D365" s="146" t="s">
        <v>221</v>
      </c>
      <c r="E365" s="157" t="s">
        <v>1</v>
      </c>
      <c r="F365" s="158" t="s">
        <v>3658</v>
      </c>
      <c r="H365" s="159">
        <v>4.3</v>
      </c>
      <c r="I365" s="160"/>
      <c r="L365" s="156"/>
      <c r="M365" s="161"/>
      <c r="T365" s="162"/>
      <c r="AT365" s="157" t="s">
        <v>221</v>
      </c>
      <c r="AU365" s="157" t="s">
        <v>86</v>
      </c>
      <c r="AV365" s="13" t="s">
        <v>86</v>
      </c>
      <c r="AW365" s="13" t="s">
        <v>32</v>
      </c>
      <c r="AX365" s="13" t="s">
        <v>76</v>
      </c>
      <c r="AY365" s="157" t="s">
        <v>210</v>
      </c>
    </row>
    <row r="366" spans="2:65" s="13" customFormat="1">
      <c r="B366" s="156"/>
      <c r="D366" s="146" t="s">
        <v>221</v>
      </c>
      <c r="E366" s="157" t="s">
        <v>1</v>
      </c>
      <c r="F366" s="158" t="s">
        <v>3659</v>
      </c>
      <c r="H366" s="159">
        <v>4.83</v>
      </c>
      <c r="I366" s="160"/>
      <c r="L366" s="156"/>
      <c r="M366" s="161"/>
      <c r="T366" s="162"/>
      <c r="AT366" s="157" t="s">
        <v>221</v>
      </c>
      <c r="AU366" s="157" t="s">
        <v>86</v>
      </c>
      <c r="AV366" s="13" t="s">
        <v>86</v>
      </c>
      <c r="AW366" s="13" t="s">
        <v>32</v>
      </c>
      <c r="AX366" s="13" t="s">
        <v>76</v>
      </c>
      <c r="AY366" s="157" t="s">
        <v>210</v>
      </c>
    </row>
    <row r="367" spans="2:65" s="13" customFormat="1">
      <c r="B367" s="156"/>
      <c r="D367" s="146" t="s">
        <v>221</v>
      </c>
      <c r="E367" s="157" t="s">
        <v>1</v>
      </c>
      <c r="F367" s="158" t="s">
        <v>3660</v>
      </c>
      <c r="H367" s="159">
        <v>7.5389999999999997</v>
      </c>
      <c r="I367" s="160"/>
      <c r="L367" s="156"/>
      <c r="M367" s="161"/>
      <c r="T367" s="162"/>
      <c r="AT367" s="157" t="s">
        <v>221</v>
      </c>
      <c r="AU367" s="157" t="s">
        <v>86</v>
      </c>
      <c r="AV367" s="13" t="s">
        <v>86</v>
      </c>
      <c r="AW367" s="13" t="s">
        <v>32</v>
      </c>
      <c r="AX367" s="13" t="s">
        <v>76</v>
      </c>
      <c r="AY367" s="157" t="s">
        <v>210</v>
      </c>
    </row>
    <row r="368" spans="2:65" s="13" customFormat="1">
      <c r="B368" s="156"/>
      <c r="D368" s="146" t="s">
        <v>221</v>
      </c>
      <c r="E368" s="157" t="s">
        <v>1</v>
      </c>
      <c r="F368" s="158" t="s">
        <v>3661</v>
      </c>
      <c r="H368" s="159">
        <v>16.5</v>
      </c>
      <c r="I368" s="160"/>
      <c r="L368" s="156"/>
      <c r="M368" s="161"/>
      <c r="T368" s="162"/>
      <c r="AT368" s="157" t="s">
        <v>221</v>
      </c>
      <c r="AU368" s="157" t="s">
        <v>86</v>
      </c>
      <c r="AV368" s="13" t="s">
        <v>86</v>
      </c>
      <c r="AW368" s="13" t="s">
        <v>32</v>
      </c>
      <c r="AX368" s="13" t="s">
        <v>76</v>
      </c>
      <c r="AY368" s="157" t="s">
        <v>210</v>
      </c>
    </row>
    <row r="369" spans="2:65" s="13" customFormat="1">
      <c r="B369" s="156"/>
      <c r="D369" s="146" t="s">
        <v>221</v>
      </c>
      <c r="E369" s="157" t="s">
        <v>1</v>
      </c>
      <c r="F369" s="158" t="s">
        <v>3662</v>
      </c>
      <c r="H369" s="159">
        <v>6.14</v>
      </c>
      <c r="I369" s="160"/>
      <c r="L369" s="156"/>
      <c r="M369" s="161"/>
      <c r="T369" s="162"/>
      <c r="AT369" s="157" t="s">
        <v>221</v>
      </c>
      <c r="AU369" s="157" t="s">
        <v>86</v>
      </c>
      <c r="AV369" s="13" t="s">
        <v>86</v>
      </c>
      <c r="AW369" s="13" t="s">
        <v>32</v>
      </c>
      <c r="AX369" s="13" t="s">
        <v>76</v>
      </c>
      <c r="AY369" s="157" t="s">
        <v>210</v>
      </c>
    </row>
    <row r="370" spans="2:65" s="13" customFormat="1">
      <c r="B370" s="156"/>
      <c r="D370" s="146" t="s">
        <v>221</v>
      </c>
      <c r="E370" s="157" t="s">
        <v>1</v>
      </c>
      <c r="F370" s="158" t="s">
        <v>3663</v>
      </c>
      <c r="H370" s="159">
        <v>1.4</v>
      </c>
      <c r="I370" s="160"/>
      <c r="L370" s="156"/>
      <c r="M370" s="161"/>
      <c r="T370" s="162"/>
      <c r="AT370" s="157" t="s">
        <v>221</v>
      </c>
      <c r="AU370" s="157" t="s">
        <v>86</v>
      </c>
      <c r="AV370" s="13" t="s">
        <v>86</v>
      </c>
      <c r="AW370" s="13" t="s">
        <v>32</v>
      </c>
      <c r="AX370" s="13" t="s">
        <v>76</v>
      </c>
      <c r="AY370" s="157" t="s">
        <v>210</v>
      </c>
    </row>
    <row r="371" spans="2:65" s="13" customFormat="1">
      <c r="B371" s="156"/>
      <c r="D371" s="146" t="s">
        <v>221</v>
      </c>
      <c r="E371" s="157" t="s">
        <v>1</v>
      </c>
      <c r="F371" s="158" t="s">
        <v>3664</v>
      </c>
      <c r="H371" s="159">
        <v>1</v>
      </c>
      <c r="I371" s="160"/>
      <c r="L371" s="156"/>
      <c r="M371" s="161"/>
      <c r="T371" s="162"/>
      <c r="AT371" s="157" t="s">
        <v>221</v>
      </c>
      <c r="AU371" s="157" t="s">
        <v>86</v>
      </c>
      <c r="AV371" s="13" t="s">
        <v>86</v>
      </c>
      <c r="AW371" s="13" t="s">
        <v>32</v>
      </c>
      <c r="AX371" s="13" t="s">
        <v>76</v>
      </c>
      <c r="AY371" s="157" t="s">
        <v>210</v>
      </c>
    </row>
    <row r="372" spans="2:65" s="13" customFormat="1">
      <c r="B372" s="156"/>
      <c r="D372" s="146" t="s">
        <v>221</v>
      </c>
      <c r="E372" s="157" t="s">
        <v>1</v>
      </c>
      <c r="F372" s="158" t="s">
        <v>3665</v>
      </c>
      <c r="H372" s="159">
        <v>2.2999999999999998</v>
      </c>
      <c r="I372" s="160"/>
      <c r="L372" s="156"/>
      <c r="M372" s="161"/>
      <c r="T372" s="162"/>
      <c r="AT372" s="157" t="s">
        <v>221</v>
      </c>
      <c r="AU372" s="157" t="s">
        <v>86</v>
      </c>
      <c r="AV372" s="13" t="s">
        <v>86</v>
      </c>
      <c r="AW372" s="13" t="s">
        <v>32</v>
      </c>
      <c r="AX372" s="13" t="s">
        <v>76</v>
      </c>
      <c r="AY372" s="157" t="s">
        <v>210</v>
      </c>
    </row>
    <row r="373" spans="2:65" s="13" customFormat="1">
      <c r="B373" s="156"/>
      <c r="D373" s="146" t="s">
        <v>221</v>
      </c>
      <c r="E373" s="157" t="s">
        <v>1</v>
      </c>
      <c r="F373" s="158" t="s">
        <v>3666</v>
      </c>
      <c r="H373" s="159">
        <v>1.1000000000000001</v>
      </c>
      <c r="I373" s="160"/>
      <c r="L373" s="156"/>
      <c r="M373" s="161"/>
      <c r="T373" s="162"/>
      <c r="AT373" s="157" t="s">
        <v>221</v>
      </c>
      <c r="AU373" s="157" t="s">
        <v>86</v>
      </c>
      <c r="AV373" s="13" t="s">
        <v>86</v>
      </c>
      <c r="AW373" s="13" t="s">
        <v>32</v>
      </c>
      <c r="AX373" s="13" t="s">
        <v>76</v>
      </c>
      <c r="AY373" s="157" t="s">
        <v>210</v>
      </c>
    </row>
    <row r="374" spans="2:65" s="13" customFormat="1">
      <c r="B374" s="156"/>
      <c r="D374" s="146" t="s">
        <v>221</v>
      </c>
      <c r="E374" s="157" t="s">
        <v>1</v>
      </c>
      <c r="F374" s="158" t="s">
        <v>3667</v>
      </c>
      <c r="H374" s="159">
        <v>1</v>
      </c>
      <c r="I374" s="160"/>
      <c r="L374" s="156"/>
      <c r="M374" s="161"/>
      <c r="T374" s="162"/>
      <c r="AT374" s="157" t="s">
        <v>221</v>
      </c>
      <c r="AU374" s="157" t="s">
        <v>86</v>
      </c>
      <c r="AV374" s="13" t="s">
        <v>86</v>
      </c>
      <c r="AW374" s="13" t="s">
        <v>32</v>
      </c>
      <c r="AX374" s="13" t="s">
        <v>76</v>
      </c>
      <c r="AY374" s="157" t="s">
        <v>210</v>
      </c>
    </row>
    <row r="375" spans="2:65" s="13" customFormat="1">
      <c r="B375" s="156"/>
      <c r="D375" s="146" t="s">
        <v>221</v>
      </c>
      <c r="E375" s="157" t="s">
        <v>1</v>
      </c>
      <c r="F375" s="158" t="s">
        <v>3668</v>
      </c>
      <c r="H375" s="159">
        <v>1.2</v>
      </c>
      <c r="I375" s="160"/>
      <c r="L375" s="156"/>
      <c r="M375" s="161"/>
      <c r="T375" s="162"/>
      <c r="AT375" s="157" t="s">
        <v>221</v>
      </c>
      <c r="AU375" s="157" t="s">
        <v>86</v>
      </c>
      <c r="AV375" s="13" t="s">
        <v>86</v>
      </c>
      <c r="AW375" s="13" t="s">
        <v>32</v>
      </c>
      <c r="AX375" s="13" t="s">
        <v>76</v>
      </c>
      <c r="AY375" s="157" t="s">
        <v>210</v>
      </c>
    </row>
    <row r="376" spans="2:65" s="14" customFormat="1">
      <c r="B376" s="163"/>
      <c r="D376" s="146" t="s">
        <v>221</v>
      </c>
      <c r="E376" s="164" t="s">
        <v>164</v>
      </c>
      <c r="F376" s="165" t="s">
        <v>224</v>
      </c>
      <c r="H376" s="166">
        <v>76.129000000000005</v>
      </c>
      <c r="I376" s="167"/>
      <c r="L376" s="163"/>
      <c r="M376" s="168"/>
      <c r="T376" s="169"/>
      <c r="AT376" s="164" t="s">
        <v>221</v>
      </c>
      <c r="AU376" s="164" t="s">
        <v>86</v>
      </c>
      <c r="AV376" s="14" t="s">
        <v>217</v>
      </c>
      <c r="AW376" s="14" t="s">
        <v>32</v>
      </c>
      <c r="AX376" s="14" t="s">
        <v>84</v>
      </c>
      <c r="AY376" s="164" t="s">
        <v>210</v>
      </c>
    </row>
    <row r="377" spans="2:65" s="11" customFormat="1" ht="22.9" customHeight="1">
      <c r="B377" s="121"/>
      <c r="D377" s="122" t="s">
        <v>75</v>
      </c>
      <c r="E377" s="131" t="s">
        <v>245</v>
      </c>
      <c r="F377" s="131" t="s">
        <v>399</v>
      </c>
      <c r="I377" s="124"/>
      <c r="J377" s="132">
        <f>BK377</f>
        <v>0</v>
      </c>
      <c r="L377" s="121"/>
      <c r="M377" s="126"/>
      <c r="P377" s="127">
        <f>SUM(P378:P391)</f>
        <v>0</v>
      </c>
      <c r="R377" s="127">
        <f>SUM(R378:R391)</f>
        <v>28.943481999999996</v>
      </c>
      <c r="T377" s="128">
        <f>SUM(T378:T391)</f>
        <v>0</v>
      </c>
      <c r="AR377" s="122" t="s">
        <v>84</v>
      </c>
      <c r="AT377" s="129" t="s">
        <v>75</v>
      </c>
      <c r="AU377" s="129" t="s">
        <v>84</v>
      </c>
      <c r="AY377" s="122" t="s">
        <v>210</v>
      </c>
      <c r="BK377" s="130">
        <f>SUM(BK378:BK391)</f>
        <v>0</v>
      </c>
    </row>
    <row r="378" spans="2:65" s="1" customFormat="1" ht="44.25" customHeight="1">
      <c r="B378" s="32"/>
      <c r="C378" s="133" t="s">
        <v>413</v>
      </c>
      <c r="D378" s="133" t="s">
        <v>212</v>
      </c>
      <c r="E378" s="134" t="s">
        <v>2229</v>
      </c>
      <c r="F378" s="135" t="s">
        <v>2230</v>
      </c>
      <c r="G378" s="136" t="s">
        <v>215</v>
      </c>
      <c r="H378" s="137">
        <v>4</v>
      </c>
      <c r="I378" s="138"/>
      <c r="J378" s="139">
        <f>ROUND(I378*H378,2)</f>
        <v>0</v>
      </c>
      <c r="K378" s="135" t="s">
        <v>1</v>
      </c>
      <c r="L378" s="32"/>
      <c r="M378" s="140" t="s">
        <v>1</v>
      </c>
      <c r="N378" s="141" t="s">
        <v>41</v>
      </c>
      <c r="P378" s="142">
        <f>O378*H378</f>
        <v>0</v>
      </c>
      <c r="Q378" s="142">
        <v>0</v>
      </c>
      <c r="R378" s="142">
        <f>Q378*H378</f>
        <v>0</v>
      </c>
      <c r="S378" s="142">
        <v>0</v>
      </c>
      <c r="T378" s="143">
        <f>S378*H378</f>
        <v>0</v>
      </c>
      <c r="AR378" s="144" t="s">
        <v>217</v>
      </c>
      <c r="AT378" s="144" t="s">
        <v>212</v>
      </c>
      <c r="AU378" s="144" t="s">
        <v>86</v>
      </c>
      <c r="AY378" s="17" t="s">
        <v>210</v>
      </c>
      <c r="BE378" s="145">
        <f>IF(N378="základní",J378,0)</f>
        <v>0</v>
      </c>
      <c r="BF378" s="145">
        <f>IF(N378="snížená",J378,0)</f>
        <v>0</v>
      </c>
      <c r="BG378" s="145">
        <f>IF(N378="zákl. přenesená",J378,0)</f>
        <v>0</v>
      </c>
      <c r="BH378" s="145">
        <f>IF(N378="sníž. přenesená",J378,0)</f>
        <v>0</v>
      </c>
      <c r="BI378" s="145">
        <f>IF(N378="nulová",J378,0)</f>
        <v>0</v>
      </c>
      <c r="BJ378" s="17" t="s">
        <v>84</v>
      </c>
      <c r="BK378" s="145">
        <f>ROUND(I378*H378,2)</f>
        <v>0</v>
      </c>
      <c r="BL378" s="17" t="s">
        <v>217</v>
      </c>
      <c r="BM378" s="144" t="s">
        <v>3669</v>
      </c>
    </row>
    <row r="379" spans="2:65" s="13" customFormat="1">
      <c r="B379" s="156"/>
      <c r="D379" s="146" t="s">
        <v>221</v>
      </c>
      <c r="E379" s="157" t="s">
        <v>1</v>
      </c>
      <c r="F379" s="158" t="s">
        <v>3670</v>
      </c>
      <c r="H379" s="159">
        <v>4</v>
      </c>
      <c r="I379" s="160"/>
      <c r="L379" s="156"/>
      <c r="M379" s="161"/>
      <c r="T379" s="162"/>
      <c r="AT379" s="157" t="s">
        <v>221</v>
      </c>
      <c r="AU379" s="157" t="s">
        <v>86</v>
      </c>
      <c r="AV379" s="13" t="s">
        <v>86</v>
      </c>
      <c r="AW379" s="13" t="s">
        <v>32</v>
      </c>
      <c r="AX379" s="13" t="s">
        <v>84</v>
      </c>
      <c r="AY379" s="157" t="s">
        <v>210</v>
      </c>
    </row>
    <row r="380" spans="2:65" s="1" customFormat="1" ht="33" customHeight="1">
      <c r="B380" s="32"/>
      <c r="C380" s="133" t="s">
        <v>417</v>
      </c>
      <c r="D380" s="133" t="s">
        <v>212</v>
      </c>
      <c r="E380" s="134" t="s">
        <v>2233</v>
      </c>
      <c r="F380" s="135" t="s">
        <v>2234</v>
      </c>
      <c r="G380" s="136" t="s">
        <v>215</v>
      </c>
      <c r="H380" s="137">
        <v>4</v>
      </c>
      <c r="I380" s="138"/>
      <c r="J380" s="139">
        <f>ROUND(I380*H380,2)</f>
        <v>0</v>
      </c>
      <c r="K380" s="135" t="s">
        <v>1</v>
      </c>
      <c r="L380" s="32"/>
      <c r="M380" s="140" t="s">
        <v>1</v>
      </c>
      <c r="N380" s="141" t="s">
        <v>41</v>
      </c>
      <c r="P380" s="142">
        <f>O380*H380</f>
        <v>0</v>
      </c>
      <c r="Q380" s="142">
        <v>0</v>
      </c>
      <c r="R380" s="142">
        <f>Q380*H380</f>
        <v>0</v>
      </c>
      <c r="S380" s="142">
        <v>0</v>
      </c>
      <c r="T380" s="143">
        <f>S380*H380</f>
        <v>0</v>
      </c>
      <c r="AR380" s="144" t="s">
        <v>217</v>
      </c>
      <c r="AT380" s="144" t="s">
        <v>212</v>
      </c>
      <c r="AU380" s="144" t="s">
        <v>86</v>
      </c>
      <c r="AY380" s="17" t="s">
        <v>210</v>
      </c>
      <c r="BE380" s="145">
        <f>IF(N380="základní",J380,0)</f>
        <v>0</v>
      </c>
      <c r="BF380" s="145">
        <f>IF(N380="snížená",J380,0)</f>
        <v>0</v>
      </c>
      <c r="BG380" s="145">
        <f>IF(N380="zákl. přenesená",J380,0)</f>
        <v>0</v>
      </c>
      <c r="BH380" s="145">
        <f>IF(N380="sníž. přenesená",J380,0)</f>
        <v>0</v>
      </c>
      <c r="BI380" s="145">
        <f>IF(N380="nulová",J380,0)</f>
        <v>0</v>
      </c>
      <c r="BJ380" s="17" t="s">
        <v>84</v>
      </c>
      <c r="BK380" s="145">
        <f>ROUND(I380*H380,2)</f>
        <v>0</v>
      </c>
      <c r="BL380" s="17" t="s">
        <v>217</v>
      </c>
      <c r="BM380" s="144" t="s">
        <v>3671</v>
      </c>
    </row>
    <row r="381" spans="2:65" s="13" customFormat="1">
      <c r="B381" s="156"/>
      <c r="D381" s="146" t="s">
        <v>221</v>
      </c>
      <c r="E381" s="157" t="s">
        <v>1</v>
      </c>
      <c r="F381" s="158" t="s">
        <v>3670</v>
      </c>
      <c r="H381" s="159">
        <v>4</v>
      </c>
      <c r="I381" s="160"/>
      <c r="L381" s="156"/>
      <c r="M381" s="161"/>
      <c r="T381" s="162"/>
      <c r="AT381" s="157" t="s">
        <v>221</v>
      </c>
      <c r="AU381" s="157" t="s">
        <v>86</v>
      </c>
      <c r="AV381" s="13" t="s">
        <v>86</v>
      </c>
      <c r="AW381" s="13" t="s">
        <v>32</v>
      </c>
      <c r="AX381" s="13" t="s">
        <v>84</v>
      </c>
      <c r="AY381" s="157" t="s">
        <v>210</v>
      </c>
    </row>
    <row r="382" spans="2:65" s="1" customFormat="1" ht="33" customHeight="1">
      <c r="B382" s="32"/>
      <c r="C382" s="133" t="s">
        <v>425</v>
      </c>
      <c r="D382" s="133" t="s">
        <v>212</v>
      </c>
      <c r="E382" s="134" t="s">
        <v>1706</v>
      </c>
      <c r="F382" s="135" t="s">
        <v>1707</v>
      </c>
      <c r="G382" s="136" t="s">
        <v>215</v>
      </c>
      <c r="H382" s="137">
        <v>20.8</v>
      </c>
      <c r="I382" s="138"/>
      <c r="J382" s="139">
        <f>ROUND(I382*H382,2)</f>
        <v>0</v>
      </c>
      <c r="K382" s="135" t="s">
        <v>1</v>
      </c>
      <c r="L382" s="32"/>
      <c r="M382" s="140" t="s">
        <v>1</v>
      </c>
      <c r="N382" s="141" t="s">
        <v>41</v>
      </c>
      <c r="P382" s="142">
        <f>O382*H382</f>
        <v>0</v>
      </c>
      <c r="Q382" s="142">
        <v>0</v>
      </c>
      <c r="R382" s="142">
        <f>Q382*H382</f>
        <v>0</v>
      </c>
      <c r="S382" s="142">
        <v>0</v>
      </c>
      <c r="T382" s="143">
        <f>S382*H382</f>
        <v>0</v>
      </c>
      <c r="AR382" s="144" t="s">
        <v>217</v>
      </c>
      <c r="AT382" s="144" t="s">
        <v>212</v>
      </c>
      <c r="AU382" s="144" t="s">
        <v>86</v>
      </c>
      <c r="AY382" s="17" t="s">
        <v>210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7" t="s">
        <v>84</v>
      </c>
      <c r="BK382" s="145">
        <f>ROUND(I382*H382,2)</f>
        <v>0</v>
      </c>
      <c r="BL382" s="17" t="s">
        <v>217</v>
      </c>
      <c r="BM382" s="144" t="s">
        <v>3672</v>
      </c>
    </row>
    <row r="383" spans="2:65" s="13" customFormat="1">
      <c r="B383" s="156"/>
      <c r="D383" s="146" t="s">
        <v>221</v>
      </c>
      <c r="E383" s="157" t="s">
        <v>1</v>
      </c>
      <c r="F383" s="158" t="s">
        <v>1386</v>
      </c>
      <c r="H383" s="159">
        <v>20.8</v>
      </c>
      <c r="I383" s="160"/>
      <c r="L383" s="156"/>
      <c r="M383" s="161"/>
      <c r="T383" s="162"/>
      <c r="AT383" s="157" t="s">
        <v>221</v>
      </c>
      <c r="AU383" s="157" t="s">
        <v>86</v>
      </c>
      <c r="AV383" s="13" t="s">
        <v>86</v>
      </c>
      <c r="AW383" s="13" t="s">
        <v>32</v>
      </c>
      <c r="AX383" s="13" t="s">
        <v>84</v>
      </c>
      <c r="AY383" s="157" t="s">
        <v>210</v>
      </c>
    </row>
    <row r="384" spans="2:65" s="1" customFormat="1" ht="33" customHeight="1">
      <c r="B384" s="32"/>
      <c r="C384" s="133" t="s">
        <v>429</v>
      </c>
      <c r="D384" s="133" t="s">
        <v>212</v>
      </c>
      <c r="E384" s="134" t="s">
        <v>401</v>
      </c>
      <c r="F384" s="135" t="s">
        <v>1710</v>
      </c>
      <c r="G384" s="136" t="s">
        <v>215</v>
      </c>
      <c r="H384" s="137">
        <v>50.9</v>
      </c>
      <c r="I384" s="138"/>
      <c r="J384" s="139">
        <f>ROUND(I384*H384,2)</f>
        <v>0</v>
      </c>
      <c r="K384" s="135" t="s">
        <v>1</v>
      </c>
      <c r="L384" s="32"/>
      <c r="M384" s="140" t="s">
        <v>1</v>
      </c>
      <c r="N384" s="141" t="s">
        <v>41</v>
      </c>
      <c r="P384" s="142">
        <f>O384*H384</f>
        <v>0</v>
      </c>
      <c r="Q384" s="142">
        <v>0</v>
      </c>
      <c r="R384" s="142">
        <f>Q384*H384</f>
        <v>0</v>
      </c>
      <c r="S384" s="142">
        <v>0</v>
      </c>
      <c r="T384" s="143">
        <f>S384*H384</f>
        <v>0</v>
      </c>
      <c r="AR384" s="144" t="s">
        <v>217</v>
      </c>
      <c r="AT384" s="144" t="s">
        <v>212</v>
      </c>
      <c r="AU384" s="144" t="s">
        <v>86</v>
      </c>
      <c r="AY384" s="17" t="s">
        <v>210</v>
      </c>
      <c r="BE384" s="145">
        <f>IF(N384="základní",J384,0)</f>
        <v>0</v>
      </c>
      <c r="BF384" s="145">
        <f>IF(N384="snížená",J384,0)</f>
        <v>0</v>
      </c>
      <c r="BG384" s="145">
        <f>IF(N384="zákl. přenesená",J384,0)</f>
        <v>0</v>
      </c>
      <c r="BH384" s="145">
        <f>IF(N384="sníž. přenesená",J384,0)</f>
        <v>0</v>
      </c>
      <c r="BI384" s="145">
        <f>IF(N384="nulová",J384,0)</f>
        <v>0</v>
      </c>
      <c r="BJ384" s="17" t="s">
        <v>84</v>
      </c>
      <c r="BK384" s="145">
        <f>ROUND(I384*H384,2)</f>
        <v>0</v>
      </c>
      <c r="BL384" s="17" t="s">
        <v>217</v>
      </c>
      <c r="BM384" s="144" t="s">
        <v>3673</v>
      </c>
    </row>
    <row r="385" spans="2:65" s="13" customFormat="1">
      <c r="B385" s="156"/>
      <c r="D385" s="146" t="s">
        <v>221</v>
      </c>
      <c r="E385" s="157" t="s">
        <v>1</v>
      </c>
      <c r="F385" s="158" t="s">
        <v>1389</v>
      </c>
      <c r="H385" s="159">
        <v>50.9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84</v>
      </c>
      <c r="AY385" s="157" t="s">
        <v>210</v>
      </c>
    </row>
    <row r="386" spans="2:65" s="1" customFormat="1" ht="44.25" customHeight="1">
      <c r="B386" s="32"/>
      <c r="C386" s="133" t="s">
        <v>433</v>
      </c>
      <c r="D386" s="133" t="s">
        <v>212</v>
      </c>
      <c r="E386" s="134" t="s">
        <v>1712</v>
      </c>
      <c r="F386" s="135" t="s">
        <v>1713</v>
      </c>
      <c r="G386" s="136" t="s">
        <v>215</v>
      </c>
      <c r="H386" s="137">
        <v>76.349999999999994</v>
      </c>
      <c r="I386" s="138"/>
      <c r="J386" s="139">
        <f>ROUND(I386*H386,2)</f>
        <v>0</v>
      </c>
      <c r="K386" s="135" t="s">
        <v>1</v>
      </c>
      <c r="L386" s="32"/>
      <c r="M386" s="140" t="s">
        <v>1</v>
      </c>
      <c r="N386" s="141" t="s">
        <v>41</v>
      </c>
      <c r="P386" s="142">
        <f>O386*H386</f>
        <v>0</v>
      </c>
      <c r="Q386" s="142">
        <v>0.12966</v>
      </c>
      <c r="R386" s="142">
        <f>Q386*H386</f>
        <v>9.8995409999999993</v>
      </c>
      <c r="S386" s="142">
        <v>0</v>
      </c>
      <c r="T386" s="143">
        <f>S386*H386</f>
        <v>0</v>
      </c>
      <c r="AR386" s="144" t="s">
        <v>217</v>
      </c>
      <c r="AT386" s="144" t="s">
        <v>212</v>
      </c>
      <c r="AU386" s="144" t="s">
        <v>86</v>
      </c>
      <c r="AY386" s="17" t="s">
        <v>210</v>
      </c>
      <c r="BE386" s="145">
        <f>IF(N386="základní",J386,0)</f>
        <v>0</v>
      </c>
      <c r="BF386" s="145">
        <f>IF(N386="snížená",J386,0)</f>
        <v>0</v>
      </c>
      <c r="BG386" s="145">
        <f>IF(N386="zákl. přenesená",J386,0)</f>
        <v>0</v>
      </c>
      <c r="BH386" s="145">
        <f>IF(N386="sníž. přenesená",J386,0)</f>
        <v>0</v>
      </c>
      <c r="BI386" s="145">
        <f>IF(N386="nulová",J386,0)</f>
        <v>0</v>
      </c>
      <c r="BJ386" s="17" t="s">
        <v>84</v>
      </c>
      <c r="BK386" s="145">
        <f>ROUND(I386*H386,2)</f>
        <v>0</v>
      </c>
      <c r="BL386" s="17" t="s">
        <v>217</v>
      </c>
      <c r="BM386" s="144" t="s">
        <v>3674</v>
      </c>
    </row>
    <row r="387" spans="2:65" s="13" customFormat="1">
      <c r="B387" s="156"/>
      <c r="D387" s="146" t="s">
        <v>221</v>
      </c>
      <c r="E387" s="157" t="s">
        <v>1</v>
      </c>
      <c r="F387" s="158" t="s">
        <v>1392</v>
      </c>
      <c r="H387" s="159">
        <v>76.349999999999994</v>
      </c>
      <c r="I387" s="160"/>
      <c r="L387" s="156"/>
      <c r="M387" s="161"/>
      <c r="T387" s="162"/>
      <c r="AT387" s="157" t="s">
        <v>221</v>
      </c>
      <c r="AU387" s="157" t="s">
        <v>86</v>
      </c>
      <c r="AV387" s="13" t="s">
        <v>86</v>
      </c>
      <c r="AW387" s="13" t="s">
        <v>32</v>
      </c>
      <c r="AX387" s="13" t="s">
        <v>84</v>
      </c>
      <c r="AY387" s="157" t="s">
        <v>210</v>
      </c>
    </row>
    <row r="388" spans="2:65" s="1" customFormat="1" ht="44.25" customHeight="1">
      <c r="B388" s="32"/>
      <c r="C388" s="133" t="s">
        <v>438</v>
      </c>
      <c r="D388" s="133" t="s">
        <v>212</v>
      </c>
      <c r="E388" s="134" t="s">
        <v>1715</v>
      </c>
      <c r="F388" s="135" t="s">
        <v>1716</v>
      </c>
      <c r="G388" s="136" t="s">
        <v>215</v>
      </c>
      <c r="H388" s="137">
        <v>50.9</v>
      </c>
      <c r="I388" s="138"/>
      <c r="J388" s="139">
        <f>ROUND(I388*H388,2)</f>
        <v>0</v>
      </c>
      <c r="K388" s="135" t="s">
        <v>1</v>
      </c>
      <c r="L388" s="32"/>
      <c r="M388" s="140" t="s">
        <v>1</v>
      </c>
      <c r="N388" s="141" t="s">
        <v>41</v>
      </c>
      <c r="P388" s="142">
        <f>O388*H388</f>
        <v>0</v>
      </c>
      <c r="Q388" s="142">
        <v>0.20745</v>
      </c>
      <c r="R388" s="142">
        <f>Q388*H388</f>
        <v>10.559204999999999</v>
      </c>
      <c r="S388" s="142">
        <v>0</v>
      </c>
      <c r="T388" s="143">
        <f>S388*H388</f>
        <v>0</v>
      </c>
      <c r="AR388" s="144" t="s">
        <v>217</v>
      </c>
      <c r="AT388" s="144" t="s">
        <v>212</v>
      </c>
      <c r="AU388" s="144" t="s">
        <v>86</v>
      </c>
      <c r="AY388" s="17" t="s">
        <v>210</v>
      </c>
      <c r="BE388" s="145">
        <f>IF(N388="základní",J388,0)</f>
        <v>0</v>
      </c>
      <c r="BF388" s="145">
        <f>IF(N388="snížená",J388,0)</f>
        <v>0</v>
      </c>
      <c r="BG388" s="145">
        <f>IF(N388="zákl. přenesená",J388,0)</f>
        <v>0</v>
      </c>
      <c r="BH388" s="145">
        <f>IF(N388="sníž. přenesená",J388,0)</f>
        <v>0</v>
      </c>
      <c r="BI388" s="145">
        <f>IF(N388="nulová",J388,0)</f>
        <v>0</v>
      </c>
      <c r="BJ388" s="17" t="s">
        <v>84</v>
      </c>
      <c r="BK388" s="145">
        <f>ROUND(I388*H388,2)</f>
        <v>0</v>
      </c>
      <c r="BL388" s="17" t="s">
        <v>217</v>
      </c>
      <c r="BM388" s="144" t="s">
        <v>3675</v>
      </c>
    </row>
    <row r="389" spans="2:65" s="13" customFormat="1">
      <c r="B389" s="156"/>
      <c r="D389" s="146" t="s">
        <v>221</v>
      </c>
      <c r="E389" s="157" t="s">
        <v>1</v>
      </c>
      <c r="F389" s="158" t="s">
        <v>1389</v>
      </c>
      <c r="H389" s="159">
        <v>50.9</v>
      </c>
      <c r="I389" s="160"/>
      <c r="L389" s="156"/>
      <c r="M389" s="161"/>
      <c r="T389" s="162"/>
      <c r="AT389" s="157" t="s">
        <v>221</v>
      </c>
      <c r="AU389" s="157" t="s">
        <v>86</v>
      </c>
      <c r="AV389" s="13" t="s">
        <v>86</v>
      </c>
      <c r="AW389" s="13" t="s">
        <v>32</v>
      </c>
      <c r="AX389" s="13" t="s">
        <v>84</v>
      </c>
      <c r="AY389" s="157" t="s">
        <v>210</v>
      </c>
    </row>
    <row r="390" spans="2:65" s="1" customFormat="1" ht="49.15" customHeight="1">
      <c r="B390" s="32"/>
      <c r="C390" s="133" t="s">
        <v>442</v>
      </c>
      <c r="D390" s="133" t="s">
        <v>212</v>
      </c>
      <c r="E390" s="134" t="s">
        <v>1718</v>
      </c>
      <c r="F390" s="135" t="s">
        <v>1719</v>
      </c>
      <c r="G390" s="136" t="s">
        <v>215</v>
      </c>
      <c r="H390" s="137">
        <v>20.8</v>
      </c>
      <c r="I390" s="138"/>
      <c r="J390" s="139">
        <f>ROUND(I390*H390,2)</f>
        <v>0</v>
      </c>
      <c r="K390" s="135" t="s">
        <v>1</v>
      </c>
      <c r="L390" s="32"/>
      <c r="M390" s="140" t="s">
        <v>1</v>
      </c>
      <c r="N390" s="141" t="s">
        <v>41</v>
      </c>
      <c r="P390" s="142">
        <f>O390*H390</f>
        <v>0</v>
      </c>
      <c r="Q390" s="142">
        <v>0.40792</v>
      </c>
      <c r="R390" s="142">
        <f>Q390*H390</f>
        <v>8.4847359999999998</v>
      </c>
      <c r="S390" s="142">
        <v>0</v>
      </c>
      <c r="T390" s="143">
        <f>S390*H390</f>
        <v>0</v>
      </c>
      <c r="AR390" s="144" t="s">
        <v>217</v>
      </c>
      <c r="AT390" s="144" t="s">
        <v>212</v>
      </c>
      <c r="AU390" s="144" t="s">
        <v>86</v>
      </c>
      <c r="AY390" s="17" t="s">
        <v>210</v>
      </c>
      <c r="BE390" s="145">
        <f>IF(N390="základní",J390,0)</f>
        <v>0</v>
      </c>
      <c r="BF390" s="145">
        <f>IF(N390="snížená",J390,0)</f>
        <v>0</v>
      </c>
      <c r="BG390" s="145">
        <f>IF(N390="zákl. přenesená",J390,0)</f>
        <v>0</v>
      </c>
      <c r="BH390" s="145">
        <f>IF(N390="sníž. přenesená",J390,0)</f>
        <v>0</v>
      </c>
      <c r="BI390" s="145">
        <f>IF(N390="nulová",J390,0)</f>
        <v>0</v>
      </c>
      <c r="BJ390" s="17" t="s">
        <v>84</v>
      </c>
      <c r="BK390" s="145">
        <f>ROUND(I390*H390,2)</f>
        <v>0</v>
      </c>
      <c r="BL390" s="17" t="s">
        <v>217</v>
      </c>
      <c r="BM390" s="144" t="s">
        <v>3676</v>
      </c>
    </row>
    <row r="391" spans="2:65" s="13" customFormat="1">
      <c r="B391" s="156"/>
      <c r="D391" s="146" t="s">
        <v>221</v>
      </c>
      <c r="E391" s="157" t="s">
        <v>1</v>
      </c>
      <c r="F391" s="158" t="s">
        <v>1386</v>
      </c>
      <c r="H391" s="159">
        <v>20.8</v>
      </c>
      <c r="I391" s="160"/>
      <c r="L391" s="156"/>
      <c r="M391" s="161"/>
      <c r="T391" s="162"/>
      <c r="AT391" s="157" t="s">
        <v>221</v>
      </c>
      <c r="AU391" s="157" t="s">
        <v>86</v>
      </c>
      <c r="AV391" s="13" t="s">
        <v>86</v>
      </c>
      <c r="AW391" s="13" t="s">
        <v>32</v>
      </c>
      <c r="AX391" s="13" t="s">
        <v>84</v>
      </c>
      <c r="AY391" s="157" t="s">
        <v>210</v>
      </c>
    </row>
    <row r="392" spans="2:65" s="11" customFormat="1" ht="22.9" customHeight="1">
      <c r="B392" s="121"/>
      <c r="D392" s="122" t="s">
        <v>75</v>
      </c>
      <c r="E392" s="131" t="s">
        <v>263</v>
      </c>
      <c r="F392" s="131" t="s">
        <v>1721</v>
      </c>
      <c r="I392" s="124"/>
      <c r="J392" s="132">
        <f>BK392</f>
        <v>0</v>
      </c>
      <c r="L392" s="121"/>
      <c r="M392" s="126"/>
      <c r="P392" s="127">
        <f>SUM(P393:P516)</f>
        <v>0</v>
      </c>
      <c r="R392" s="127">
        <f>SUM(R393:R516)</f>
        <v>14.187877379999996</v>
      </c>
      <c r="T392" s="128">
        <f>SUM(T393:T516)</f>
        <v>2.04</v>
      </c>
      <c r="AR392" s="122" t="s">
        <v>84</v>
      </c>
      <c r="AT392" s="129" t="s">
        <v>75</v>
      </c>
      <c r="AU392" s="129" t="s">
        <v>84</v>
      </c>
      <c r="AY392" s="122" t="s">
        <v>210</v>
      </c>
      <c r="BK392" s="130">
        <f>SUM(BK393:BK516)</f>
        <v>0</v>
      </c>
    </row>
    <row r="393" spans="2:65" s="1" customFormat="1" ht="49.15" customHeight="1">
      <c r="B393" s="32"/>
      <c r="C393" s="133" t="s">
        <v>448</v>
      </c>
      <c r="D393" s="133" t="s">
        <v>212</v>
      </c>
      <c r="E393" s="134" t="s">
        <v>3677</v>
      </c>
      <c r="F393" s="135" t="s">
        <v>3678</v>
      </c>
      <c r="G393" s="136" t="s">
        <v>266</v>
      </c>
      <c r="H393" s="137">
        <v>2</v>
      </c>
      <c r="I393" s="138"/>
      <c r="J393" s="139">
        <f t="shared" ref="J393:J417" si="0">ROUND(I393*H393,2)</f>
        <v>0</v>
      </c>
      <c r="K393" s="135" t="s">
        <v>1</v>
      </c>
      <c r="L393" s="32"/>
      <c r="M393" s="140" t="s">
        <v>1</v>
      </c>
      <c r="N393" s="141" t="s">
        <v>41</v>
      </c>
      <c r="P393" s="142">
        <f t="shared" ref="P393:P417" si="1">O393*H393</f>
        <v>0</v>
      </c>
      <c r="Q393" s="142">
        <v>0</v>
      </c>
      <c r="R393" s="142">
        <f t="shared" ref="R393:R417" si="2">Q393*H393</f>
        <v>0</v>
      </c>
      <c r="S393" s="142">
        <v>0</v>
      </c>
      <c r="T393" s="143">
        <f t="shared" ref="T393:T417" si="3">S393*H393</f>
        <v>0</v>
      </c>
      <c r="AR393" s="144" t="s">
        <v>217</v>
      </c>
      <c r="AT393" s="144" t="s">
        <v>212</v>
      </c>
      <c r="AU393" s="144" t="s">
        <v>86</v>
      </c>
      <c r="AY393" s="17" t="s">
        <v>210</v>
      </c>
      <c r="BE393" s="145">
        <f t="shared" ref="BE393:BE417" si="4">IF(N393="základní",J393,0)</f>
        <v>0</v>
      </c>
      <c r="BF393" s="145">
        <f t="shared" ref="BF393:BF417" si="5">IF(N393="snížená",J393,0)</f>
        <v>0</v>
      </c>
      <c r="BG393" s="145">
        <f t="shared" ref="BG393:BG417" si="6">IF(N393="zákl. přenesená",J393,0)</f>
        <v>0</v>
      </c>
      <c r="BH393" s="145">
        <f t="shared" ref="BH393:BH417" si="7">IF(N393="sníž. přenesená",J393,0)</f>
        <v>0</v>
      </c>
      <c r="BI393" s="145">
        <f t="shared" ref="BI393:BI417" si="8">IF(N393="nulová",J393,0)</f>
        <v>0</v>
      </c>
      <c r="BJ393" s="17" t="s">
        <v>84</v>
      </c>
      <c r="BK393" s="145">
        <f t="shared" ref="BK393:BK417" si="9">ROUND(I393*H393,2)</f>
        <v>0</v>
      </c>
      <c r="BL393" s="17" t="s">
        <v>217</v>
      </c>
      <c r="BM393" s="144" t="s">
        <v>3679</v>
      </c>
    </row>
    <row r="394" spans="2:65" s="1" customFormat="1" ht="24.25" customHeight="1">
      <c r="B394" s="32"/>
      <c r="C394" s="170" t="s">
        <v>454</v>
      </c>
      <c r="D394" s="170" t="s">
        <v>327</v>
      </c>
      <c r="E394" s="171" t="s">
        <v>3680</v>
      </c>
      <c r="F394" s="172" t="s">
        <v>3681</v>
      </c>
      <c r="G394" s="173" t="s">
        <v>266</v>
      </c>
      <c r="H394" s="174">
        <v>2</v>
      </c>
      <c r="I394" s="175"/>
      <c r="J394" s="176">
        <f t="shared" si="0"/>
        <v>0</v>
      </c>
      <c r="K394" s="172" t="s">
        <v>1</v>
      </c>
      <c r="L394" s="177"/>
      <c r="M394" s="178" t="s">
        <v>1</v>
      </c>
      <c r="N394" s="179" t="s">
        <v>41</v>
      </c>
      <c r="P394" s="142">
        <f t="shared" si="1"/>
        <v>0</v>
      </c>
      <c r="Q394" s="142">
        <v>6.8999999999999999E-3</v>
      </c>
      <c r="R394" s="142">
        <f t="shared" si="2"/>
        <v>1.38E-2</v>
      </c>
      <c r="S394" s="142">
        <v>0</v>
      </c>
      <c r="T394" s="143">
        <f t="shared" si="3"/>
        <v>0</v>
      </c>
      <c r="AR394" s="144" t="s">
        <v>263</v>
      </c>
      <c r="AT394" s="144" t="s">
        <v>327</v>
      </c>
      <c r="AU394" s="144" t="s">
        <v>86</v>
      </c>
      <c r="AY394" s="17" t="s">
        <v>210</v>
      </c>
      <c r="BE394" s="145">
        <f t="shared" si="4"/>
        <v>0</v>
      </c>
      <c r="BF394" s="145">
        <f t="shared" si="5"/>
        <v>0</v>
      </c>
      <c r="BG394" s="145">
        <f t="shared" si="6"/>
        <v>0</v>
      </c>
      <c r="BH394" s="145">
        <f t="shared" si="7"/>
        <v>0</v>
      </c>
      <c r="BI394" s="145">
        <f t="shared" si="8"/>
        <v>0</v>
      </c>
      <c r="BJ394" s="17" t="s">
        <v>84</v>
      </c>
      <c r="BK394" s="145">
        <f t="shared" si="9"/>
        <v>0</v>
      </c>
      <c r="BL394" s="17" t="s">
        <v>217</v>
      </c>
      <c r="BM394" s="144" t="s">
        <v>3682</v>
      </c>
    </row>
    <row r="395" spans="2:65" s="1" customFormat="1" ht="44.25" customHeight="1">
      <c r="B395" s="32"/>
      <c r="C395" s="133" t="s">
        <v>459</v>
      </c>
      <c r="D395" s="133" t="s">
        <v>212</v>
      </c>
      <c r="E395" s="134" t="s">
        <v>3683</v>
      </c>
      <c r="F395" s="135" t="s">
        <v>3684</v>
      </c>
      <c r="G395" s="136" t="s">
        <v>266</v>
      </c>
      <c r="H395" s="137">
        <v>16</v>
      </c>
      <c r="I395" s="138"/>
      <c r="J395" s="139">
        <f t="shared" si="0"/>
        <v>0</v>
      </c>
      <c r="K395" s="135" t="s">
        <v>1</v>
      </c>
      <c r="L395" s="32"/>
      <c r="M395" s="140" t="s">
        <v>1</v>
      </c>
      <c r="N395" s="141" t="s">
        <v>41</v>
      </c>
      <c r="P395" s="142">
        <f t="shared" si="1"/>
        <v>0</v>
      </c>
      <c r="Q395" s="142">
        <v>1.67E-3</v>
      </c>
      <c r="R395" s="142">
        <f t="shared" si="2"/>
        <v>2.6720000000000001E-2</v>
      </c>
      <c r="S395" s="142">
        <v>0</v>
      </c>
      <c r="T395" s="143">
        <f t="shared" si="3"/>
        <v>0</v>
      </c>
      <c r="AR395" s="144" t="s">
        <v>217</v>
      </c>
      <c r="AT395" s="144" t="s">
        <v>212</v>
      </c>
      <c r="AU395" s="144" t="s">
        <v>86</v>
      </c>
      <c r="AY395" s="17" t="s">
        <v>210</v>
      </c>
      <c r="BE395" s="145">
        <f t="shared" si="4"/>
        <v>0</v>
      </c>
      <c r="BF395" s="145">
        <f t="shared" si="5"/>
        <v>0</v>
      </c>
      <c r="BG395" s="145">
        <f t="shared" si="6"/>
        <v>0</v>
      </c>
      <c r="BH395" s="145">
        <f t="shared" si="7"/>
        <v>0</v>
      </c>
      <c r="BI395" s="145">
        <f t="shared" si="8"/>
        <v>0</v>
      </c>
      <c r="BJ395" s="17" t="s">
        <v>84</v>
      </c>
      <c r="BK395" s="145">
        <f t="shared" si="9"/>
        <v>0</v>
      </c>
      <c r="BL395" s="17" t="s">
        <v>217</v>
      </c>
      <c r="BM395" s="144" t="s">
        <v>3685</v>
      </c>
    </row>
    <row r="396" spans="2:65" s="1" customFormat="1" ht="24.25" customHeight="1">
      <c r="B396" s="32"/>
      <c r="C396" s="170" t="s">
        <v>465</v>
      </c>
      <c r="D396" s="170" t="s">
        <v>327</v>
      </c>
      <c r="E396" s="171" t="s">
        <v>3686</v>
      </c>
      <c r="F396" s="172" t="s">
        <v>3687</v>
      </c>
      <c r="G396" s="173" t="s">
        <v>266</v>
      </c>
      <c r="H396" s="174">
        <v>7</v>
      </c>
      <c r="I396" s="175"/>
      <c r="J396" s="176">
        <f t="shared" si="0"/>
        <v>0</v>
      </c>
      <c r="K396" s="172" t="s">
        <v>1</v>
      </c>
      <c r="L396" s="177"/>
      <c r="M396" s="178" t="s">
        <v>1</v>
      </c>
      <c r="N396" s="179" t="s">
        <v>41</v>
      </c>
      <c r="P396" s="142">
        <f t="shared" si="1"/>
        <v>0</v>
      </c>
      <c r="Q396" s="142">
        <v>9.1999999999999998E-3</v>
      </c>
      <c r="R396" s="142">
        <f t="shared" si="2"/>
        <v>6.4399999999999999E-2</v>
      </c>
      <c r="S396" s="142">
        <v>0</v>
      </c>
      <c r="T396" s="143">
        <f t="shared" si="3"/>
        <v>0</v>
      </c>
      <c r="AR396" s="144" t="s">
        <v>263</v>
      </c>
      <c r="AT396" s="144" t="s">
        <v>327</v>
      </c>
      <c r="AU396" s="144" t="s">
        <v>86</v>
      </c>
      <c r="AY396" s="17" t="s">
        <v>210</v>
      </c>
      <c r="BE396" s="145">
        <f t="shared" si="4"/>
        <v>0</v>
      </c>
      <c r="BF396" s="145">
        <f t="shared" si="5"/>
        <v>0</v>
      </c>
      <c r="BG396" s="145">
        <f t="shared" si="6"/>
        <v>0</v>
      </c>
      <c r="BH396" s="145">
        <f t="shared" si="7"/>
        <v>0</v>
      </c>
      <c r="BI396" s="145">
        <f t="shared" si="8"/>
        <v>0</v>
      </c>
      <c r="BJ396" s="17" t="s">
        <v>84</v>
      </c>
      <c r="BK396" s="145">
        <f t="shared" si="9"/>
        <v>0</v>
      </c>
      <c r="BL396" s="17" t="s">
        <v>217</v>
      </c>
      <c r="BM396" s="144" t="s">
        <v>3688</v>
      </c>
    </row>
    <row r="397" spans="2:65" s="1" customFormat="1" ht="24.25" customHeight="1">
      <c r="B397" s="32"/>
      <c r="C397" s="170" t="s">
        <v>244</v>
      </c>
      <c r="D397" s="170" t="s">
        <v>327</v>
      </c>
      <c r="E397" s="171" t="s">
        <v>3689</v>
      </c>
      <c r="F397" s="172" t="s">
        <v>3690</v>
      </c>
      <c r="G397" s="173" t="s">
        <v>266</v>
      </c>
      <c r="H397" s="174">
        <v>7</v>
      </c>
      <c r="I397" s="175"/>
      <c r="J397" s="176">
        <f t="shared" si="0"/>
        <v>0</v>
      </c>
      <c r="K397" s="172" t="s">
        <v>1</v>
      </c>
      <c r="L397" s="177"/>
      <c r="M397" s="178" t="s">
        <v>1</v>
      </c>
      <c r="N397" s="179" t="s">
        <v>41</v>
      </c>
      <c r="P397" s="142">
        <f t="shared" si="1"/>
        <v>0</v>
      </c>
      <c r="Q397" s="142">
        <v>1.6299999999999999E-2</v>
      </c>
      <c r="R397" s="142">
        <f t="shared" si="2"/>
        <v>0.11409999999999999</v>
      </c>
      <c r="S397" s="142">
        <v>0</v>
      </c>
      <c r="T397" s="143">
        <f t="shared" si="3"/>
        <v>0</v>
      </c>
      <c r="AR397" s="144" t="s">
        <v>263</v>
      </c>
      <c r="AT397" s="144" t="s">
        <v>327</v>
      </c>
      <c r="AU397" s="144" t="s">
        <v>86</v>
      </c>
      <c r="AY397" s="17" t="s">
        <v>210</v>
      </c>
      <c r="BE397" s="145">
        <f t="shared" si="4"/>
        <v>0</v>
      </c>
      <c r="BF397" s="145">
        <f t="shared" si="5"/>
        <v>0</v>
      </c>
      <c r="BG397" s="145">
        <f t="shared" si="6"/>
        <v>0</v>
      </c>
      <c r="BH397" s="145">
        <f t="shared" si="7"/>
        <v>0</v>
      </c>
      <c r="BI397" s="145">
        <f t="shared" si="8"/>
        <v>0</v>
      </c>
      <c r="BJ397" s="17" t="s">
        <v>84</v>
      </c>
      <c r="BK397" s="145">
        <f t="shared" si="9"/>
        <v>0</v>
      </c>
      <c r="BL397" s="17" t="s">
        <v>217</v>
      </c>
      <c r="BM397" s="144" t="s">
        <v>3691</v>
      </c>
    </row>
    <row r="398" spans="2:65" s="1" customFormat="1" ht="24.25" customHeight="1">
      <c r="B398" s="32"/>
      <c r="C398" s="170" t="s">
        <v>474</v>
      </c>
      <c r="D398" s="170" t="s">
        <v>327</v>
      </c>
      <c r="E398" s="171" t="s">
        <v>3692</v>
      </c>
      <c r="F398" s="172" t="s">
        <v>3693</v>
      </c>
      <c r="G398" s="173" t="s">
        <v>266</v>
      </c>
      <c r="H398" s="174">
        <v>2</v>
      </c>
      <c r="I398" s="175"/>
      <c r="J398" s="176">
        <f t="shared" si="0"/>
        <v>0</v>
      </c>
      <c r="K398" s="172" t="s">
        <v>1</v>
      </c>
      <c r="L398" s="177"/>
      <c r="M398" s="178" t="s">
        <v>1</v>
      </c>
      <c r="N398" s="179" t="s">
        <v>41</v>
      </c>
      <c r="P398" s="142">
        <f t="shared" si="1"/>
        <v>0</v>
      </c>
      <c r="Q398" s="142">
        <v>7.0400000000000003E-3</v>
      </c>
      <c r="R398" s="142">
        <f t="shared" si="2"/>
        <v>1.4080000000000001E-2</v>
      </c>
      <c r="S398" s="142">
        <v>0</v>
      </c>
      <c r="T398" s="143">
        <f t="shared" si="3"/>
        <v>0</v>
      </c>
      <c r="AR398" s="144" t="s">
        <v>263</v>
      </c>
      <c r="AT398" s="144" t="s">
        <v>327</v>
      </c>
      <c r="AU398" s="144" t="s">
        <v>86</v>
      </c>
      <c r="AY398" s="17" t="s">
        <v>210</v>
      </c>
      <c r="BE398" s="145">
        <f t="shared" si="4"/>
        <v>0</v>
      </c>
      <c r="BF398" s="145">
        <f t="shared" si="5"/>
        <v>0</v>
      </c>
      <c r="BG398" s="145">
        <f t="shared" si="6"/>
        <v>0</v>
      </c>
      <c r="BH398" s="145">
        <f t="shared" si="7"/>
        <v>0</v>
      </c>
      <c r="BI398" s="145">
        <f t="shared" si="8"/>
        <v>0</v>
      </c>
      <c r="BJ398" s="17" t="s">
        <v>84</v>
      </c>
      <c r="BK398" s="145">
        <f t="shared" si="9"/>
        <v>0</v>
      </c>
      <c r="BL398" s="17" t="s">
        <v>217</v>
      </c>
      <c r="BM398" s="144" t="s">
        <v>3694</v>
      </c>
    </row>
    <row r="399" spans="2:65" s="1" customFormat="1" ht="44.25" customHeight="1">
      <c r="B399" s="32"/>
      <c r="C399" s="133" t="s">
        <v>479</v>
      </c>
      <c r="D399" s="133" t="s">
        <v>212</v>
      </c>
      <c r="E399" s="134" t="s">
        <v>3695</v>
      </c>
      <c r="F399" s="135" t="s">
        <v>3696</v>
      </c>
      <c r="G399" s="136" t="s">
        <v>266</v>
      </c>
      <c r="H399" s="137">
        <v>2</v>
      </c>
      <c r="I399" s="138"/>
      <c r="J399" s="139">
        <f t="shared" si="0"/>
        <v>0</v>
      </c>
      <c r="K399" s="135" t="s">
        <v>1</v>
      </c>
      <c r="L399" s="32"/>
      <c r="M399" s="140" t="s">
        <v>1</v>
      </c>
      <c r="N399" s="141" t="s">
        <v>41</v>
      </c>
      <c r="P399" s="142">
        <f t="shared" si="1"/>
        <v>0</v>
      </c>
      <c r="Q399" s="142">
        <v>1.7099999999999999E-3</v>
      </c>
      <c r="R399" s="142">
        <f t="shared" si="2"/>
        <v>3.4199999999999999E-3</v>
      </c>
      <c r="S399" s="142">
        <v>0</v>
      </c>
      <c r="T399" s="143">
        <f t="shared" si="3"/>
        <v>0</v>
      </c>
      <c r="AR399" s="144" t="s">
        <v>217</v>
      </c>
      <c r="AT399" s="144" t="s">
        <v>212</v>
      </c>
      <c r="AU399" s="144" t="s">
        <v>86</v>
      </c>
      <c r="AY399" s="17" t="s">
        <v>210</v>
      </c>
      <c r="BE399" s="145">
        <f t="shared" si="4"/>
        <v>0</v>
      </c>
      <c r="BF399" s="145">
        <f t="shared" si="5"/>
        <v>0</v>
      </c>
      <c r="BG399" s="145">
        <f t="shared" si="6"/>
        <v>0</v>
      </c>
      <c r="BH399" s="145">
        <f t="shared" si="7"/>
        <v>0</v>
      </c>
      <c r="BI399" s="145">
        <f t="shared" si="8"/>
        <v>0</v>
      </c>
      <c r="BJ399" s="17" t="s">
        <v>84</v>
      </c>
      <c r="BK399" s="145">
        <f t="shared" si="9"/>
        <v>0</v>
      </c>
      <c r="BL399" s="17" t="s">
        <v>217</v>
      </c>
      <c r="BM399" s="144" t="s">
        <v>3697</v>
      </c>
    </row>
    <row r="400" spans="2:65" s="1" customFormat="1" ht="24.25" customHeight="1">
      <c r="B400" s="32"/>
      <c r="C400" s="170" t="s">
        <v>485</v>
      </c>
      <c r="D400" s="170" t="s">
        <v>327</v>
      </c>
      <c r="E400" s="171" t="s">
        <v>3698</v>
      </c>
      <c r="F400" s="172" t="s">
        <v>3699</v>
      </c>
      <c r="G400" s="173" t="s">
        <v>266</v>
      </c>
      <c r="H400" s="174">
        <v>2</v>
      </c>
      <c r="I400" s="175"/>
      <c r="J400" s="176">
        <f t="shared" si="0"/>
        <v>0</v>
      </c>
      <c r="K400" s="172" t="s">
        <v>1</v>
      </c>
      <c r="L400" s="177"/>
      <c r="M400" s="178" t="s">
        <v>1</v>
      </c>
      <c r="N400" s="179" t="s">
        <v>41</v>
      </c>
      <c r="P400" s="142">
        <f t="shared" si="1"/>
        <v>0</v>
      </c>
      <c r="Q400" s="142">
        <v>1.6E-2</v>
      </c>
      <c r="R400" s="142">
        <f t="shared" si="2"/>
        <v>3.2000000000000001E-2</v>
      </c>
      <c r="S400" s="142">
        <v>0</v>
      </c>
      <c r="T400" s="143">
        <f t="shared" si="3"/>
        <v>0</v>
      </c>
      <c r="AR400" s="144" t="s">
        <v>263</v>
      </c>
      <c r="AT400" s="144" t="s">
        <v>327</v>
      </c>
      <c r="AU400" s="144" t="s">
        <v>86</v>
      </c>
      <c r="AY400" s="17" t="s">
        <v>210</v>
      </c>
      <c r="BE400" s="145">
        <f t="shared" si="4"/>
        <v>0</v>
      </c>
      <c r="BF400" s="145">
        <f t="shared" si="5"/>
        <v>0</v>
      </c>
      <c r="BG400" s="145">
        <f t="shared" si="6"/>
        <v>0</v>
      </c>
      <c r="BH400" s="145">
        <f t="shared" si="7"/>
        <v>0</v>
      </c>
      <c r="BI400" s="145">
        <f t="shared" si="8"/>
        <v>0</v>
      </c>
      <c r="BJ400" s="17" t="s">
        <v>84</v>
      </c>
      <c r="BK400" s="145">
        <f t="shared" si="9"/>
        <v>0</v>
      </c>
      <c r="BL400" s="17" t="s">
        <v>217</v>
      </c>
      <c r="BM400" s="144" t="s">
        <v>3700</v>
      </c>
    </row>
    <row r="401" spans="2:65" s="1" customFormat="1" ht="49.15" customHeight="1">
      <c r="B401" s="32"/>
      <c r="C401" s="133" t="s">
        <v>489</v>
      </c>
      <c r="D401" s="133" t="s">
        <v>212</v>
      </c>
      <c r="E401" s="134" t="s">
        <v>3701</v>
      </c>
      <c r="F401" s="135" t="s">
        <v>3702</v>
      </c>
      <c r="G401" s="136" t="s">
        <v>266</v>
      </c>
      <c r="H401" s="137">
        <v>3</v>
      </c>
      <c r="I401" s="138"/>
      <c r="J401" s="139">
        <f t="shared" si="0"/>
        <v>0</v>
      </c>
      <c r="K401" s="135" t="s">
        <v>1</v>
      </c>
      <c r="L401" s="32"/>
      <c r="M401" s="140" t="s">
        <v>1</v>
      </c>
      <c r="N401" s="141" t="s">
        <v>41</v>
      </c>
      <c r="P401" s="142">
        <f t="shared" si="1"/>
        <v>0</v>
      </c>
      <c r="Q401" s="142">
        <v>0</v>
      </c>
      <c r="R401" s="142">
        <f t="shared" si="2"/>
        <v>0</v>
      </c>
      <c r="S401" s="142">
        <v>0</v>
      </c>
      <c r="T401" s="143">
        <f t="shared" si="3"/>
        <v>0</v>
      </c>
      <c r="AR401" s="144" t="s">
        <v>217</v>
      </c>
      <c r="AT401" s="144" t="s">
        <v>212</v>
      </c>
      <c r="AU401" s="144" t="s">
        <v>86</v>
      </c>
      <c r="AY401" s="17" t="s">
        <v>210</v>
      </c>
      <c r="BE401" s="145">
        <f t="shared" si="4"/>
        <v>0</v>
      </c>
      <c r="BF401" s="145">
        <f t="shared" si="5"/>
        <v>0</v>
      </c>
      <c r="BG401" s="145">
        <f t="shared" si="6"/>
        <v>0</v>
      </c>
      <c r="BH401" s="145">
        <f t="shared" si="7"/>
        <v>0</v>
      </c>
      <c r="BI401" s="145">
        <f t="shared" si="8"/>
        <v>0</v>
      </c>
      <c r="BJ401" s="17" t="s">
        <v>84</v>
      </c>
      <c r="BK401" s="145">
        <f t="shared" si="9"/>
        <v>0</v>
      </c>
      <c r="BL401" s="17" t="s">
        <v>217</v>
      </c>
      <c r="BM401" s="144" t="s">
        <v>3703</v>
      </c>
    </row>
    <row r="402" spans="2:65" s="1" customFormat="1" ht="24.25" customHeight="1">
      <c r="B402" s="32"/>
      <c r="C402" s="170" t="s">
        <v>494</v>
      </c>
      <c r="D402" s="170" t="s">
        <v>327</v>
      </c>
      <c r="E402" s="171" t="s">
        <v>3704</v>
      </c>
      <c r="F402" s="172" t="s">
        <v>3705</v>
      </c>
      <c r="G402" s="173" t="s">
        <v>266</v>
      </c>
      <c r="H402" s="174">
        <v>1</v>
      </c>
      <c r="I402" s="175"/>
      <c r="J402" s="176">
        <f t="shared" si="0"/>
        <v>0</v>
      </c>
      <c r="K402" s="172" t="s">
        <v>1</v>
      </c>
      <c r="L402" s="177"/>
      <c r="M402" s="178" t="s">
        <v>1</v>
      </c>
      <c r="N402" s="179" t="s">
        <v>41</v>
      </c>
      <c r="P402" s="142">
        <f t="shared" si="1"/>
        <v>0</v>
      </c>
      <c r="Q402" s="142">
        <v>1.2500000000000001E-2</v>
      </c>
      <c r="R402" s="142">
        <f t="shared" si="2"/>
        <v>1.2500000000000001E-2</v>
      </c>
      <c r="S402" s="142">
        <v>0</v>
      </c>
      <c r="T402" s="143">
        <f t="shared" si="3"/>
        <v>0</v>
      </c>
      <c r="AR402" s="144" t="s">
        <v>263</v>
      </c>
      <c r="AT402" s="144" t="s">
        <v>327</v>
      </c>
      <c r="AU402" s="144" t="s">
        <v>86</v>
      </c>
      <c r="AY402" s="17" t="s">
        <v>210</v>
      </c>
      <c r="BE402" s="145">
        <f t="shared" si="4"/>
        <v>0</v>
      </c>
      <c r="BF402" s="145">
        <f t="shared" si="5"/>
        <v>0</v>
      </c>
      <c r="BG402" s="145">
        <f t="shared" si="6"/>
        <v>0</v>
      </c>
      <c r="BH402" s="145">
        <f t="shared" si="7"/>
        <v>0</v>
      </c>
      <c r="BI402" s="145">
        <f t="shared" si="8"/>
        <v>0</v>
      </c>
      <c r="BJ402" s="17" t="s">
        <v>84</v>
      </c>
      <c r="BK402" s="145">
        <f t="shared" si="9"/>
        <v>0</v>
      </c>
      <c r="BL402" s="17" t="s">
        <v>217</v>
      </c>
      <c r="BM402" s="144" t="s">
        <v>3706</v>
      </c>
    </row>
    <row r="403" spans="2:65" s="1" customFormat="1" ht="24.25" customHeight="1">
      <c r="B403" s="32"/>
      <c r="C403" s="170" t="s">
        <v>313</v>
      </c>
      <c r="D403" s="170" t="s">
        <v>327</v>
      </c>
      <c r="E403" s="171" t="s">
        <v>3707</v>
      </c>
      <c r="F403" s="172" t="s">
        <v>3708</v>
      </c>
      <c r="G403" s="173" t="s">
        <v>266</v>
      </c>
      <c r="H403" s="174">
        <v>2</v>
      </c>
      <c r="I403" s="175"/>
      <c r="J403" s="176">
        <f t="shared" si="0"/>
        <v>0</v>
      </c>
      <c r="K403" s="172" t="s">
        <v>1</v>
      </c>
      <c r="L403" s="177"/>
      <c r="M403" s="178" t="s">
        <v>1</v>
      </c>
      <c r="N403" s="179" t="s">
        <v>41</v>
      </c>
      <c r="P403" s="142">
        <f t="shared" si="1"/>
        <v>0</v>
      </c>
      <c r="Q403" s="142">
        <v>9.6600000000000002E-3</v>
      </c>
      <c r="R403" s="142">
        <f t="shared" si="2"/>
        <v>1.932E-2</v>
      </c>
      <c r="S403" s="142">
        <v>0</v>
      </c>
      <c r="T403" s="143">
        <f t="shared" si="3"/>
        <v>0</v>
      </c>
      <c r="AR403" s="144" t="s">
        <v>263</v>
      </c>
      <c r="AT403" s="144" t="s">
        <v>327</v>
      </c>
      <c r="AU403" s="144" t="s">
        <v>86</v>
      </c>
      <c r="AY403" s="17" t="s">
        <v>210</v>
      </c>
      <c r="BE403" s="145">
        <f t="shared" si="4"/>
        <v>0</v>
      </c>
      <c r="BF403" s="145">
        <f t="shared" si="5"/>
        <v>0</v>
      </c>
      <c r="BG403" s="145">
        <f t="shared" si="6"/>
        <v>0</v>
      </c>
      <c r="BH403" s="145">
        <f t="shared" si="7"/>
        <v>0</v>
      </c>
      <c r="BI403" s="145">
        <f t="shared" si="8"/>
        <v>0</v>
      </c>
      <c r="BJ403" s="17" t="s">
        <v>84</v>
      </c>
      <c r="BK403" s="145">
        <f t="shared" si="9"/>
        <v>0</v>
      </c>
      <c r="BL403" s="17" t="s">
        <v>217</v>
      </c>
      <c r="BM403" s="144" t="s">
        <v>3709</v>
      </c>
    </row>
    <row r="404" spans="2:65" s="1" customFormat="1" ht="44.25" customHeight="1">
      <c r="B404" s="32"/>
      <c r="C404" s="133" t="s">
        <v>502</v>
      </c>
      <c r="D404" s="133" t="s">
        <v>212</v>
      </c>
      <c r="E404" s="134" t="s">
        <v>3710</v>
      </c>
      <c r="F404" s="135" t="s">
        <v>3711</v>
      </c>
      <c r="G404" s="136" t="s">
        <v>266</v>
      </c>
      <c r="H404" s="137">
        <v>1</v>
      </c>
      <c r="I404" s="138"/>
      <c r="J404" s="139">
        <f t="shared" si="0"/>
        <v>0</v>
      </c>
      <c r="K404" s="135" t="s">
        <v>1</v>
      </c>
      <c r="L404" s="32"/>
      <c r="M404" s="140" t="s">
        <v>1</v>
      </c>
      <c r="N404" s="141" t="s">
        <v>41</v>
      </c>
      <c r="P404" s="142">
        <f t="shared" si="1"/>
        <v>0</v>
      </c>
      <c r="Q404" s="142">
        <v>1.67E-3</v>
      </c>
      <c r="R404" s="142">
        <f t="shared" si="2"/>
        <v>1.67E-3</v>
      </c>
      <c r="S404" s="142">
        <v>0</v>
      </c>
      <c r="T404" s="143">
        <f t="shared" si="3"/>
        <v>0</v>
      </c>
      <c r="AR404" s="144" t="s">
        <v>217</v>
      </c>
      <c r="AT404" s="144" t="s">
        <v>212</v>
      </c>
      <c r="AU404" s="144" t="s">
        <v>86</v>
      </c>
      <c r="AY404" s="17" t="s">
        <v>210</v>
      </c>
      <c r="BE404" s="145">
        <f t="shared" si="4"/>
        <v>0</v>
      </c>
      <c r="BF404" s="145">
        <f t="shared" si="5"/>
        <v>0</v>
      </c>
      <c r="BG404" s="145">
        <f t="shared" si="6"/>
        <v>0</v>
      </c>
      <c r="BH404" s="145">
        <f t="shared" si="7"/>
        <v>0</v>
      </c>
      <c r="BI404" s="145">
        <f t="shared" si="8"/>
        <v>0</v>
      </c>
      <c r="BJ404" s="17" t="s">
        <v>84</v>
      </c>
      <c r="BK404" s="145">
        <f t="shared" si="9"/>
        <v>0</v>
      </c>
      <c r="BL404" s="17" t="s">
        <v>217</v>
      </c>
      <c r="BM404" s="144" t="s">
        <v>3712</v>
      </c>
    </row>
    <row r="405" spans="2:65" s="1" customFormat="1" ht="24.25" customHeight="1">
      <c r="B405" s="32"/>
      <c r="C405" s="170" t="s">
        <v>506</v>
      </c>
      <c r="D405" s="170" t="s">
        <v>327</v>
      </c>
      <c r="E405" s="171" t="s">
        <v>3713</v>
      </c>
      <c r="F405" s="172" t="s">
        <v>3714</v>
      </c>
      <c r="G405" s="173" t="s">
        <v>266</v>
      </c>
      <c r="H405" s="174">
        <v>1</v>
      </c>
      <c r="I405" s="175"/>
      <c r="J405" s="176">
        <f t="shared" si="0"/>
        <v>0</v>
      </c>
      <c r="K405" s="172" t="s">
        <v>1</v>
      </c>
      <c r="L405" s="177"/>
      <c r="M405" s="178" t="s">
        <v>1</v>
      </c>
      <c r="N405" s="179" t="s">
        <v>41</v>
      </c>
      <c r="P405" s="142">
        <f t="shared" si="1"/>
        <v>0</v>
      </c>
      <c r="Q405" s="142">
        <v>9.4999999999999998E-3</v>
      </c>
      <c r="R405" s="142">
        <f t="shared" si="2"/>
        <v>9.4999999999999998E-3</v>
      </c>
      <c r="S405" s="142">
        <v>0</v>
      </c>
      <c r="T405" s="143">
        <f t="shared" si="3"/>
        <v>0</v>
      </c>
      <c r="AR405" s="144" t="s">
        <v>263</v>
      </c>
      <c r="AT405" s="144" t="s">
        <v>327</v>
      </c>
      <c r="AU405" s="144" t="s">
        <v>86</v>
      </c>
      <c r="AY405" s="17" t="s">
        <v>210</v>
      </c>
      <c r="BE405" s="145">
        <f t="shared" si="4"/>
        <v>0</v>
      </c>
      <c r="BF405" s="145">
        <f t="shared" si="5"/>
        <v>0</v>
      </c>
      <c r="BG405" s="145">
        <f t="shared" si="6"/>
        <v>0</v>
      </c>
      <c r="BH405" s="145">
        <f t="shared" si="7"/>
        <v>0</v>
      </c>
      <c r="BI405" s="145">
        <f t="shared" si="8"/>
        <v>0</v>
      </c>
      <c r="BJ405" s="17" t="s">
        <v>84</v>
      </c>
      <c r="BK405" s="145">
        <f t="shared" si="9"/>
        <v>0</v>
      </c>
      <c r="BL405" s="17" t="s">
        <v>217</v>
      </c>
      <c r="BM405" s="144" t="s">
        <v>3715</v>
      </c>
    </row>
    <row r="406" spans="2:65" s="1" customFormat="1" ht="44.25" customHeight="1">
      <c r="B406" s="32"/>
      <c r="C406" s="133" t="s">
        <v>510</v>
      </c>
      <c r="D406" s="133" t="s">
        <v>212</v>
      </c>
      <c r="E406" s="134" t="s">
        <v>3716</v>
      </c>
      <c r="F406" s="135" t="s">
        <v>3717</v>
      </c>
      <c r="G406" s="136" t="s">
        <v>266</v>
      </c>
      <c r="H406" s="137">
        <v>1</v>
      </c>
      <c r="I406" s="138"/>
      <c r="J406" s="139">
        <f t="shared" si="0"/>
        <v>0</v>
      </c>
      <c r="K406" s="135" t="s">
        <v>1</v>
      </c>
      <c r="L406" s="32"/>
      <c r="M406" s="140" t="s">
        <v>1</v>
      </c>
      <c r="N406" s="141" t="s">
        <v>41</v>
      </c>
      <c r="P406" s="142">
        <f t="shared" si="1"/>
        <v>0</v>
      </c>
      <c r="Q406" s="142">
        <v>1.7099999999999999E-3</v>
      </c>
      <c r="R406" s="142">
        <f t="shared" si="2"/>
        <v>1.7099999999999999E-3</v>
      </c>
      <c r="S406" s="142">
        <v>0</v>
      </c>
      <c r="T406" s="143">
        <f t="shared" si="3"/>
        <v>0</v>
      </c>
      <c r="AR406" s="144" t="s">
        <v>217</v>
      </c>
      <c r="AT406" s="144" t="s">
        <v>212</v>
      </c>
      <c r="AU406" s="144" t="s">
        <v>86</v>
      </c>
      <c r="AY406" s="17" t="s">
        <v>210</v>
      </c>
      <c r="BE406" s="145">
        <f t="shared" si="4"/>
        <v>0</v>
      </c>
      <c r="BF406" s="145">
        <f t="shared" si="5"/>
        <v>0</v>
      </c>
      <c r="BG406" s="145">
        <f t="shared" si="6"/>
        <v>0</v>
      </c>
      <c r="BH406" s="145">
        <f t="shared" si="7"/>
        <v>0</v>
      </c>
      <c r="BI406" s="145">
        <f t="shared" si="8"/>
        <v>0</v>
      </c>
      <c r="BJ406" s="17" t="s">
        <v>84</v>
      </c>
      <c r="BK406" s="145">
        <f t="shared" si="9"/>
        <v>0</v>
      </c>
      <c r="BL406" s="17" t="s">
        <v>217</v>
      </c>
      <c r="BM406" s="144" t="s">
        <v>3718</v>
      </c>
    </row>
    <row r="407" spans="2:65" s="1" customFormat="1" ht="24.25" customHeight="1">
      <c r="B407" s="32"/>
      <c r="C407" s="170" t="s">
        <v>514</v>
      </c>
      <c r="D407" s="170" t="s">
        <v>327</v>
      </c>
      <c r="E407" s="171" t="s">
        <v>3719</v>
      </c>
      <c r="F407" s="172" t="s">
        <v>3720</v>
      </c>
      <c r="G407" s="173" t="s">
        <v>266</v>
      </c>
      <c r="H407" s="174">
        <v>1</v>
      </c>
      <c r="I407" s="175"/>
      <c r="J407" s="176">
        <f t="shared" si="0"/>
        <v>0</v>
      </c>
      <c r="K407" s="172" t="s">
        <v>1</v>
      </c>
      <c r="L407" s="177"/>
      <c r="M407" s="178" t="s">
        <v>1</v>
      </c>
      <c r="N407" s="179" t="s">
        <v>41</v>
      </c>
      <c r="P407" s="142">
        <f t="shared" si="1"/>
        <v>0</v>
      </c>
      <c r="Q407" s="142">
        <v>1.9400000000000001E-2</v>
      </c>
      <c r="R407" s="142">
        <f t="shared" si="2"/>
        <v>1.9400000000000001E-2</v>
      </c>
      <c r="S407" s="142">
        <v>0</v>
      </c>
      <c r="T407" s="143">
        <f t="shared" si="3"/>
        <v>0</v>
      </c>
      <c r="AR407" s="144" t="s">
        <v>263</v>
      </c>
      <c r="AT407" s="144" t="s">
        <v>327</v>
      </c>
      <c r="AU407" s="144" t="s">
        <v>86</v>
      </c>
      <c r="AY407" s="17" t="s">
        <v>210</v>
      </c>
      <c r="BE407" s="145">
        <f t="shared" si="4"/>
        <v>0</v>
      </c>
      <c r="BF407" s="145">
        <f t="shared" si="5"/>
        <v>0</v>
      </c>
      <c r="BG407" s="145">
        <f t="shared" si="6"/>
        <v>0</v>
      </c>
      <c r="BH407" s="145">
        <f t="shared" si="7"/>
        <v>0</v>
      </c>
      <c r="BI407" s="145">
        <f t="shared" si="8"/>
        <v>0</v>
      </c>
      <c r="BJ407" s="17" t="s">
        <v>84</v>
      </c>
      <c r="BK407" s="145">
        <f t="shared" si="9"/>
        <v>0</v>
      </c>
      <c r="BL407" s="17" t="s">
        <v>217</v>
      </c>
      <c r="BM407" s="144" t="s">
        <v>3721</v>
      </c>
    </row>
    <row r="408" spans="2:65" s="1" customFormat="1" ht="49.15" customHeight="1">
      <c r="B408" s="32"/>
      <c r="C408" s="133" t="s">
        <v>518</v>
      </c>
      <c r="D408" s="133" t="s">
        <v>212</v>
      </c>
      <c r="E408" s="134" t="s">
        <v>3722</v>
      </c>
      <c r="F408" s="135" t="s">
        <v>3723</v>
      </c>
      <c r="G408" s="136" t="s">
        <v>266</v>
      </c>
      <c r="H408" s="137">
        <v>1</v>
      </c>
      <c r="I408" s="138"/>
      <c r="J408" s="139">
        <f t="shared" si="0"/>
        <v>0</v>
      </c>
      <c r="K408" s="135" t="s">
        <v>1</v>
      </c>
      <c r="L408" s="32"/>
      <c r="M408" s="140" t="s">
        <v>1</v>
      </c>
      <c r="N408" s="141" t="s">
        <v>41</v>
      </c>
      <c r="P408" s="142">
        <f t="shared" si="1"/>
        <v>0</v>
      </c>
      <c r="Q408" s="142">
        <v>0</v>
      </c>
      <c r="R408" s="142">
        <f t="shared" si="2"/>
        <v>0</v>
      </c>
      <c r="S408" s="142">
        <v>0</v>
      </c>
      <c r="T408" s="143">
        <f t="shared" si="3"/>
        <v>0</v>
      </c>
      <c r="AR408" s="144" t="s">
        <v>217</v>
      </c>
      <c r="AT408" s="144" t="s">
        <v>212</v>
      </c>
      <c r="AU408" s="144" t="s">
        <v>86</v>
      </c>
      <c r="AY408" s="17" t="s">
        <v>210</v>
      </c>
      <c r="BE408" s="145">
        <f t="shared" si="4"/>
        <v>0</v>
      </c>
      <c r="BF408" s="145">
        <f t="shared" si="5"/>
        <v>0</v>
      </c>
      <c r="BG408" s="145">
        <f t="shared" si="6"/>
        <v>0</v>
      </c>
      <c r="BH408" s="145">
        <f t="shared" si="7"/>
        <v>0</v>
      </c>
      <c r="BI408" s="145">
        <f t="shared" si="8"/>
        <v>0</v>
      </c>
      <c r="BJ408" s="17" t="s">
        <v>84</v>
      </c>
      <c r="BK408" s="145">
        <f t="shared" si="9"/>
        <v>0</v>
      </c>
      <c r="BL408" s="17" t="s">
        <v>217</v>
      </c>
      <c r="BM408" s="144" t="s">
        <v>3724</v>
      </c>
    </row>
    <row r="409" spans="2:65" s="1" customFormat="1" ht="24.25" customHeight="1">
      <c r="B409" s="32"/>
      <c r="C409" s="170" t="s">
        <v>522</v>
      </c>
      <c r="D409" s="170" t="s">
        <v>327</v>
      </c>
      <c r="E409" s="171" t="s">
        <v>3725</v>
      </c>
      <c r="F409" s="172" t="s">
        <v>3726</v>
      </c>
      <c r="G409" s="173" t="s">
        <v>266</v>
      </c>
      <c r="H409" s="174">
        <v>1</v>
      </c>
      <c r="I409" s="175"/>
      <c r="J409" s="176">
        <f t="shared" si="0"/>
        <v>0</v>
      </c>
      <c r="K409" s="172" t="s">
        <v>1</v>
      </c>
      <c r="L409" s="177"/>
      <c r="M409" s="178" t="s">
        <v>1</v>
      </c>
      <c r="N409" s="179" t="s">
        <v>41</v>
      </c>
      <c r="P409" s="142">
        <f t="shared" si="1"/>
        <v>0</v>
      </c>
      <c r="Q409" s="142">
        <v>1.9259999999999999E-2</v>
      </c>
      <c r="R409" s="142">
        <f t="shared" si="2"/>
        <v>1.9259999999999999E-2</v>
      </c>
      <c r="S409" s="142">
        <v>0</v>
      </c>
      <c r="T409" s="143">
        <f t="shared" si="3"/>
        <v>0</v>
      </c>
      <c r="AR409" s="144" t="s">
        <v>263</v>
      </c>
      <c r="AT409" s="144" t="s">
        <v>327</v>
      </c>
      <c r="AU409" s="144" t="s">
        <v>86</v>
      </c>
      <c r="AY409" s="17" t="s">
        <v>210</v>
      </c>
      <c r="BE409" s="145">
        <f t="shared" si="4"/>
        <v>0</v>
      </c>
      <c r="BF409" s="145">
        <f t="shared" si="5"/>
        <v>0</v>
      </c>
      <c r="BG409" s="145">
        <f t="shared" si="6"/>
        <v>0</v>
      </c>
      <c r="BH409" s="145">
        <f t="shared" si="7"/>
        <v>0</v>
      </c>
      <c r="BI409" s="145">
        <f t="shared" si="8"/>
        <v>0</v>
      </c>
      <c r="BJ409" s="17" t="s">
        <v>84</v>
      </c>
      <c r="BK409" s="145">
        <f t="shared" si="9"/>
        <v>0</v>
      </c>
      <c r="BL409" s="17" t="s">
        <v>217</v>
      </c>
      <c r="BM409" s="144" t="s">
        <v>3727</v>
      </c>
    </row>
    <row r="410" spans="2:65" s="1" customFormat="1" ht="44.25" customHeight="1">
      <c r="B410" s="32"/>
      <c r="C410" s="133" t="s">
        <v>526</v>
      </c>
      <c r="D410" s="133" t="s">
        <v>212</v>
      </c>
      <c r="E410" s="134" t="s">
        <v>3728</v>
      </c>
      <c r="F410" s="135" t="s">
        <v>3729</v>
      </c>
      <c r="G410" s="136" t="s">
        <v>266</v>
      </c>
      <c r="H410" s="137">
        <v>3</v>
      </c>
      <c r="I410" s="138"/>
      <c r="J410" s="139">
        <f t="shared" si="0"/>
        <v>0</v>
      </c>
      <c r="K410" s="135" t="s">
        <v>1</v>
      </c>
      <c r="L410" s="32"/>
      <c r="M410" s="140" t="s">
        <v>1</v>
      </c>
      <c r="N410" s="141" t="s">
        <v>41</v>
      </c>
      <c r="P410" s="142">
        <f t="shared" si="1"/>
        <v>0</v>
      </c>
      <c r="Q410" s="142">
        <v>2.82E-3</v>
      </c>
      <c r="R410" s="142">
        <f t="shared" si="2"/>
        <v>8.4600000000000005E-3</v>
      </c>
      <c r="S410" s="142">
        <v>0</v>
      </c>
      <c r="T410" s="143">
        <f t="shared" si="3"/>
        <v>0</v>
      </c>
      <c r="AR410" s="144" t="s">
        <v>217</v>
      </c>
      <c r="AT410" s="144" t="s">
        <v>212</v>
      </c>
      <c r="AU410" s="144" t="s">
        <v>86</v>
      </c>
      <c r="AY410" s="17" t="s">
        <v>210</v>
      </c>
      <c r="BE410" s="145">
        <f t="shared" si="4"/>
        <v>0</v>
      </c>
      <c r="BF410" s="145">
        <f t="shared" si="5"/>
        <v>0</v>
      </c>
      <c r="BG410" s="145">
        <f t="shared" si="6"/>
        <v>0</v>
      </c>
      <c r="BH410" s="145">
        <f t="shared" si="7"/>
        <v>0</v>
      </c>
      <c r="BI410" s="145">
        <f t="shared" si="8"/>
        <v>0</v>
      </c>
      <c r="BJ410" s="17" t="s">
        <v>84</v>
      </c>
      <c r="BK410" s="145">
        <f t="shared" si="9"/>
        <v>0</v>
      </c>
      <c r="BL410" s="17" t="s">
        <v>217</v>
      </c>
      <c r="BM410" s="144" t="s">
        <v>3730</v>
      </c>
    </row>
    <row r="411" spans="2:65" s="1" customFormat="1" ht="24.25" customHeight="1">
      <c r="B411" s="32"/>
      <c r="C411" s="170" t="s">
        <v>530</v>
      </c>
      <c r="D411" s="170" t="s">
        <v>327</v>
      </c>
      <c r="E411" s="171" t="s">
        <v>3731</v>
      </c>
      <c r="F411" s="172" t="s">
        <v>3732</v>
      </c>
      <c r="G411" s="173" t="s">
        <v>266</v>
      </c>
      <c r="H411" s="174">
        <v>3</v>
      </c>
      <c r="I411" s="175"/>
      <c r="J411" s="176">
        <f t="shared" si="0"/>
        <v>0</v>
      </c>
      <c r="K411" s="172" t="s">
        <v>1</v>
      </c>
      <c r="L411" s="177"/>
      <c r="M411" s="178" t="s">
        <v>1</v>
      </c>
      <c r="N411" s="179" t="s">
        <v>41</v>
      </c>
      <c r="P411" s="142">
        <f t="shared" si="1"/>
        <v>0</v>
      </c>
      <c r="Q411" s="142">
        <v>1.67E-2</v>
      </c>
      <c r="R411" s="142">
        <f t="shared" si="2"/>
        <v>5.0099999999999999E-2</v>
      </c>
      <c r="S411" s="142">
        <v>0</v>
      </c>
      <c r="T411" s="143">
        <f t="shared" si="3"/>
        <v>0</v>
      </c>
      <c r="AR411" s="144" t="s">
        <v>263</v>
      </c>
      <c r="AT411" s="144" t="s">
        <v>327</v>
      </c>
      <c r="AU411" s="144" t="s">
        <v>86</v>
      </c>
      <c r="AY411" s="17" t="s">
        <v>210</v>
      </c>
      <c r="BE411" s="145">
        <f t="shared" si="4"/>
        <v>0</v>
      </c>
      <c r="BF411" s="145">
        <f t="shared" si="5"/>
        <v>0</v>
      </c>
      <c r="BG411" s="145">
        <f t="shared" si="6"/>
        <v>0</v>
      </c>
      <c r="BH411" s="145">
        <f t="shared" si="7"/>
        <v>0</v>
      </c>
      <c r="BI411" s="145">
        <f t="shared" si="8"/>
        <v>0</v>
      </c>
      <c r="BJ411" s="17" t="s">
        <v>84</v>
      </c>
      <c r="BK411" s="145">
        <f t="shared" si="9"/>
        <v>0</v>
      </c>
      <c r="BL411" s="17" t="s">
        <v>217</v>
      </c>
      <c r="BM411" s="144" t="s">
        <v>3733</v>
      </c>
    </row>
    <row r="412" spans="2:65" s="1" customFormat="1" ht="44.25" customHeight="1">
      <c r="B412" s="32"/>
      <c r="C412" s="133" t="s">
        <v>534</v>
      </c>
      <c r="D412" s="133" t="s">
        <v>212</v>
      </c>
      <c r="E412" s="134" t="s">
        <v>3734</v>
      </c>
      <c r="F412" s="135" t="s">
        <v>3735</v>
      </c>
      <c r="G412" s="136" t="s">
        <v>266</v>
      </c>
      <c r="H412" s="137">
        <v>6</v>
      </c>
      <c r="I412" s="138"/>
      <c r="J412" s="139">
        <f t="shared" si="0"/>
        <v>0</v>
      </c>
      <c r="K412" s="135" t="s">
        <v>1</v>
      </c>
      <c r="L412" s="32"/>
      <c r="M412" s="140" t="s">
        <v>1</v>
      </c>
      <c r="N412" s="141" t="s">
        <v>41</v>
      </c>
      <c r="P412" s="142">
        <f t="shared" si="1"/>
        <v>0</v>
      </c>
      <c r="Q412" s="142">
        <v>3.6600000000000001E-3</v>
      </c>
      <c r="R412" s="142">
        <f t="shared" si="2"/>
        <v>2.196E-2</v>
      </c>
      <c r="S412" s="142">
        <v>0</v>
      </c>
      <c r="T412" s="143">
        <f t="shared" si="3"/>
        <v>0</v>
      </c>
      <c r="AR412" s="144" t="s">
        <v>217</v>
      </c>
      <c r="AT412" s="144" t="s">
        <v>212</v>
      </c>
      <c r="AU412" s="144" t="s">
        <v>86</v>
      </c>
      <c r="AY412" s="17" t="s">
        <v>210</v>
      </c>
      <c r="BE412" s="145">
        <f t="shared" si="4"/>
        <v>0</v>
      </c>
      <c r="BF412" s="145">
        <f t="shared" si="5"/>
        <v>0</v>
      </c>
      <c r="BG412" s="145">
        <f t="shared" si="6"/>
        <v>0</v>
      </c>
      <c r="BH412" s="145">
        <f t="shared" si="7"/>
        <v>0</v>
      </c>
      <c r="BI412" s="145">
        <f t="shared" si="8"/>
        <v>0</v>
      </c>
      <c r="BJ412" s="17" t="s">
        <v>84</v>
      </c>
      <c r="BK412" s="145">
        <f t="shared" si="9"/>
        <v>0</v>
      </c>
      <c r="BL412" s="17" t="s">
        <v>217</v>
      </c>
      <c r="BM412" s="144" t="s">
        <v>3736</v>
      </c>
    </row>
    <row r="413" spans="2:65" s="1" customFormat="1" ht="24.25" customHeight="1">
      <c r="B413" s="32"/>
      <c r="C413" s="170" t="s">
        <v>538</v>
      </c>
      <c r="D413" s="170" t="s">
        <v>327</v>
      </c>
      <c r="E413" s="171" t="s">
        <v>3737</v>
      </c>
      <c r="F413" s="172" t="s">
        <v>3738</v>
      </c>
      <c r="G413" s="173" t="s">
        <v>266</v>
      </c>
      <c r="H413" s="174">
        <v>2</v>
      </c>
      <c r="I413" s="175"/>
      <c r="J413" s="176">
        <f t="shared" si="0"/>
        <v>0</v>
      </c>
      <c r="K413" s="172" t="s">
        <v>1</v>
      </c>
      <c r="L413" s="177"/>
      <c r="M413" s="178" t="s">
        <v>1</v>
      </c>
      <c r="N413" s="179" t="s">
        <v>41</v>
      </c>
      <c r="P413" s="142">
        <f t="shared" si="1"/>
        <v>0</v>
      </c>
      <c r="Q413" s="142">
        <v>3.2000000000000001E-2</v>
      </c>
      <c r="R413" s="142">
        <f t="shared" si="2"/>
        <v>6.4000000000000001E-2</v>
      </c>
      <c r="S413" s="142">
        <v>0</v>
      </c>
      <c r="T413" s="143">
        <f t="shared" si="3"/>
        <v>0</v>
      </c>
      <c r="AR413" s="144" t="s">
        <v>263</v>
      </c>
      <c r="AT413" s="144" t="s">
        <v>327</v>
      </c>
      <c r="AU413" s="144" t="s">
        <v>86</v>
      </c>
      <c r="AY413" s="17" t="s">
        <v>210</v>
      </c>
      <c r="BE413" s="145">
        <f t="shared" si="4"/>
        <v>0</v>
      </c>
      <c r="BF413" s="145">
        <f t="shared" si="5"/>
        <v>0</v>
      </c>
      <c r="BG413" s="145">
        <f t="shared" si="6"/>
        <v>0</v>
      </c>
      <c r="BH413" s="145">
        <f t="shared" si="7"/>
        <v>0</v>
      </c>
      <c r="BI413" s="145">
        <f t="shared" si="8"/>
        <v>0</v>
      </c>
      <c r="BJ413" s="17" t="s">
        <v>84</v>
      </c>
      <c r="BK413" s="145">
        <f t="shared" si="9"/>
        <v>0</v>
      </c>
      <c r="BL413" s="17" t="s">
        <v>217</v>
      </c>
      <c r="BM413" s="144" t="s">
        <v>3739</v>
      </c>
    </row>
    <row r="414" spans="2:65" s="1" customFormat="1" ht="24.25" customHeight="1">
      <c r="B414" s="32"/>
      <c r="C414" s="170" t="s">
        <v>542</v>
      </c>
      <c r="D414" s="170" t="s">
        <v>327</v>
      </c>
      <c r="E414" s="171" t="s">
        <v>3740</v>
      </c>
      <c r="F414" s="172" t="s">
        <v>3741</v>
      </c>
      <c r="G414" s="173" t="s">
        <v>266</v>
      </c>
      <c r="H414" s="174">
        <v>1</v>
      </c>
      <c r="I414" s="175"/>
      <c r="J414" s="176">
        <f t="shared" si="0"/>
        <v>0</v>
      </c>
      <c r="K414" s="172" t="s">
        <v>1</v>
      </c>
      <c r="L414" s="177"/>
      <c r="M414" s="178" t="s">
        <v>1</v>
      </c>
      <c r="N414" s="179" t="s">
        <v>41</v>
      </c>
      <c r="P414" s="142">
        <f t="shared" si="1"/>
        <v>0</v>
      </c>
      <c r="Q414" s="142">
        <v>2.9499999999999998E-2</v>
      </c>
      <c r="R414" s="142">
        <f t="shared" si="2"/>
        <v>2.9499999999999998E-2</v>
      </c>
      <c r="S414" s="142">
        <v>0</v>
      </c>
      <c r="T414" s="143">
        <f t="shared" si="3"/>
        <v>0</v>
      </c>
      <c r="AR414" s="144" t="s">
        <v>263</v>
      </c>
      <c r="AT414" s="144" t="s">
        <v>327</v>
      </c>
      <c r="AU414" s="144" t="s">
        <v>86</v>
      </c>
      <c r="AY414" s="17" t="s">
        <v>210</v>
      </c>
      <c r="BE414" s="145">
        <f t="shared" si="4"/>
        <v>0</v>
      </c>
      <c r="BF414" s="145">
        <f t="shared" si="5"/>
        <v>0</v>
      </c>
      <c r="BG414" s="145">
        <f t="shared" si="6"/>
        <v>0</v>
      </c>
      <c r="BH414" s="145">
        <f t="shared" si="7"/>
        <v>0</v>
      </c>
      <c r="BI414" s="145">
        <f t="shared" si="8"/>
        <v>0</v>
      </c>
      <c r="BJ414" s="17" t="s">
        <v>84</v>
      </c>
      <c r="BK414" s="145">
        <f t="shared" si="9"/>
        <v>0</v>
      </c>
      <c r="BL414" s="17" t="s">
        <v>217</v>
      </c>
      <c r="BM414" s="144" t="s">
        <v>3742</v>
      </c>
    </row>
    <row r="415" spans="2:65" s="1" customFormat="1" ht="24.25" customHeight="1">
      <c r="B415" s="32"/>
      <c r="C415" s="170" t="s">
        <v>546</v>
      </c>
      <c r="D415" s="170" t="s">
        <v>327</v>
      </c>
      <c r="E415" s="171" t="s">
        <v>3743</v>
      </c>
      <c r="F415" s="172" t="s">
        <v>3744</v>
      </c>
      <c r="G415" s="173" t="s">
        <v>266</v>
      </c>
      <c r="H415" s="174">
        <v>3</v>
      </c>
      <c r="I415" s="175"/>
      <c r="J415" s="176">
        <f t="shared" si="0"/>
        <v>0</v>
      </c>
      <c r="K415" s="172" t="s">
        <v>1</v>
      </c>
      <c r="L415" s="177"/>
      <c r="M415" s="178" t="s">
        <v>1</v>
      </c>
      <c r="N415" s="179" t="s">
        <v>41</v>
      </c>
      <c r="P415" s="142">
        <f t="shared" si="1"/>
        <v>0</v>
      </c>
      <c r="Q415" s="142">
        <v>2.9000000000000001E-2</v>
      </c>
      <c r="R415" s="142">
        <f t="shared" si="2"/>
        <v>8.7000000000000008E-2</v>
      </c>
      <c r="S415" s="142">
        <v>0</v>
      </c>
      <c r="T415" s="143">
        <f t="shared" si="3"/>
        <v>0</v>
      </c>
      <c r="AR415" s="144" t="s">
        <v>263</v>
      </c>
      <c r="AT415" s="144" t="s">
        <v>327</v>
      </c>
      <c r="AU415" s="144" t="s">
        <v>86</v>
      </c>
      <c r="AY415" s="17" t="s">
        <v>210</v>
      </c>
      <c r="BE415" s="145">
        <f t="shared" si="4"/>
        <v>0</v>
      </c>
      <c r="BF415" s="145">
        <f t="shared" si="5"/>
        <v>0</v>
      </c>
      <c r="BG415" s="145">
        <f t="shared" si="6"/>
        <v>0</v>
      </c>
      <c r="BH415" s="145">
        <f t="shared" si="7"/>
        <v>0</v>
      </c>
      <c r="BI415" s="145">
        <f t="shared" si="8"/>
        <v>0</v>
      </c>
      <c r="BJ415" s="17" t="s">
        <v>84</v>
      </c>
      <c r="BK415" s="145">
        <f t="shared" si="9"/>
        <v>0</v>
      </c>
      <c r="BL415" s="17" t="s">
        <v>217</v>
      </c>
      <c r="BM415" s="144" t="s">
        <v>3745</v>
      </c>
    </row>
    <row r="416" spans="2:65" s="1" customFormat="1" ht="37.9" customHeight="1">
      <c r="B416" s="32"/>
      <c r="C416" s="133" t="s">
        <v>550</v>
      </c>
      <c r="D416" s="133" t="s">
        <v>212</v>
      </c>
      <c r="E416" s="134" t="s">
        <v>3746</v>
      </c>
      <c r="F416" s="135" t="s">
        <v>3747</v>
      </c>
      <c r="G416" s="136" t="s">
        <v>240</v>
      </c>
      <c r="H416" s="137">
        <v>387</v>
      </c>
      <c r="I416" s="138"/>
      <c r="J416" s="139">
        <f t="shared" si="0"/>
        <v>0</v>
      </c>
      <c r="K416" s="135" t="s">
        <v>1</v>
      </c>
      <c r="L416" s="32"/>
      <c r="M416" s="140" t="s">
        <v>1</v>
      </c>
      <c r="N416" s="141" t="s">
        <v>41</v>
      </c>
      <c r="P416" s="142">
        <f t="shared" si="1"/>
        <v>0</v>
      </c>
      <c r="Q416" s="142">
        <v>0</v>
      </c>
      <c r="R416" s="142">
        <f t="shared" si="2"/>
        <v>0</v>
      </c>
      <c r="S416" s="142">
        <v>0</v>
      </c>
      <c r="T416" s="143">
        <f t="shared" si="3"/>
        <v>0</v>
      </c>
      <c r="AR416" s="144" t="s">
        <v>217</v>
      </c>
      <c r="AT416" s="144" t="s">
        <v>212</v>
      </c>
      <c r="AU416" s="144" t="s">
        <v>86</v>
      </c>
      <c r="AY416" s="17" t="s">
        <v>210</v>
      </c>
      <c r="BE416" s="145">
        <f t="shared" si="4"/>
        <v>0</v>
      </c>
      <c r="BF416" s="145">
        <f t="shared" si="5"/>
        <v>0</v>
      </c>
      <c r="BG416" s="145">
        <f t="shared" si="6"/>
        <v>0</v>
      </c>
      <c r="BH416" s="145">
        <f t="shared" si="7"/>
        <v>0</v>
      </c>
      <c r="BI416" s="145">
        <f t="shared" si="8"/>
        <v>0</v>
      </c>
      <c r="BJ416" s="17" t="s">
        <v>84</v>
      </c>
      <c r="BK416" s="145">
        <f t="shared" si="9"/>
        <v>0</v>
      </c>
      <c r="BL416" s="17" t="s">
        <v>217</v>
      </c>
      <c r="BM416" s="144" t="s">
        <v>3748</v>
      </c>
    </row>
    <row r="417" spans="2:65" s="1" customFormat="1" ht="24.25" customHeight="1">
      <c r="B417" s="32"/>
      <c r="C417" s="170" t="s">
        <v>554</v>
      </c>
      <c r="D417" s="170" t="s">
        <v>327</v>
      </c>
      <c r="E417" s="171" t="s">
        <v>3749</v>
      </c>
      <c r="F417" s="172" t="s">
        <v>3750</v>
      </c>
      <c r="G417" s="173" t="s">
        <v>240</v>
      </c>
      <c r="H417" s="174">
        <v>392.80500000000001</v>
      </c>
      <c r="I417" s="175"/>
      <c r="J417" s="176">
        <f t="shared" si="0"/>
        <v>0</v>
      </c>
      <c r="K417" s="172" t="s">
        <v>1</v>
      </c>
      <c r="L417" s="177"/>
      <c r="M417" s="178" t="s">
        <v>1</v>
      </c>
      <c r="N417" s="179" t="s">
        <v>41</v>
      </c>
      <c r="P417" s="142">
        <f t="shared" si="1"/>
        <v>0</v>
      </c>
      <c r="Q417" s="142">
        <v>2.1099999999999999E-3</v>
      </c>
      <c r="R417" s="142">
        <f t="shared" si="2"/>
        <v>0.82881854999999993</v>
      </c>
      <c r="S417" s="142">
        <v>0</v>
      </c>
      <c r="T417" s="143">
        <f t="shared" si="3"/>
        <v>0</v>
      </c>
      <c r="AR417" s="144" t="s">
        <v>263</v>
      </c>
      <c r="AT417" s="144" t="s">
        <v>327</v>
      </c>
      <c r="AU417" s="144" t="s">
        <v>86</v>
      </c>
      <c r="AY417" s="17" t="s">
        <v>210</v>
      </c>
      <c r="BE417" s="145">
        <f t="shared" si="4"/>
        <v>0</v>
      </c>
      <c r="BF417" s="145">
        <f t="shared" si="5"/>
        <v>0</v>
      </c>
      <c r="BG417" s="145">
        <f t="shared" si="6"/>
        <v>0</v>
      </c>
      <c r="BH417" s="145">
        <f t="shared" si="7"/>
        <v>0</v>
      </c>
      <c r="BI417" s="145">
        <f t="shared" si="8"/>
        <v>0</v>
      </c>
      <c r="BJ417" s="17" t="s">
        <v>84</v>
      </c>
      <c r="BK417" s="145">
        <f t="shared" si="9"/>
        <v>0</v>
      </c>
      <c r="BL417" s="17" t="s">
        <v>217</v>
      </c>
      <c r="BM417" s="144" t="s">
        <v>3751</v>
      </c>
    </row>
    <row r="418" spans="2:65" s="13" customFormat="1">
      <c r="B418" s="156"/>
      <c r="D418" s="146" t="s">
        <v>221</v>
      </c>
      <c r="E418" s="157" t="s">
        <v>1</v>
      </c>
      <c r="F418" s="158" t="s">
        <v>3752</v>
      </c>
      <c r="H418" s="159">
        <v>392.80500000000001</v>
      </c>
      <c r="I418" s="160"/>
      <c r="L418" s="156"/>
      <c r="M418" s="161"/>
      <c r="T418" s="162"/>
      <c r="AT418" s="157" t="s">
        <v>221</v>
      </c>
      <c r="AU418" s="157" t="s">
        <v>86</v>
      </c>
      <c r="AV418" s="13" t="s">
        <v>86</v>
      </c>
      <c r="AW418" s="13" t="s">
        <v>32</v>
      </c>
      <c r="AX418" s="13" t="s">
        <v>84</v>
      </c>
      <c r="AY418" s="157" t="s">
        <v>210</v>
      </c>
    </row>
    <row r="419" spans="2:65" s="1" customFormat="1" ht="44.25" customHeight="1">
      <c r="B419" s="32"/>
      <c r="C419" s="133" t="s">
        <v>558</v>
      </c>
      <c r="D419" s="133" t="s">
        <v>212</v>
      </c>
      <c r="E419" s="134" t="s">
        <v>3753</v>
      </c>
      <c r="F419" s="135" t="s">
        <v>3754</v>
      </c>
      <c r="G419" s="136" t="s">
        <v>240</v>
      </c>
      <c r="H419" s="137">
        <v>104.4</v>
      </c>
      <c r="I419" s="138"/>
      <c r="J419" s="139">
        <f>ROUND(I419*H419,2)</f>
        <v>0</v>
      </c>
      <c r="K419" s="135" t="s">
        <v>1</v>
      </c>
      <c r="L419" s="32"/>
      <c r="M419" s="140" t="s">
        <v>1</v>
      </c>
      <c r="N419" s="141" t="s">
        <v>41</v>
      </c>
      <c r="P419" s="142">
        <f>O419*H419</f>
        <v>0</v>
      </c>
      <c r="Q419" s="142">
        <v>0</v>
      </c>
      <c r="R419" s="142">
        <f>Q419*H419</f>
        <v>0</v>
      </c>
      <c r="S419" s="142">
        <v>0</v>
      </c>
      <c r="T419" s="143">
        <f>S419*H419</f>
        <v>0</v>
      </c>
      <c r="AR419" s="144" t="s">
        <v>217</v>
      </c>
      <c r="AT419" s="144" t="s">
        <v>212</v>
      </c>
      <c r="AU419" s="144" t="s">
        <v>86</v>
      </c>
      <c r="AY419" s="17" t="s">
        <v>210</v>
      </c>
      <c r="BE419" s="145">
        <f>IF(N419="základní",J419,0)</f>
        <v>0</v>
      </c>
      <c r="BF419" s="145">
        <f>IF(N419="snížená",J419,0)</f>
        <v>0</v>
      </c>
      <c r="BG419" s="145">
        <f>IF(N419="zákl. přenesená",J419,0)</f>
        <v>0</v>
      </c>
      <c r="BH419" s="145">
        <f>IF(N419="sníž. přenesená",J419,0)</f>
        <v>0</v>
      </c>
      <c r="BI419" s="145">
        <f>IF(N419="nulová",J419,0)</f>
        <v>0</v>
      </c>
      <c r="BJ419" s="17" t="s">
        <v>84</v>
      </c>
      <c r="BK419" s="145">
        <f>ROUND(I419*H419,2)</f>
        <v>0</v>
      </c>
      <c r="BL419" s="17" t="s">
        <v>217</v>
      </c>
      <c r="BM419" s="144" t="s">
        <v>3755</v>
      </c>
    </row>
    <row r="420" spans="2:65" s="1" customFormat="1" ht="24.25" customHeight="1">
      <c r="B420" s="32"/>
      <c r="C420" s="170" t="s">
        <v>563</v>
      </c>
      <c r="D420" s="170" t="s">
        <v>327</v>
      </c>
      <c r="E420" s="171" t="s">
        <v>3756</v>
      </c>
      <c r="F420" s="172" t="s">
        <v>3757</v>
      </c>
      <c r="G420" s="173" t="s">
        <v>240</v>
      </c>
      <c r="H420" s="174">
        <v>105.96599999999999</v>
      </c>
      <c r="I420" s="175"/>
      <c r="J420" s="176">
        <f>ROUND(I420*H420,2)</f>
        <v>0</v>
      </c>
      <c r="K420" s="172" t="s">
        <v>1</v>
      </c>
      <c r="L420" s="177"/>
      <c r="M420" s="178" t="s">
        <v>1</v>
      </c>
      <c r="N420" s="179" t="s">
        <v>41</v>
      </c>
      <c r="P420" s="142">
        <f>O420*H420</f>
        <v>0</v>
      </c>
      <c r="Q420" s="142">
        <v>3.1800000000000001E-3</v>
      </c>
      <c r="R420" s="142">
        <f>Q420*H420</f>
        <v>0.33697188</v>
      </c>
      <c r="S420" s="142">
        <v>0</v>
      </c>
      <c r="T420" s="143">
        <f>S420*H420</f>
        <v>0</v>
      </c>
      <c r="AR420" s="144" t="s">
        <v>263</v>
      </c>
      <c r="AT420" s="144" t="s">
        <v>327</v>
      </c>
      <c r="AU420" s="144" t="s">
        <v>86</v>
      </c>
      <c r="AY420" s="17" t="s">
        <v>210</v>
      </c>
      <c r="BE420" s="145">
        <f>IF(N420="základní",J420,0)</f>
        <v>0</v>
      </c>
      <c r="BF420" s="145">
        <f>IF(N420="snížená",J420,0)</f>
        <v>0</v>
      </c>
      <c r="BG420" s="145">
        <f>IF(N420="zákl. přenesená",J420,0)</f>
        <v>0</v>
      </c>
      <c r="BH420" s="145">
        <f>IF(N420="sníž. přenesená",J420,0)</f>
        <v>0</v>
      </c>
      <c r="BI420" s="145">
        <f>IF(N420="nulová",J420,0)</f>
        <v>0</v>
      </c>
      <c r="BJ420" s="17" t="s">
        <v>84</v>
      </c>
      <c r="BK420" s="145">
        <f>ROUND(I420*H420,2)</f>
        <v>0</v>
      </c>
      <c r="BL420" s="17" t="s">
        <v>217</v>
      </c>
      <c r="BM420" s="144" t="s">
        <v>3758</v>
      </c>
    </row>
    <row r="421" spans="2:65" s="13" customFormat="1">
      <c r="B421" s="156"/>
      <c r="D421" s="146" t="s">
        <v>221</v>
      </c>
      <c r="E421" s="157" t="s">
        <v>1</v>
      </c>
      <c r="F421" s="158" t="s">
        <v>3759</v>
      </c>
      <c r="H421" s="159">
        <v>105.96599999999999</v>
      </c>
      <c r="I421" s="160"/>
      <c r="L421" s="156"/>
      <c r="M421" s="161"/>
      <c r="T421" s="162"/>
      <c r="AT421" s="157" t="s">
        <v>221</v>
      </c>
      <c r="AU421" s="157" t="s">
        <v>86</v>
      </c>
      <c r="AV421" s="13" t="s">
        <v>86</v>
      </c>
      <c r="AW421" s="13" t="s">
        <v>32</v>
      </c>
      <c r="AX421" s="13" t="s">
        <v>84</v>
      </c>
      <c r="AY421" s="157" t="s">
        <v>210</v>
      </c>
    </row>
    <row r="422" spans="2:65" s="1" customFormat="1" ht="24.25" customHeight="1">
      <c r="B422" s="32"/>
      <c r="C422" s="133" t="s">
        <v>568</v>
      </c>
      <c r="D422" s="133" t="s">
        <v>212</v>
      </c>
      <c r="E422" s="134" t="s">
        <v>3760</v>
      </c>
      <c r="F422" s="135" t="s">
        <v>3761</v>
      </c>
      <c r="G422" s="136" t="s">
        <v>240</v>
      </c>
      <c r="H422" s="137">
        <v>10.6</v>
      </c>
      <c r="I422" s="138"/>
      <c r="J422" s="139">
        <f>ROUND(I422*H422,2)</f>
        <v>0</v>
      </c>
      <c r="K422" s="135" t="s">
        <v>1</v>
      </c>
      <c r="L422" s="32"/>
      <c r="M422" s="140" t="s">
        <v>1</v>
      </c>
      <c r="N422" s="141" t="s">
        <v>41</v>
      </c>
      <c r="P422" s="142">
        <f>O422*H422</f>
        <v>0</v>
      </c>
      <c r="Q422" s="142">
        <v>0</v>
      </c>
      <c r="R422" s="142">
        <f>Q422*H422</f>
        <v>0</v>
      </c>
      <c r="S422" s="142">
        <v>2.5000000000000001E-3</v>
      </c>
      <c r="T422" s="143">
        <f>S422*H422</f>
        <v>2.6499999999999999E-2</v>
      </c>
      <c r="AR422" s="144" t="s">
        <v>217</v>
      </c>
      <c r="AT422" s="144" t="s">
        <v>212</v>
      </c>
      <c r="AU422" s="144" t="s">
        <v>86</v>
      </c>
      <c r="AY422" s="17" t="s">
        <v>210</v>
      </c>
      <c r="BE422" s="145">
        <f>IF(N422="základní",J422,0)</f>
        <v>0</v>
      </c>
      <c r="BF422" s="145">
        <f>IF(N422="snížená",J422,0)</f>
        <v>0</v>
      </c>
      <c r="BG422" s="145">
        <f>IF(N422="zákl. přenesená",J422,0)</f>
        <v>0</v>
      </c>
      <c r="BH422" s="145">
        <f>IF(N422="sníž. přenesená",J422,0)</f>
        <v>0</v>
      </c>
      <c r="BI422" s="145">
        <f>IF(N422="nulová",J422,0)</f>
        <v>0</v>
      </c>
      <c r="BJ422" s="17" t="s">
        <v>84</v>
      </c>
      <c r="BK422" s="145">
        <f>ROUND(I422*H422,2)</f>
        <v>0</v>
      </c>
      <c r="BL422" s="17" t="s">
        <v>217</v>
      </c>
      <c r="BM422" s="144" t="s">
        <v>3762</v>
      </c>
    </row>
    <row r="423" spans="2:65" s="13" customFormat="1">
      <c r="B423" s="156"/>
      <c r="D423" s="146" t="s">
        <v>221</v>
      </c>
      <c r="E423" s="157" t="s">
        <v>1</v>
      </c>
      <c r="F423" s="158" t="s">
        <v>3763</v>
      </c>
      <c r="H423" s="159">
        <v>10.6</v>
      </c>
      <c r="I423" s="160"/>
      <c r="L423" s="156"/>
      <c r="M423" s="161"/>
      <c r="T423" s="162"/>
      <c r="AT423" s="157" t="s">
        <v>221</v>
      </c>
      <c r="AU423" s="157" t="s">
        <v>86</v>
      </c>
      <c r="AV423" s="13" t="s">
        <v>86</v>
      </c>
      <c r="AW423" s="13" t="s">
        <v>32</v>
      </c>
      <c r="AX423" s="13" t="s">
        <v>84</v>
      </c>
      <c r="AY423" s="157" t="s">
        <v>210</v>
      </c>
    </row>
    <row r="424" spans="2:65" s="1" customFormat="1" ht="33" customHeight="1">
      <c r="B424" s="32"/>
      <c r="C424" s="133" t="s">
        <v>574</v>
      </c>
      <c r="D424" s="133" t="s">
        <v>212</v>
      </c>
      <c r="E424" s="134" t="s">
        <v>3764</v>
      </c>
      <c r="F424" s="135" t="s">
        <v>3765</v>
      </c>
      <c r="G424" s="136" t="s">
        <v>240</v>
      </c>
      <c r="H424" s="137">
        <v>361.9</v>
      </c>
      <c r="I424" s="138"/>
      <c r="J424" s="139">
        <f>ROUND(I424*H424,2)</f>
        <v>0</v>
      </c>
      <c r="K424" s="135" t="s">
        <v>1</v>
      </c>
      <c r="L424" s="32"/>
      <c r="M424" s="140" t="s">
        <v>1</v>
      </c>
      <c r="N424" s="141" t="s">
        <v>41</v>
      </c>
      <c r="P424" s="142">
        <f>O424*H424</f>
        <v>0</v>
      </c>
      <c r="Q424" s="142">
        <v>0</v>
      </c>
      <c r="R424" s="142">
        <f>Q424*H424</f>
        <v>0</v>
      </c>
      <c r="S424" s="142">
        <v>5.0000000000000001E-3</v>
      </c>
      <c r="T424" s="143">
        <f>S424*H424</f>
        <v>1.8094999999999999</v>
      </c>
      <c r="AR424" s="144" t="s">
        <v>217</v>
      </c>
      <c r="AT424" s="144" t="s">
        <v>212</v>
      </c>
      <c r="AU424" s="144" t="s">
        <v>86</v>
      </c>
      <c r="AY424" s="17" t="s">
        <v>210</v>
      </c>
      <c r="BE424" s="145">
        <f>IF(N424="základní",J424,0)</f>
        <v>0</v>
      </c>
      <c r="BF424" s="145">
        <f>IF(N424="snížená",J424,0)</f>
        <v>0</v>
      </c>
      <c r="BG424" s="145">
        <f>IF(N424="zákl. přenesená",J424,0)</f>
        <v>0</v>
      </c>
      <c r="BH424" s="145">
        <f>IF(N424="sníž. přenesená",J424,0)</f>
        <v>0</v>
      </c>
      <c r="BI424" s="145">
        <f>IF(N424="nulová",J424,0)</f>
        <v>0</v>
      </c>
      <c r="BJ424" s="17" t="s">
        <v>84</v>
      </c>
      <c r="BK424" s="145">
        <f>ROUND(I424*H424,2)</f>
        <v>0</v>
      </c>
      <c r="BL424" s="17" t="s">
        <v>217</v>
      </c>
      <c r="BM424" s="144" t="s">
        <v>3766</v>
      </c>
    </row>
    <row r="425" spans="2:65" s="13" customFormat="1">
      <c r="B425" s="156"/>
      <c r="D425" s="146" t="s">
        <v>221</v>
      </c>
      <c r="E425" s="157" t="s">
        <v>1</v>
      </c>
      <c r="F425" s="158" t="s">
        <v>3767</v>
      </c>
      <c r="H425" s="159">
        <v>86</v>
      </c>
      <c r="I425" s="160"/>
      <c r="L425" s="156"/>
      <c r="M425" s="161"/>
      <c r="T425" s="162"/>
      <c r="AT425" s="157" t="s">
        <v>221</v>
      </c>
      <c r="AU425" s="157" t="s">
        <v>86</v>
      </c>
      <c r="AV425" s="13" t="s">
        <v>86</v>
      </c>
      <c r="AW425" s="13" t="s">
        <v>32</v>
      </c>
      <c r="AX425" s="13" t="s">
        <v>76</v>
      </c>
      <c r="AY425" s="157" t="s">
        <v>210</v>
      </c>
    </row>
    <row r="426" spans="2:65" s="13" customFormat="1">
      <c r="B426" s="156"/>
      <c r="D426" s="146" t="s">
        <v>221</v>
      </c>
      <c r="E426" s="157" t="s">
        <v>1</v>
      </c>
      <c r="F426" s="158" t="s">
        <v>3768</v>
      </c>
      <c r="H426" s="159">
        <v>12.1</v>
      </c>
      <c r="I426" s="160"/>
      <c r="L426" s="156"/>
      <c r="M426" s="161"/>
      <c r="T426" s="162"/>
      <c r="AT426" s="157" t="s">
        <v>221</v>
      </c>
      <c r="AU426" s="157" t="s">
        <v>86</v>
      </c>
      <c r="AV426" s="13" t="s">
        <v>86</v>
      </c>
      <c r="AW426" s="13" t="s">
        <v>32</v>
      </c>
      <c r="AX426" s="13" t="s">
        <v>76</v>
      </c>
      <c r="AY426" s="157" t="s">
        <v>210</v>
      </c>
    </row>
    <row r="427" spans="2:65" s="13" customFormat="1">
      <c r="B427" s="156"/>
      <c r="D427" s="146" t="s">
        <v>221</v>
      </c>
      <c r="E427" s="157" t="s">
        <v>1</v>
      </c>
      <c r="F427" s="158" t="s">
        <v>3769</v>
      </c>
      <c r="H427" s="159">
        <v>131</v>
      </c>
      <c r="I427" s="160"/>
      <c r="L427" s="156"/>
      <c r="M427" s="161"/>
      <c r="T427" s="162"/>
      <c r="AT427" s="157" t="s">
        <v>221</v>
      </c>
      <c r="AU427" s="157" t="s">
        <v>86</v>
      </c>
      <c r="AV427" s="13" t="s">
        <v>86</v>
      </c>
      <c r="AW427" s="13" t="s">
        <v>32</v>
      </c>
      <c r="AX427" s="13" t="s">
        <v>76</v>
      </c>
      <c r="AY427" s="157" t="s">
        <v>210</v>
      </c>
    </row>
    <row r="428" spans="2:65" s="13" customFormat="1">
      <c r="B428" s="156"/>
      <c r="D428" s="146" t="s">
        <v>221</v>
      </c>
      <c r="E428" s="157" t="s">
        <v>1</v>
      </c>
      <c r="F428" s="158" t="s">
        <v>3770</v>
      </c>
      <c r="H428" s="159">
        <v>9.6999999999999993</v>
      </c>
      <c r="I428" s="160"/>
      <c r="L428" s="156"/>
      <c r="M428" s="161"/>
      <c r="T428" s="162"/>
      <c r="AT428" s="157" t="s">
        <v>221</v>
      </c>
      <c r="AU428" s="157" t="s">
        <v>86</v>
      </c>
      <c r="AV428" s="13" t="s">
        <v>86</v>
      </c>
      <c r="AW428" s="13" t="s">
        <v>32</v>
      </c>
      <c r="AX428" s="13" t="s">
        <v>76</v>
      </c>
      <c r="AY428" s="157" t="s">
        <v>210</v>
      </c>
    </row>
    <row r="429" spans="2:65" s="13" customFormat="1">
      <c r="B429" s="156"/>
      <c r="D429" s="146" t="s">
        <v>221</v>
      </c>
      <c r="E429" s="157" t="s">
        <v>1</v>
      </c>
      <c r="F429" s="158" t="s">
        <v>3771</v>
      </c>
      <c r="H429" s="159">
        <v>14.6</v>
      </c>
      <c r="I429" s="160"/>
      <c r="L429" s="156"/>
      <c r="M429" s="161"/>
      <c r="T429" s="162"/>
      <c r="AT429" s="157" t="s">
        <v>221</v>
      </c>
      <c r="AU429" s="157" t="s">
        <v>86</v>
      </c>
      <c r="AV429" s="13" t="s">
        <v>86</v>
      </c>
      <c r="AW429" s="13" t="s">
        <v>32</v>
      </c>
      <c r="AX429" s="13" t="s">
        <v>76</v>
      </c>
      <c r="AY429" s="157" t="s">
        <v>210</v>
      </c>
    </row>
    <row r="430" spans="2:65" s="13" customFormat="1">
      <c r="B430" s="156"/>
      <c r="D430" s="146" t="s">
        <v>221</v>
      </c>
      <c r="E430" s="157" t="s">
        <v>1</v>
      </c>
      <c r="F430" s="158" t="s">
        <v>3772</v>
      </c>
      <c r="H430" s="159">
        <v>108.5</v>
      </c>
      <c r="I430" s="160"/>
      <c r="L430" s="156"/>
      <c r="M430" s="161"/>
      <c r="T430" s="162"/>
      <c r="AT430" s="157" t="s">
        <v>221</v>
      </c>
      <c r="AU430" s="157" t="s">
        <v>86</v>
      </c>
      <c r="AV430" s="13" t="s">
        <v>86</v>
      </c>
      <c r="AW430" s="13" t="s">
        <v>32</v>
      </c>
      <c r="AX430" s="13" t="s">
        <v>76</v>
      </c>
      <c r="AY430" s="157" t="s">
        <v>210</v>
      </c>
    </row>
    <row r="431" spans="2:65" s="14" customFormat="1">
      <c r="B431" s="163"/>
      <c r="D431" s="146" t="s">
        <v>221</v>
      </c>
      <c r="E431" s="164" t="s">
        <v>1</v>
      </c>
      <c r="F431" s="165" t="s">
        <v>224</v>
      </c>
      <c r="H431" s="166">
        <v>361.9</v>
      </c>
      <c r="I431" s="167"/>
      <c r="L431" s="163"/>
      <c r="M431" s="168"/>
      <c r="T431" s="169"/>
      <c r="AT431" s="164" t="s">
        <v>221</v>
      </c>
      <c r="AU431" s="164" t="s">
        <v>86</v>
      </c>
      <c r="AV431" s="14" t="s">
        <v>217</v>
      </c>
      <c r="AW431" s="14" t="s">
        <v>32</v>
      </c>
      <c r="AX431" s="14" t="s">
        <v>84</v>
      </c>
      <c r="AY431" s="164" t="s">
        <v>210</v>
      </c>
    </row>
    <row r="432" spans="2:65" s="1" customFormat="1" ht="44.25" customHeight="1">
      <c r="B432" s="32"/>
      <c r="C432" s="133" t="s">
        <v>579</v>
      </c>
      <c r="D432" s="133" t="s">
        <v>212</v>
      </c>
      <c r="E432" s="134" t="s">
        <v>3773</v>
      </c>
      <c r="F432" s="135" t="s">
        <v>3774</v>
      </c>
      <c r="G432" s="136" t="s">
        <v>240</v>
      </c>
      <c r="H432" s="137">
        <v>391</v>
      </c>
      <c r="I432" s="138"/>
      <c r="J432" s="139">
        <f>ROUND(I432*H432,2)</f>
        <v>0</v>
      </c>
      <c r="K432" s="135" t="s">
        <v>1</v>
      </c>
      <c r="L432" s="32"/>
      <c r="M432" s="140" t="s">
        <v>1</v>
      </c>
      <c r="N432" s="141" t="s">
        <v>41</v>
      </c>
      <c r="P432" s="142">
        <f>O432*H432</f>
        <v>0</v>
      </c>
      <c r="Q432" s="142">
        <v>0</v>
      </c>
      <c r="R432" s="142">
        <f>Q432*H432</f>
        <v>0</v>
      </c>
      <c r="S432" s="142">
        <v>0</v>
      </c>
      <c r="T432" s="143">
        <f>S432*H432</f>
        <v>0</v>
      </c>
      <c r="AR432" s="144" t="s">
        <v>217</v>
      </c>
      <c r="AT432" s="144" t="s">
        <v>212</v>
      </c>
      <c r="AU432" s="144" t="s">
        <v>86</v>
      </c>
      <c r="AY432" s="17" t="s">
        <v>210</v>
      </c>
      <c r="BE432" s="145">
        <f>IF(N432="základní",J432,0)</f>
        <v>0</v>
      </c>
      <c r="BF432" s="145">
        <f>IF(N432="snížená",J432,0)</f>
        <v>0</v>
      </c>
      <c r="BG432" s="145">
        <f>IF(N432="zákl. přenesená",J432,0)</f>
        <v>0</v>
      </c>
      <c r="BH432" s="145">
        <f>IF(N432="sníž. přenesená",J432,0)</f>
        <v>0</v>
      </c>
      <c r="BI432" s="145">
        <f>IF(N432="nulová",J432,0)</f>
        <v>0</v>
      </c>
      <c r="BJ432" s="17" t="s">
        <v>84</v>
      </c>
      <c r="BK432" s="145">
        <f>ROUND(I432*H432,2)</f>
        <v>0</v>
      </c>
      <c r="BL432" s="17" t="s">
        <v>217</v>
      </c>
      <c r="BM432" s="144" t="s">
        <v>3775</v>
      </c>
    </row>
    <row r="433" spans="2:65" s="1" customFormat="1" ht="24.25" customHeight="1">
      <c r="B433" s="32"/>
      <c r="C433" s="170" t="s">
        <v>446</v>
      </c>
      <c r="D433" s="170" t="s">
        <v>327</v>
      </c>
      <c r="E433" s="171" t="s">
        <v>3776</v>
      </c>
      <c r="F433" s="172" t="s">
        <v>3777</v>
      </c>
      <c r="G433" s="173" t="s">
        <v>240</v>
      </c>
      <c r="H433" s="174">
        <v>396.86500000000001</v>
      </c>
      <c r="I433" s="175"/>
      <c r="J433" s="176">
        <f>ROUND(I433*H433,2)</f>
        <v>0</v>
      </c>
      <c r="K433" s="172" t="s">
        <v>1</v>
      </c>
      <c r="L433" s="177"/>
      <c r="M433" s="178" t="s">
        <v>1</v>
      </c>
      <c r="N433" s="179" t="s">
        <v>41</v>
      </c>
      <c r="P433" s="142">
        <f>O433*H433</f>
        <v>0</v>
      </c>
      <c r="Q433" s="142">
        <v>6.6299999999999996E-3</v>
      </c>
      <c r="R433" s="142">
        <f>Q433*H433</f>
        <v>2.6312149499999999</v>
      </c>
      <c r="S433" s="142">
        <v>0</v>
      </c>
      <c r="T433" s="143">
        <f>S433*H433</f>
        <v>0</v>
      </c>
      <c r="AR433" s="144" t="s">
        <v>263</v>
      </c>
      <c r="AT433" s="144" t="s">
        <v>327</v>
      </c>
      <c r="AU433" s="144" t="s">
        <v>86</v>
      </c>
      <c r="AY433" s="17" t="s">
        <v>210</v>
      </c>
      <c r="BE433" s="145">
        <f>IF(N433="základní",J433,0)</f>
        <v>0</v>
      </c>
      <c r="BF433" s="145">
        <f>IF(N433="snížená",J433,0)</f>
        <v>0</v>
      </c>
      <c r="BG433" s="145">
        <f>IF(N433="zákl. přenesená",J433,0)</f>
        <v>0</v>
      </c>
      <c r="BH433" s="145">
        <f>IF(N433="sníž. přenesená",J433,0)</f>
        <v>0</v>
      </c>
      <c r="BI433" s="145">
        <f>IF(N433="nulová",J433,0)</f>
        <v>0</v>
      </c>
      <c r="BJ433" s="17" t="s">
        <v>84</v>
      </c>
      <c r="BK433" s="145">
        <f>ROUND(I433*H433,2)</f>
        <v>0</v>
      </c>
      <c r="BL433" s="17" t="s">
        <v>217</v>
      </c>
      <c r="BM433" s="144" t="s">
        <v>3778</v>
      </c>
    </row>
    <row r="434" spans="2:65" s="13" customFormat="1">
      <c r="B434" s="156"/>
      <c r="D434" s="146" t="s">
        <v>221</v>
      </c>
      <c r="E434" s="157" t="s">
        <v>1</v>
      </c>
      <c r="F434" s="158" t="s">
        <v>3779</v>
      </c>
      <c r="H434" s="159">
        <v>396.86500000000001</v>
      </c>
      <c r="I434" s="160"/>
      <c r="L434" s="156"/>
      <c r="M434" s="161"/>
      <c r="T434" s="162"/>
      <c r="AT434" s="157" t="s">
        <v>221</v>
      </c>
      <c r="AU434" s="157" t="s">
        <v>86</v>
      </c>
      <c r="AV434" s="13" t="s">
        <v>86</v>
      </c>
      <c r="AW434" s="13" t="s">
        <v>32</v>
      </c>
      <c r="AX434" s="13" t="s">
        <v>84</v>
      </c>
      <c r="AY434" s="157" t="s">
        <v>210</v>
      </c>
    </row>
    <row r="435" spans="2:65" s="1" customFormat="1" ht="44.25" customHeight="1">
      <c r="B435" s="32"/>
      <c r="C435" s="133" t="s">
        <v>589</v>
      </c>
      <c r="D435" s="133" t="s">
        <v>212</v>
      </c>
      <c r="E435" s="134" t="s">
        <v>3780</v>
      </c>
      <c r="F435" s="135" t="s">
        <v>3781</v>
      </c>
      <c r="G435" s="136" t="s">
        <v>266</v>
      </c>
      <c r="H435" s="137">
        <v>20</v>
      </c>
      <c r="I435" s="138"/>
      <c r="J435" s="139">
        <f t="shared" ref="J435:J466" si="10">ROUND(I435*H435,2)</f>
        <v>0</v>
      </c>
      <c r="K435" s="135" t="s">
        <v>1</v>
      </c>
      <c r="L435" s="32"/>
      <c r="M435" s="140" t="s">
        <v>1</v>
      </c>
      <c r="N435" s="141" t="s">
        <v>41</v>
      </c>
      <c r="P435" s="142">
        <f t="shared" ref="P435:P466" si="11">O435*H435</f>
        <v>0</v>
      </c>
      <c r="Q435" s="142">
        <v>0</v>
      </c>
      <c r="R435" s="142">
        <f t="shared" ref="R435:R466" si="12">Q435*H435</f>
        <v>0</v>
      </c>
      <c r="S435" s="142">
        <v>0</v>
      </c>
      <c r="T435" s="143">
        <f t="shared" ref="T435:T466" si="13">S435*H435</f>
        <v>0</v>
      </c>
      <c r="AR435" s="144" t="s">
        <v>217</v>
      </c>
      <c r="AT435" s="144" t="s">
        <v>212</v>
      </c>
      <c r="AU435" s="144" t="s">
        <v>86</v>
      </c>
      <c r="AY435" s="17" t="s">
        <v>210</v>
      </c>
      <c r="BE435" s="145">
        <f t="shared" ref="BE435:BE466" si="14">IF(N435="základní",J435,0)</f>
        <v>0</v>
      </c>
      <c r="BF435" s="145">
        <f t="shared" ref="BF435:BF466" si="15">IF(N435="snížená",J435,0)</f>
        <v>0</v>
      </c>
      <c r="BG435" s="145">
        <f t="shared" ref="BG435:BG466" si="16">IF(N435="zákl. přenesená",J435,0)</f>
        <v>0</v>
      </c>
      <c r="BH435" s="145">
        <f t="shared" ref="BH435:BH466" si="17">IF(N435="sníž. přenesená",J435,0)</f>
        <v>0</v>
      </c>
      <c r="BI435" s="145">
        <f t="shared" ref="BI435:BI466" si="18">IF(N435="nulová",J435,0)</f>
        <v>0</v>
      </c>
      <c r="BJ435" s="17" t="s">
        <v>84</v>
      </c>
      <c r="BK435" s="145">
        <f t="shared" ref="BK435:BK466" si="19">ROUND(I435*H435,2)</f>
        <v>0</v>
      </c>
      <c r="BL435" s="17" t="s">
        <v>217</v>
      </c>
      <c r="BM435" s="144" t="s">
        <v>3782</v>
      </c>
    </row>
    <row r="436" spans="2:65" s="1" customFormat="1" ht="16.5" customHeight="1">
      <c r="B436" s="32"/>
      <c r="C436" s="170" t="s">
        <v>595</v>
      </c>
      <c r="D436" s="170" t="s">
        <v>327</v>
      </c>
      <c r="E436" s="171" t="s">
        <v>3783</v>
      </c>
      <c r="F436" s="172" t="s">
        <v>3784</v>
      </c>
      <c r="G436" s="173" t="s">
        <v>266</v>
      </c>
      <c r="H436" s="174">
        <v>20</v>
      </c>
      <c r="I436" s="175"/>
      <c r="J436" s="176">
        <f t="shared" si="10"/>
        <v>0</v>
      </c>
      <c r="K436" s="172" t="s">
        <v>1</v>
      </c>
      <c r="L436" s="177"/>
      <c r="M436" s="178" t="s">
        <v>1</v>
      </c>
      <c r="N436" s="179" t="s">
        <v>41</v>
      </c>
      <c r="P436" s="142">
        <f t="shared" si="11"/>
        <v>0</v>
      </c>
      <c r="Q436" s="142">
        <v>3.8999999999999999E-4</v>
      </c>
      <c r="R436" s="142">
        <f t="shared" si="12"/>
        <v>7.7999999999999996E-3</v>
      </c>
      <c r="S436" s="142">
        <v>0</v>
      </c>
      <c r="T436" s="143">
        <f t="shared" si="13"/>
        <v>0</v>
      </c>
      <c r="AR436" s="144" t="s">
        <v>263</v>
      </c>
      <c r="AT436" s="144" t="s">
        <v>327</v>
      </c>
      <c r="AU436" s="144" t="s">
        <v>86</v>
      </c>
      <c r="AY436" s="17" t="s">
        <v>210</v>
      </c>
      <c r="BE436" s="145">
        <f t="shared" si="14"/>
        <v>0</v>
      </c>
      <c r="BF436" s="145">
        <f t="shared" si="15"/>
        <v>0</v>
      </c>
      <c r="BG436" s="145">
        <f t="shared" si="16"/>
        <v>0</v>
      </c>
      <c r="BH436" s="145">
        <f t="shared" si="17"/>
        <v>0</v>
      </c>
      <c r="BI436" s="145">
        <f t="shared" si="18"/>
        <v>0</v>
      </c>
      <c r="BJ436" s="17" t="s">
        <v>84</v>
      </c>
      <c r="BK436" s="145">
        <f t="shared" si="19"/>
        <v>0</v>
      </c>
      <c r="BL436" s="17" t="s">
        <v>217</v>
      </c>
      <c r="BM436" s="144" t="s">
        <v>3785</v>
      </c>
    </row>
    <row r="437" spans="2:65" s="1" customFormat="1" ht="16.5" customHeight="1">
      <c r="B437" s="32"/>
      <c r="C437" s="170" t="s">
        <v>601</v>
      </c>
      <c r="D437" s="170" t="s">
        <v>327</v>
      </c>
      <c r="E437" s="171" t="s">
        <v>3786</v>
      </c>
      <c r="F437" s="172" t="s">
        <v>3787</v>
      </c>
      <c r="G437" s="173" t="s">
        <v>266</v>
      </c>
      <c r="H437" s="174">
        <v>16</v>
      </c>
      <c r="I437" s="175"/>
      <c r="J437" s="176">
        <f t="shared" si="10"/>
        <v>0</v>
      </c>
      <c r="K437" s="172" t="s">
        <v>1</v>
      </c>
      <c r="L437" s="177"/>
      <c r="M437" s="178" t="s">
        <v>1</v>
      </c>
      <c r="N437" s="179" t="s">
        <v>41</v>
      </c>
      <c r="P437" s="142">
        <f t="shared" si="11"/>
        <v>0</v>
      </c>
      <c r="Q437" s="142">
        <v>4.8000000000000001E-4</v>
      </c>
      <c r="R437" s="142">
        <f t="shared" si="12"/>
        <v>7.6800000000000002E-3</v>
      </c>
      <c r="S437" s="142">
        <v>0</v>
      </c>
      <c r="T437" s="143">
        <f t="shared" si="13"/>
        <v>0</v>
      </c>
      <c r="AR437" s="144" t="s">
        <v>263</v>
      </c>
      <c r="AT437" s="144" t="s">
        <v>327</v>
      </c>
      <c r="AU437" s="144" t="s">
        <v>86</v>
      </c>
      <c r="AY437" s="17" t="s">
        <v>210</v>
      </c>
      <c r="BE437" s="145">
        <f t="shared" si="14"/>
        <v>0</v>
      </c>
      <c r="BF437" s="145">
        <f t="shared" si="15"/>
        <v>0</v>
      </c>
      <c r="BG437" s="145">
        <f t="shared" si="16"/>
        <v>0</v>
      </c>
      <c r="BH437" s="145">
        <f t="shared" si="17"/>
        <v>0</v>
      </c>
      <c r="BI437" s="145">
        <f t="shared" si="18"/>
        <v>0</v>
      </c>
      <c r="BJ437" s="17" t="s">
        <v>84</v>
      </c>
      <c r="BK437" s="145">
        <f t="shared" si="19"/>
        <v>0</v>
      </c>
      <c r="BL437" s="17" t="s">
        <v>217</v>
      </c>
      <c r="BM437" s="144" t="s">
        <v>3788</v>
      </c>
    </row>
    <row r="438" spans="2:65" s="1" customFormat="1" ht="16.5" customHeight="1">
      <c r="B438" s="32"/>
      <c r="C438" s="170" t="s">
        <v>609</v>
      </c>
      <c r="D438" s="170" t="s">
        <v>327</v>
      </c>
      <c r="E438" s="171" t="s">
        <v>3789</v>
      </c>
      <c r="F438" s="172" t="s">
        <v>3790</v>
      </c>
      <c r="G438" s="173" t="s">
        <v>266</v>
      </c>
      <c r="H438" s="174">
        <v>16</v>
      </c>
      <c r="I438" s="175"/>
      <c r="J438" s="176">
        <f t="shared" si="10"/>
        <v>0</v>
      </c>
      <c r="K438" s="172" t="s">
        <v>1</v>
      </c>
      <c r="L438" s="177"/>
      <c r="M438" s="178" t="s">
        <v>1</v>
      </c>
      <c r="N438" s="179" t="s">
        <v>41</v>
      </c>
      <c r="P438" s="142">
        <f t="shared" si="11"/>
        <v>0</v>
      </c>
      <c r="Q438" s="142">
        <v>1.39E-3</v>
      </c>
      <c r="R438" s="142">
        <f t="shared" si="12"/>
        <v>2.2239999999999999E-2</v>
      </c>
      <c r="S438" s="142">
        <v>0</v>
      </c>
      <c r="T438" s="143">
        <f t="shared" si="13"/>
        <v>0</v>
      </c>
      <c r="AR438" s="144" t="s">
        <v>263</v>
      </c>
      <c r="AT438" s="144" t="s">
        <v>327</v>
      </c>
      <c r="AU438" s="144" t="s">
        <v>86</v>
      </c>
      <c r="AY438" s="17" t="s">
        <v>210</v>
      </c>
      <c r="BE438" s="145">
        <f t="shared" si="14"/>
        <v>0</v>
      </c>
      <c r="BF438" s="145">
        <f t="shared" si="15"/>
        <v>0</v>
      </c>
      <c r="BG438" s="145">
        <f t="shared" si="16"/>
        <v>0</v>
      </c>
      <c r="BH438" s="145">
        <f t="shared" si="17"/>
        <v>0</v>
      </c>
      <c r="BI438" s="145">
        <f t="shared" si="18"/>
        <v>0</v>
      </c>
      <c r="BJ438" s="17" t="s">
        <v>84</v>
      </c>
      <c r="BK438" s="145">
        <f t="shared" si="19"/>
        <v>0</v>
      </c>
      <c r="BL438" s="17" t="s">
        <v>217</v>
      </c>
      <c r="BM438" s="144" t="s">
        <v>3791</v>
      </c>
    </row>
    <row r="439" spans="2:65" s="1" customFormat="1" ht="37.9" customHeight="1">
      <c r="B439" s="32"/>
      <c r="C439" s="133" t="s">
        <v>615</v>
      </c>
      <c r="D439" s="133" t="s">
        <v>212</v>
      </c>
      <c r="E439" s="134" t="s">
        <v>3792</v>
      </c>
      <c r="F439" s="135" t="s">
        <v>3793</v>
      </c>
      <c r="G439" s="136" t="s">
        <v>266</v>
      </c>
      <c r="H439" s="137">
        <v>4</v>
      </c>
      <c r="I439" s="138"/>
      <c r="J439" s="139">
        <f t="shared" si="10"/>
        <v>0</v>
      </c>
      <c r="K439" s="135" t="s">
        <v>1</v>
      </c>
      <c r="L439" s="32"/>
      <c r="M439" s="140" t="s">
        <v>1</v>
      </c>
      <c r="N439" s="141" t="s">
        <v>41</v>
      </c>
      <c r="P439" s="142">
        <f t="shared" si="11"/>
        <v>0</v>
      </c>
      <c r="Q439" s="142">
        <v>0</v>
      </c>
      <c r="R439" s="142">
        <f t="shared" si="12"/>
        <v>0</v>
      </c>
      <c r="S439" s="142">
        <v>0</v>
      </c>
      <c r="T439" s="143">
        <f t="shared" si="13"/>
        <v>0</v>
      </c>
      <c r="AR439" s="144" t="s">
        <v>217</v>
      </c>
      <c r="AT439" s="144" t="s">
        <v>212</v>
      </c>
      <c r="AU439" s="144" t="s">
        <v>86</v>
      </c>
      <c r="AY439" s="17" t="s">
        <v>210</v>
      </c>
      <c r="BE439" s="145">
        <f t="shared" si="14"/>
        <v>0</v>
      </c>
      <c r="BF439" s="145">
        <f t="shared" si="15"/>
        <v>0</v>
      </c>
      <c r="BG439" s="145">
        <f t="shared" si="16"/>
        <v>0</v>
      </c>
      <c r="BH439" s="145">
        <f t="shared" si="17"/>
        <v>0</v>
      </c>
      <c r="BI439" s="145">
        <f t="shared" si="18"/>
        <v>0</v>
      </c>
      <c r="BJ439" s="17" t="s">
        <v>84</v>
      </c>
      <c r="BK439" s="145">
        <f t="shared" si="19"/>
        <v>0</v>
      </c>
      <c r="BL439" s="17" t="s">
        <v>217</v>
      </c>
      <c r="BM439" s="144" t="s">
        <v>3794</v>
      </c>
    </row>
    <row r="440" spans="2:65" s="1" customFormat="1" ht="16.5" customHeight="1">
      <c r="B440" s="32"/>
      <c r="C440" s="170" t="s">
        <v>621</v>
      </c>
      <c r="D440" s="170" t="s">
        <v>327</v>
      </c>
      <c r="E440" s="171" t="s">
        <v>3795</v>
      </c>
      <c r="F440" s="172" t="s">
        <v>3796</v>
      </c>
      <c r="G440" s="173" t="s">
        <v>266</v>
      </c>
      <c r="H440" s="174">
        <v>4</v>
      </c>
      <c r="I440" s="175"/>
      <c r="J440" s="176">
        <f t="shared" si="10"/>
        <v>0</v>
      </c>
      <c r="K440" s="172" t="s">
        <v>1</v>
      </c>
      <c r="L440" s="177"/>
      <c r="M440" s="178" t="s">
        <v>1</v>
      </c>
      <c r="N440" s="179" t="s">
        <v>41</v>
      </c>
      <c r="P440" s="142">
        <f t="shared" si="11"/>
        <v>0</v>
      </c>
      <c r="Q440" s="142">
        <v>7.2000000000000005E-4</v>
      </c>
      <c r="R440" s="142">
        <f t="shared" si="12"/>
        <v>2.8800000000000002E-3</v>
      </c>
      <c r="S440" s="142">
        <v>0</v>
      </c>
      <c r="T440" s="143">
        <f t="shared" si="13"/>
        <v>0</v>
      </c>
      <c r="AR440" s="144" t="s">
        <v>263</v>
      </c>
      <c r="AT440" s="144" t="s">
        <v>327</v>
      </c>
      <c r="AU440" s="144" t="s">
        <v>86</v>
      </c>
      <c r="AY440" s="17" t="s">
        <v>210</v>
      </c>
      <c r="BE440" s="145">
        <f t="shared" si="14"/>
        <v>0</v>
      </c>
      <c r="BF440" s="145">
        <f t="shared" si="15"/>
        <v>0</v>
      </c>
      <c r="BG440" s="145">
        <f t="shared" si="16"/>
        <v>0</v>
      </c>
      <c r="BH440" s="145">
        <f t="shared" si="17"/>
        <v>0</v>
      </c>
      <c r="BI440" s="145">
        <f t="shared" si="18"/>
        <v>0</v>
      </c>
      <c r="BJ440" s="17" t="s">
        <v>84</v>
      </c>
      <c r="BK440" s="145">
        <f t="shared" si="19"/>
        <v>0</v>
      </c>
      <c r="BL440" s="17" t="s">
        <v>217</v>
      </c>
      <c r="BM440" s="144" t="s">
        <v>3797</v>
      </c>
    </row>
    <row r="441" spans="2:65" s="1" customFormat="1" ht="37.9" customHeight="1">
      <c r="B441" s="32"/>
      <c r="C441" s="133" t="s">
        <v>626</v>
      </c>
      <c r="D441" s="133" t="s">
        <v>212</v>
      </c>
      <c r="E441" s="134" t="s">
        <v>3798</v>
      </c>
      <c r="F441" s="135" t="s">
        <v>3799</v>
      </c>
      <c r="G441" s="136" t="s">
        <v>266</v>
      </c>
      <c r="H441" s="137">
        <v>2</v>
      </c>
      <c r="I441" s="138"/>
      <c r="J441" s="139">
        <f t="shared" si="10"/>
        <v>0</v>
      </c>
      <c r="K441" s="135" t="s">
        <v>1</v>
      </c>
      <c r="L441" s="32"/>
      <c r="M441" s="140" t="s">
        <v>1</v>
      </c>
      <c r="N441" s="141" t="s">
        <v>41</v>
      </c>
      <c r="P441" s="142">
        <f t="shared" si="11"/>
        <v>0</v>
      </c>
      <c r="Q441" s="142">
        <v>0</v>
      </c>
      <c r="R441" s="142">
        <f t="shared" si="12"/>
        <v>0</v>
      </c>
      <c r="S441" s="142">
        <v>0</v>
      </c>
      <c r="T441" s="143">
        <f t="shared" si="13"/>
        <v>0</v>
      </c>
      <c r="AR441" s="144" t="s">
        <v>217</v>
      </c>
      <c r="AT441" s="144" t="s">
        <v>212</v>
      </c>
      <c r="AU441" s="144" t="s">
        <v>86</v>
      </c>
      <c r="AY441" s="17" t="s">
        <v>210</v>
      </c>
      <c r="BE441" s="145">
        <f t="shared" si="14"/>
        <v>0</v>
      </c>
      <c r="BF441" s="145">
        <f t="shared" si="15"/>
        <v>0</v>
      </c>
      <c r="BG441" s="145">
        <f t="shared" si="16"/>
        <v>0</v>
      </c>
      <c r="BH441" s="145">
        <f t="shared" si="17"/>
        <v>0</v>
      </c>
      <c r="BI441" s="145">
        <f t="shared" si="18"/>
        <v>0</v>
      </c>
      <c r="BJ441" s="17" t="s">
        <v>84</v>
      </c>
      <c r="BK441" s="145">
        <f t="shared" si="19"/>
        <v>0</v>
      </c>
      <c r="BL441" s="17" t="s">
        <v>217</v>
      </c>
      <c r="BM441" s="144" t="s">
        <v>3800</v>
      </c>
    </row>
    <row r="442" spans="2:65" s="1" customFormat="1" ht="24.25" customHeight="1">
      <c r="B442" s="32"/>
      <c r="C442" s="170" t="s">
        <v>632</v>
      </c>
      <c r="D442" s="170" t="s">
        <v>327</v>
      </c>
      <c r="E442" s="171" t="s">
        <v>3801</v>
      </c>
      <c r="F442" s="172" t="s">
        <v>3802</v>
      </c>
      <c r="G442" s="173" t="s">
        <v>266</v>
      </c>
      <c r="H442" s="174">
        <v>2</v>
      </c>
      <c r="I442" s="175"/>
      <c r="J442" s="176">
        <f t="shared" si="10"/>
        <v>0</v>
      </c>
      <c r="K442" s="172" t="s">
        <v>1</v>
      </c>
      <c r="L442" s="177"/>
      <c r="M442" s="178" t="s">
        <v>1</v>
      </c>
      <c r="N442" s="179" t="s">
        <v>41</v>
      </c>
      <c r="P442" s="142">
        <f t="shared" si="11"/>
        <v>0</v>
      </c>
      <c r="Q442" s="142">
        <v>1.4499999999999999E-3</v>
      </c>
      <c r="R442" s="142">
        <f t="shared" si="12"/>
        <v>2.8999999999999998E-3</v>
      </c>
      <c r="S442" s="142">
        <v>0</v>
      </c>
      <c r="T442" s="143">
        <f t="shared" si="13"/>
        <v>0</v>
      </c>
      <c r="AR442" s="144" t="s">
        <v>263</v>
      </c>
      <c r="AT442" s="144" t="s">
        <v>327</v>
      </c>
      <c r="AU442" s="144" t="s">
        <v>86</v>
      </c>
      <c r="AY442" s="17" t="s">
        <v>210</v>
      </c>
      <c r="BE442" s="145">
        <f t="shared" si="14"/>
        <v>0</v>
      </c>
      <c r="BF442" s="145">
        <f t="shared" si="15"/>
        <v>0</v>
      </c>
      <c r="BG442" s="145">
        <f t="shared" si="16"/>
        <v>0</v>
      </c>
      <c r="BH442" s="145">
        <f t="shared" si="17"/>
        <v>0</v>
      </c>
      <c r="BI442" s="145">
        <f t="shared" si="18"/>
        <v>0</v>
      </c>
      <c r="BJ442" s="17" t="s">
        <v>84</v>
      </c>
      <c r="BK442" s="145">
        <f t="shared" si="19"/>
        <v>0</v>
      </c>
      <c r="BL442" s="17" t="s">
        <v>217</v>
      </c>
      <c r="BM442" s="144" t="s">
        <v>3803</v>
      </c>
    </row>
    <row r="443" spans="2:65" s="1" customFormat="1" ht="37.9" customHeight="1">
      <c r="B443" s="32"/>
      <c r="C443" s="133" t="s">
        <v>637</v>
      </c>
      <c r="D443" s="133" t="s">
        <v>212</v>
      </c>
      <c r="E443" s="134" t="s">
        <v>3804</v>
      </c>
      <c r="F443" s="135" t="s">
        <v>3805</v>
      </c>
      <c r="G443" s="136" t="s">
        <v>266</v>
      </c>
      <c r="H443" s="137">
        <v>5</v>
      </c>
      <c r="I443" s="138"/>
      <c r="J443" s="139">
        <f t="shared" si="10"/>
        <v>0</v>
      </c>
      <c r="K443" s="135" t="s">
        <v>1</v>
      </c>
      <c r="L443" s="32"/>
      <c r="M443" s="140" t="s">
        <v>1</v>
      </c>
      <c r="N443" s="141" t="s">
        <v>41</v>
      </c>
      <c r="P443" s="142">
        <f t="shared" si="11"/>
        <v>0</v>
      </c>
      <c r="Q443" s="142">
        <v>0</v>
      </c>
      <c r="R443" s="142">
        <f t="shared" si="12"/>
        <v>0</v>
      </c>
      <c r="S443" s="142">
        <v>0</v>
      </c>
      <c r="T443" s="143">
        <f t="shared" si="13"/>
        <v>0</v>
      </c>
      <c r="AR443" s="144" t="s">
        <v>217</v>
      </c>
      <c r="AT443" s="144" t="s">
        <v>212</v>
      </c>
      <c r="AU443" s="144" t="s">
        <v>86</v>
      </c>
      <c r="AY443" s="17" t="s">
        <v>210</v>
      </c>
      <c r="BE443" s="145">
        <f t="shared" si="14"/>
        <v>0</v>
      </c>
      <c r="BF443" s="145">
        <f t="shared" si="15"/>
        <v>0</v>
      </c>
      <c r="BG443" s="145">
        <f t="shared" si="16"/>
        <v>0</v>
      </c>
      <c r="BH443" s="145">
        <f t="shared" si="17"/>
        <v>0</v>
      </c>
      <c r="BI443" s="145">
        <f t="shared" si="18"/>
        <v>0</v>
      </c>
      <c r="BJ443" s="17" t="s">
        <v>84</v>
      </c>
      <c r="BK443" s="145">
        <f t="shared" si="19"/>
        <v>0</v>
      </c>
      <c r="BL443" s="17" t="s">
        <v>217</v>
      </c>
      <c r="BM443" s="144" t="s">
        <v>3806</v>
      </c>
    </row>
    <row r="444" spans="2:65" s="1" customFormat="1" ht="24.25" customHeight="1">
      <c r="B444" s="32"/>
      <c r="C444" s="170" t="s">
        <v>641</v>
      </c>
      <c r="D444" s="170" t="s">
        <v>327</v>
      </c>
      <c r="E444" s="171" t="s">
        <v>3807</v>
      </c>
      <c r="F444" s="172" t="s">
        <v>3808</v>
      </c>
      <c r="G444" s="173" t="s">
        <v>266</v>
      </c>
      <c r="H444" s="174">
        <v>1</v>
      </c>
      <c r="I444" s="175"/>
      <c r="J444" s="176">
        <f t="shared" si="10"/>
        <v>0</v>
      </c>
      <c r="K444" s="172" t="s">
        <v>1</v>
      </c>
      <c r="L444" s="177"/>
      <c r="M444" s="178" t="s">
        <v>1</v>
      </c>
      <c r="N444" s="179" t="s">
        <v>41</v>
      </c>
      <c r="P444" s="142">
        <f t="shared" si="11"/>
        <v>0</v>
      </c>
      <c r="Q444" s="142">
        <v>1.1000000000000001E-3</v>
      </c>
      <c r="R444" s="142">
        <f t="shared" si="12"/>
        <v>1.1000000000000001E-3</v>
      </c>
      <c r="S444" s="142">
        <v>0</v>
      </c>
      <c r="T444" s="143">
        <f t="shared" si="13"/>
        <v>0</v>
      </c>
      <c r="AR444" s="144" t="s">
        <v>263</v>
      </c>
      <c r="AT444" s="144" t="s">
        <v>327</v>
      </c>
      <c r="AU444" s="144" t="s">
        <v>86</v>
      </c>
      <c r="AY444" s="17" t="s">
        <v>210</v>
      </c>
      <c r="BE444" s="145">
        <f t="shared" si="14"/>
        <v>0</v>
      </c>
      <c r="BF444" s="145">
        <f t="shared" si="15"/>
        <v>0</v>
      </c>
      <c r="BG444" s="145">
        <f t="shared" si="16"/>
        <v>0</v>
      </c>
      <c r="BH444" s="145">
        <f t="shared" si="17"/>
        <v>0</v>
      </c>
      <c r="BI444" s="145">
        <f t="shared" si="18"/>
        <v>0</v>
      </c>
      <c r="BJ444" s="17" t="s">
        <v>84</v>
      </c>
      <c r="BK444" s="145">
        <f t="shared" si="19"/>
        <v>0</v>
      </c>
      <c r="BL444" s="17" t="s">
        <v>217</v>
      </c>
      <c r="BM444" s="144" t="s">
        <v>3809</v>
      </c>
    </row>
    <row r="445" spans="2:65" s="1" customFormat="1" ht="21.75" customHeight="1">
      <c r="B445" s="32"/>
      <c r="C445" s="170" t="s">
        <v>645</v>
      </c>
      <c r="D445" s="170" t="s">
        <v>327</v>
      </c>
      <c r="E445" s="171" t="s">
        <v>3810</v>
      </c>
      <c r="F445" s="172" t="s">
        <v>3811</v>
      </c>
      <c r="G445" s="173" t="s">
        <v>266</v>
      </c>
      <c r="H445" s="174">
        <v>1</v>
      </c>
      <c r="I445" s="175"/>
      <c r="J445" s="176">
        <f t="shared" si="10"/>
        <v>0</v>
      </c>
      <c r="K445" s="172" t="s">
        <v>1</v>
      </c>
      <c r="L445" s="177"/>
      <c r="M445" s="178" t="s">
        <v>1</v>
      </c>
      <c r="N445" s="179" t="s">
        <v>41</v>
      </c>
      <c r="P445" s="142">
        <f t="shared" si="11"/>
        <v>0</v>
      </c>
      <c r="Q445" s="142">
        <v>4.8999999999999998E-4</v>
      </c>
      <c r="R445" s="142">
        <f t="shared" si="12"/>
        <v>4.8999999999999998E-4</v>
      </c>
      <c r="S445" s="142">
        <v>0</v>
      </c>
      <c r="T445" s="143">
        <f t="shared" si="13"/>
        <v>0</v>
      </c>
      <c r="AR445" s="144" t="s">
        <v>263</v>
      </c>
      <c r="AT445" s="144" t="s">
        <v>327</v>
      </c>
      <c r="AU445" s="144" t="s">
        <v>86</v>
      </c>
      <c r="AY445" s="17" t="s">
        <v>210</v>
      </c>
      <c r="BE445" s="145">
        <f t="shared" si="14"/>
        <v>0</v>
      </c>
      <c r="BF445" s="145">
        <f t="shared" si="15"/>
        <v>0</v>
      </c>
      <c r="BG445" s="145">
        <f t="shared" si="16"/>
        <v>0</v>
      </c>
      <c r="BH445" s="145">
        <f t="shared" si="17"/>
        <v>0</v>
      </c>
      <c r="BI445" s="145">
        <f t="shared" si="18"/>
        <v>0</v>
      </c>
      <c r="BJ445" s="17" t="s">
        <v>84</v>
      </c>
      <c r="BK445" s="145">
        <f t="shared" si="19"/>
        <v>0</v>
      </c>
      <c r="BL445" s="17" t="s">
        <v>217</v>
      </c>
      <c r="BM445" s="144" t="s">
        <v>3812</v>
      </c>
    </row>
    <row r="446" spans="2:65" s="1" customFormat="1" ht="24.25" customHeight="1">
      <c r="B446" s="32"/>
      <c r="C446" s="170" t="s">
        <v>650</v>
      </c>
      <c r="D446" s="170" t="s">
        <v>327</v>
      </c>
      <c r="E446" s="171" t="s">
        <v>3813</v>
      </c>
      <c r="F446" s="172" t="s">
        <v>3814</v>
      </c>
      <c r="G446" s="173" t="s">
        <v>266</v>
      </c>
      <c r="H446" s="174">
        <v>2</v>
      </c>
      <c r="I446" s="175"/>
      <c r="J446" s="176">
        <f t="shared" si="10"/>
        <v>0</v>
      </c>
      <c r="K446" s="172" t="s">
        <v>1</v>
      </c>
      <c r="L446" s="177"/>
      <c r="M446" s="178" t="s">
        <v>1</v>
      </c>
      <c r="N446" s="179" t="s">
        <v>41</v>
      </c>
      <c r="P446" s="142">
        <f t="shared" si="11"/>
        <v>0</v>
      </c>
      <c r="Q446" s="142">
        <v>1.1999999999999999E-3</v>
      </c>
      <c r="R446" s="142">
        <f t="shared" si="12"/>
        <v>2.3999999999999998E-3</v>
      </c>
      <c r="S446" s="142">
        <v>0</v>
      </c>
      <c r="T446" s="143">
        <f t="shared" si="13"/>
        <v>0</v>
      </c>
      <c r="AR446" s="144" t="s">
        <v>263</v>
      </c>
      <c r="AT446" s="144" t="s">
        <v>327</v>
      </c>
      <c r="AU446" s="144" t="s">
        <v>86</v>
      </c>
      <c r="AY446" s="17" t="s">
        <v>210</v>
      </c>
      <c r="BE446" s="145">
        <f t="shared" si="14"/>
        <v>0</v>
      </c>
      <c r="BF446" s="145">
        <f t="shared" si="15"/>
        <v>0</v>
      </c>
      <c r="BG446" s="145">
        <f t="shared" si="16"/>
        <v>0</v>
      </c>
      <c r="BH446" s="145">
        <f t="shared" si="17"/>
        <v>0</v>
      </c>
      <c r="BI446" s="145">
        <f t="shared" si="18"/>
        <v>0</v>
      </c>
      <c r="BJ446" s="17" t="s">
        <v>84</v>
      </c>
      <c r="BK446" s="145">
        <f t="shared" si="19"/>
        <v>0</v>
      </c>
      <c r="BL446" s="17" t="s">
        <v>217</v>
      </c>
      <c r="BM446" s="144" t="s">
        <v>3815</v>
      </c>
    </row>
    <row r="447" spans="2:65" s="1" customFormat="1" ht="21.75" customHeight="1">
      <c r="B447" s="32"/>
      <c r="C447" s="170" t="s">
        <v>654</v>
      </c>
      <c r="D447" s="170" t="s">
        <v>327</v>
      </c>
      <c r="E447" s="171" t="s">
        <v>3816</v>
      </c>
      <c r="F447" s="172" t="s">
        <v>3817</v>
      </c>
      <c r="G447" s="173" t="s">
        <v>266</v>
      </c>
      <c r="H447" s="174">
        <v>1</v>
      </c>
      <c r="I447" s="175"/>
      <c r="J447" s="176">
        <f t="shared" si="10"/>
        <v>0</v>
      </c>
      <c r="K447" s="172" t="s">
        <v>1</v>
      </c>
      <c r="L447" s="177"/>
      <c r="M447" s="178" t="s">
        <v>1</v>
      </c>
      <c r="N447" s="179" t="s">
        <v>41</v>
      </c>
      <c r="P447" s="142">
        <f t="shared" si="11"/>
        <v>0</v>
      </c>
      <c r="Q447" s="142">
        <v>8.8000000000000003E-4</v>
      </c>
      <c r="R447" s="142">
        <f t="shared" si="12"/>
        <v>8.8000000000000003E-4</v>
      </c>
      <c r="S447" s="142">
        <v>0</v>
      </c>
      <c r="T447" s="143">
        <f t="shared" si="13"/>
        <v>0</v>
      </c>
      <c r="AR447" s="144" t="s">
        <v>263</v>
      </c>
      <c r="AT447" s="144" t="s">
        <v>327</v>
      </c>
      <c r="AU447" s="144" t="s">
        <v>86</v>
      </c>
      <c r="AY447" s="17" t="s">
        <v>210</v>
      </c>
      <c r="BE447" s="145">
        <f t="shared" si="14"/>
        <v>0</v>
      </c>
      <c r="BF447" s="145">
        <f t="shared" si="15"/>
        <v>0</v>
      </c>
      <c r="BG447" s="145">
        <f t="shared" si="16"/>
        <v>0</v>
      </c>
      <c r="BH447" s="145">
        <f t="shared" si="17"/>
        <v>0</v>
      </c>
      <c r="BI447" s="145">
        <f t="shared" si="18"/>
        <v>0</v>
      </c>
      <c r="BJ447" s="17" t="s">
        <v>84</v>
      </c>
      <c r="BK447" s="145">
        <f t="shared" si="19"/>
        <v>0</v>
      </c>
      <c r="BL447" s="17" t="s">
        <v>217</v>
      </c>
      <c r="BM447" s="144" t="s">
        <v>3818</v>
      </c>
    </row>
    <row r="448" spans="2:65" s="1" customFormat="1" ht="44.25" customHeight="1">
      <c r="B448" s="32"/>
      <c r="C448" s="133" t="s">
        <v>658</v>
      </c>
      <c r="D448" s="133" t="s">
        <v>212</v>
      </c>
      <c r="E448" s="134" t="s">
        <v>3819</v>
      </c>
      <c r="F448" s="135" t="s">
        <v>3820</v>
      </c>
      <c r="G448" s="136" t="s">
        <v>266</v>
      </c>
      <c r="H448" s="137">
        <v>10</v>
      </c>
      <c r="I448" s="138"/>
      <c r="J448" s="139">
        <f t="shared" si="10"/>
        <v>0</v>
      </c>
      <c r="K448" s="135" t="s">
        <v>1</v>
      </c>
      <c r="L448" s="32"/>
      <c r="M448" s="140" t="s">
        <v>1</v>
      </c>
      <c r="N448" s="141" t="s">
        <v>41</v>
      </c>
      <c r="P448" s="142">
        <f t="shared" si="11"/>
        <v>0</v>
      </c>
      <c r="Q448" s="142">
        <v>0</v>
      </c>
      <c r="R448" s="142">
        <f t="shared" si="12"/>
        <v>0</v>
      </c>
      <c r="S448" s="142">
        <v>0</v>
      </c>
      <c r="T448" s="143">
        <f t="shared" si="13"/>
        <v>0</v>
      </c>
      <c r="AR448" s="144" t="s">
        <v>217</v>
      </c>
      <c r="AT448" s="144" t="s">
        <v>212</v>
      </c>
      <c r="AU448" s="144" t="s">
        <v>86</v>
      </c>
      <c r="AY448" s="17" t="s">
        <v>210</v>
      </c>
      <c r="BE448" s="145">
        <f t="shared" si="14"/>
        <v>0</v>
      </c>
      <c r="BF448" s="145">
        <f t="shared" si="15"/>
        <v>0</v>
      </c>
      <c r="BG448" s="145">
        <f t="shared" si="16"/>
        <v>0</v>
      </c>
      <c r="BH448" s="145">
        <f t="shared" si="17"/>
        <v>0</v>
      </c>
      <c r="BI448" s="145">
        <f t="shared" si="18"/>
        <v>0</v>
      </c>
      <c r="BJ448" s="17" t="s">
        <v>84</v>
      </c>
      <c r="BK448" s="145">
        <f t="shared" si="19"/>
        <v>0</v>
      </c>
      <c r="BL448" s="17" t="s">
        <v>217</v>
      </c>
      <c r="BM448" s="144" t="s">
        <v>3821</v>
      </c>
    </row>
    <row r="449" spans="2:65" s="1" customFormat="1" ht="16.5" customHeight="1">
      <c r="B449" s="32"/>
      <c r="C449" s="170" t="s">
        <v>664</v>
      </c>
      <c r="D449" s="170" t="s">
        <v>327</v>
      </c>
      <c r="E449" s="171" t="s">
        <v>3822</v>
      </c>
      <c r="F449" s="172" t="s">
        <v>3823</v>
      </c>
      <c r="G449" s="173" t="s">
        <v>266</v>
      </c>
      <c r="H449" s="174">
        <v>10</v>
      </c>
      <c r="I449" s="175"/>
      <c r="J449" s="176">
        <f t="shared" si="10"/>
        <v>0</v>
      </c>
      <c r="K449" s="172" t="s">
        <v>1</v>
      </c>
      <c r="L449" s="177"/>
      <c r="M449" s="178" t="s">
        <v>1</v>
      </c>
      <c r="N449" s="179" t="s">
        <v>41</v>
      </c>
      <c r="P449" s="142">
        <f t="shared" si="11"/>
        <v>0</v>
      </c>
      <c r="Q449" s="142">
        <v>7.2000000000000005E-4</v>
      </c>
      <c r="R449" s="142">
        <f t="shared" si="12"/>
        <v>7.2000000000000007E-3</v>
      </c>
      <c r="S449" s="142">
        <v>0</v>
      </c>
      <c r="T449" s="143">
        <f t="shared" si="13"/>
        <v>0</v>
      </c>
      <c r="AR449" s="144" t="s">
        <v>263</v>
      </c>
      <c r="AT449" s="144" t="s">
        <v>327</v>
      </c>
      <c r="AU449" s="144" t="s">
        <v>86</v>
      </c>
      <c r="AY449" s="17" t="s">
        <v>210</v>
      </c>
      <c r="BE449" s="145">
        <f t="shared" si="14"/>
        <v>0</v>
      </c>
      <c r="BF449" s="145">
        <f t="shared" si="15"/>
        <v>0</v>
      </c>
      <c r="BG449" s="145">
        <f t="shared" si="16"/>
        <v>0</v>
      </c>
      <c r="BH449" s="145">
        <f t="shared" si="17"/>
        <v>0</v>
      </c>
      <c r="BI449" s="145">
        <f t="shared" si="18"/>
        <v>0</v>
      </c>
      <c r="BJ449" s="17" t="s">
        <v>84</v>
      </c>
      <c r="BK449" s="145">
        <f t="shared" si="19"/>
        <v>0</v>
      </c>
      <c r="BL449" s="17" t="s">
        <v>217</v>
      </c>
      <c r="BM449" s="144" t="s">
        <v>3824</v>
      </c>
    </row>
    <row r="450" spans="2:65" s="1" customFormat="1" ht="16.5" customHeight="1">
      <c r="B450" s="32"/>
      <c r="C450" s="170" t="s">
        <v>668</v>
      </c>
      <c r="D450" s="170" t="s">
        <v>327</v>
      </c>
      <c r="E450" s="171" t="s">
        <v>3825</v>
      </c>
      <c r="F450" s="172" t="s">
        <v>3826</v>
      </c>
      <c r="G450" s="173" t="s">
        <v>266</v>
      </c>
      <c r="H450" s="174">
        <v>4</v>
      </c>
      <c r="I450" s="175"/>
      <c r="J450" s="176">
        <f t="shared" si="10"/>
        <v>0</v>
      </c>
      <c r="K450" s="172" t="s">
        <v>1</v>
      </c>
      <c r="L450" s="177"/>
      <c r="M450" s="178" t="s">
        <v>1</v>
      </c>
      <c r="N450" s="179" t="s">
        <v>41</v>
      </c>
      <c r="P450" s="142">
        <f t="shared" si="11"/>
        <v>0</v>
      </c>
      <c r="Q450" s="142">
        <v>7.2000000000000005E-4</v>
      </c>
      <c r="R450" s="142">
        <f t="shared" si="12"/>
        <v>2.8800000000000002E-3</v>
      </c>
      <c r="S450" s="142">
        <v>0</v>
      </c>
      <c r="T450" s="143">
        <f t="shared" si="13"/>
        <v>0</v>
      </c>
      <c r="AR450" s="144" t="s">
        <v>263</v>
      </c>
      <c r="AT450" s="144" t="s">
        <v>327</v>
      </c>
      <c r="AU450" s="144" t="s">
        <v>86</v>
      </c>
      <c r="AY450" s="17" t="s">
        <v>210</v>
      </c>
      <c r="BE450" s="145">
        <f t="shared" si="14"/>
        <v>0</v>
      </c>
      <c r="BF450" s="145">
        <f t="shared" si="15"/>
        <v>0</v>
      </c>
      <c r="BG450" s="145">
        <f t="shared" si="16"/>
        <v>0</v>
      </c>
      <c r="BH450" s="145">
        <f t="shared" si="17"/>
        <v>0</v>
      </c>
      <c r="BI450" s="145">
        <f t="shared" si="18"/>
        <v>0</v>
      </c>
      <c r="BJ450" s="17" t="s">
        <v>84</v>
      </c>
      <c r="BK450" s="145">
        <f t="shared" si="19"/>
        <v>0</v>
      </c>
      <c r="BL450" s="17" t="s">
        <v>217</v>
      </c>
      <c r="BM450" s="144" t="s">
        <v>3827</v>
      </c>
    </row>
    <row r="451" spans="2:65" s="1" customFormat="1" ht="16.5" customHeight="1">
      <c r="B451" s="32"/>
      <c r="C451" s="170" t="s">
        <v>672</v>
      </c>
      <c r="D451" s="170" t="s">
        <v>327</v>
      </c>
      <c r="E451" s="171" t="s">
        <v>3828</v>
      </c>
      <c r="F451" s="172" t="s">
        <v>3829</v>
      </c>
      <c r="G451" s="173" t="s">
        <v>266</v>
      </c>
      <c r="H451" s="174">
        <v>4</v>
      </c>
      <c r="I451" s="175"/>
      <c r="J451" s="176">
        <f t="shared" si="10"/>
        <v>0</v>
      </c>
      <c r="K451" s="172" t="s">
        <v>1</v>
      </c>
      <c r="L451" s="177"/>
      <c r="M451" s="178" t="s">
        <v>1</v>
      </c>
      <c r="N451" s="179" t="s">
        <v>41</v>
      </c>
      <c r="P451" s="142">
        <f t="shared" si="11"/>
        <v>0</v>
      </c>
      <c r="Q451" s="142">
        <v>1.41E-3</v>
      </c>
      <c r="R451" s="142">
        <f t="shared" si="12"/>
        <v>5.64E-3</v>
      </c>
      <c r="S451" s="142">
        <v>0</v>
      </c>
      <c r="T451" s="143">
        <f t="shared" si="13"/>
        <v>0</v>
      </c>
      <c r="AR451" s="144" t="s">
        <v>263</v>
      </c>
      <c r="AT451" s="144" t="s">
        <v>327</v>
      </c>
      <c r="AU451" s="144" t="s">
        <v>86</v>
      </c>
      <c r="AY451" s="17" t="s">
        <v>210</v>
      </c>
      <c r="BE451" s="145">
        <f t="shared" si="14"/>
        <v>0</v>
      </c>
      <c r="BF451" s="145">
        <f t="shared" si="15"/>
        <v>0</v>
      </c>
      <c r="BG451" s="145">
        <f t="shared" si="16"/>
        <v>0</v>
      </c>
      <c r="BH451" s="145">
        <f t="shared" si="17"/>
        <v>0</v>
      </c>
      <c r="BI451" s="145">
        <f t="shared" si="18"/>
        <v>0</v>
      </c>
      <c r="BJ451" s="17" t="s">
        <v>84</v>
      </c>
      <c r="BK451" s="145">
        <f t="shared" si="19"/>
        <v>0</v>
      </c>
      <c r="BL451" s="17" t="s">
        <v>217</v>
      </c>
      <c r="BM451" s="144" t="s">
        <v>3830</v>
      </c>
    </row>
    <row r="452" spans="2:65" s="1" customFormat="1" ht="16.5" customHeight="1">
      <c r="B452" s="32"/>
      <c r="C452" s="170" t="s">
        <v>676</v>
      </c>
      <c r="D452" s="170" t="s">
        <v>327</v>
      </c>
      <c r="E452" s="171" t="s">
        <v>3831</v>
      </c>
      <c r="F452" s="172" t="s">
        <v>3832</v>
      </c>
      <c r="G452" s="173" t="s">
        <v>266</v>
      </c>
      <c r="H452" s="174">
        <v>1</v>
      </c>
      <c r="I452" s="175"/>
      <c r="J452" s="176">
        <f t="shared" si="10"/>
        <v>0</v>
      </c>
      <c r="K452" s="172" t="s">
        <v>1</v>
      </c>
      <c r="L452" s="177"/>
      <c r="M452" s="178" t="s">
        <v>1</v>
      </c>
      <c r="N452" s="179" t="s">
        <v>41</v>
      </c>
      <c r="P452" s="142">
        <f t="shared" si="11"/>
        <v>0</v>
      </c>
      <c r="Q452" s="142">
        <v>8.0000000000000004E-4</v>
      </c>
      <c r="R452" s="142">
        <f t="shared" si="12"/>
        <v>8.0000000000000004E-4</v>
      </c>
      <c r="S452" s="142">
        <v>0</v>
      </c>
      <c r="T452" s="143">
        <f t="shared" si="13"/>
        <v>0</v>
      </c>
      <c r="AR452" s="144" t="s">
        <v>263</v>
      </c>
      <c r="AT452" s="144" t="s">
        <v>327</v>
      </c>
      <c r="AU452" s="144" t="s">
        <v>86</v>
      </c>
      <c r="AY452" s="17" t="s">
        <v>210</v>
      </c>
      <c r="BE452" s="145">
        <f t="shared" si="14"/>
        <v>0</v>
      </c>
      <c r="BF452" s="145">
        <f t="shared" si="15"/>
        <v>0</v>
      </c>
      <c r="BG452" s="145">
        <f t="shared" si="16"/>
        <v>0</v>
      </c>
      <c r="BH452" s="145">
        <f t="shared" si="17"/>
        <v>0</v>
      </c>
      <c r="BI452" s="145">
        <f t="shared" si="18"/>
        <v>0</v>
      </c>
      <c r="BJ452" s="17" t="s">
        <v>84</v>
      </c>
      <c r="BK452" s="145">
        <f t="shared" si="19"/>
        <v>0</v>
      </c>
      <c r="BL452" s="17" t="s">
        <v>217</v>
      </c>
      <c r="BM452" s="144" t="s">
        <v>3833</v>
      </c>
    </row>
    <row r="453" spans="2:65" s="1" customFormat="1" ht="37.9" customHeight="1">
      <c r="B453" s="32"/>
      <c r="C453" s="133" t="s">
        <v>680</v>
      </c>
      <c r="D453" s="133" t="s">
        <v>212</v>
      </c>
      <c r="E453" s="134" t="s">
        <v>3834</v>
      </c>
      <c r="F453" s="135" t="s">
        <v>3835</v>
      </c>
      <c r="G453" s="136" t="s">
        <v>266</v>
      </c>
      <c r="H453" s="137">
        <v>1</v>
      </c>
      <c r="I453" s="138"/>
      <c r="J453" s="139">
        <f t="shared" si="10"/>
        <v>0</v>
      </c>
      <c r="K453" s="135" t="s">
        <v>1</v>
      </c>
      <c r="L453" s="32"/>
      <c r="M453" s="140" t="s">
        <v>1</v>
      </c>
      <c r="N453" s="141" t="s">
        <v>41</v>
      </c>
      <c r="P453" s="142">
        <f t="shared" si="11"/>
        <v>0</v>
      </c>
      <c r="Q453" s="142">
        <v>0</v>
      </c>
      <c r="R453" s="142">
        <f t="shared" si="12"/>
        <v>0</v>
      </c>
      <c r="S453" s="142">
        <v>0</v>
      </c>
      <c r="T453" s="143">
        <f t="shared" si="13"/>
        <v>0</v>
      </c>
      <c r="AR453" s="144" t="s">
        <v>217</v>
      </c>
      <c r="AT453" s="144" t="s">
        <v>212</v>
      </c>
      <c r="AU453" s="144" t="s">
        <v>86</v>
      </c>
      <c r="AY453" s="17" t="s">
        <v>210</v>
      </c>
      <c r="BE453" s="145">
        <f t="shared" si="14"/>
        <v>0</v>
      </c>
      <c r="BF453" s="145">
        <f t="shared" si="15"/>
        <v>0</v>
      </c>
      <c r="BG453" s="145">
        <f t="shared" si="16"/>
        <v>0</v>
      </c>
      <c r="BH453" s="145">
        <f t="shared" si="17"/>
        <v>0</v>
      </c>
      <c r="BI453" s="145">
        <f t="shared" si="18"/>
        <v>0</v>
      </c>
      <c r="BJ453" s="17" t="s">
        <v>84</v>
      </c>
      <c r="BK453" s="145">
        <f t="shared" si="19"/>
        <v>0</v>
      </c>
      <c r="BL453" s="17" t="s">
        <v>217</v>
      </c>
      <c r="BM453" s="144" t="s">
        <v>3836</v>
      </c>
    </row>
    <row r="454" spans="2:65" s="1" customFormat="1" ht="16.5" customHeight="1">
      <c r="B454" s="32"/>
      <c r="C454" s="170" t="s">
        <v>685</v>
      </c>
      <c r="D454" s="170" t="s">
        <v>327</v>
      </c>
      <c r="E454" s="171" t="s">
        <v>3837</v>
      </c>
      <c r="F454" s="172" t="s">
        <v>3838</v>
      </c>
      <c r="G454" s="173" t="s">
        <v>266</v>
      </c>
      <c r="H454" s="174">
        <v>1</v>
      </c>
      <c r="I454" s="175"/>
      <c r="J454" s="176">
        <f t="shared" si="10"/>
        <v>0</v>
      </c>
      <c r="K454" s="172" t="s">
        <v>1</v>
      </c>
      <c r="L454" s="177"/>
      <c r="M454" s="178" t="s">
        <v>1</v>
      </c>
      <c r="N454" s="179" t="s">
        <v>41</v>
      </c>
      <c r="P454" s="142">
        <f t="shared" si="11"/>
        <v>0</v>
      </c>
      <c r="Q454" s="142">
        <v>1.2800000000000001E-3</v>
      </c>
      <c r="R454" s="142">
        <f t="shared" si="12"/>
        <v>1.2800000000000001E-3</v>
      </c>
      <c r="S454" s="142">
        <v>0</v>
      </c>
      <c r="T454" s="143">
        <f t="shared" si="13"/>
        <v>0</v>
      </c>
      <c r="AR454" s="144" t="s">
        <v>263</v>
      </c>
      <c r="AT454" s="144" t="s">
        <v>327</v>
      </c>
      <c r="AU454" s="144" t="s">
        <v>86</v>
      </c>
      <c r="AY454" s="17" t="s">
        <v>210</v>
      </c>
      <c r="BE454" s="145">
        <f t="shared" si="14"/>
        <v>0</v>
      </c>
      <c r="BF454" s="145">
        <f t="shared" si="15"/>
        <v>0</v>
      </c>
      <c r="BG454" s="145">
        <f t="shared" si="16"/>
        <v>0</v>
      </c>
      <c r="BH454" s="145">
        <f t="shared" si="17"/>
        <v>0</v>
      </c>
      <c r="BI454" s="145">
        <f t="shared" si="18"/>
        <v>0</v>
      </c>
      <c r="BJ454" s="17" t="s">
        <v>84</v>
      </c>
      <c r="BK454" s="145">
        <f t="shared" si="19"/>
        <v>0</v>
      </c>
      <c r="BL454" s="17" t="s">
        <v>217</v>
      </c>
      <c r="BM454" s="144" t="s">
        <v>3839</v>
      </c>
    </row>
    <row r="455" spans="2:65" s="1" customFormat="1" ht="44.25" customHeight="1">
      <c r="B455" s="32"/>
      <c r="C455" s="133" t="s">
        <v>689</v>
      </c>
      <c r="D455" s="133" t="s">
        <v>212</v>
      </c>
      <c r="E455" s="134" t="s">
        <v>3840</v>
      </c>
      <c r="F455" s="135" t="s">
        <v>3841</v>
      </c>
      <c r="G455" s="136" t="s">
        <v>266</v>
      </c>
      <c r="H455" s="137">
        <v>3</v>
      </c>
      <c r="I455" s="138"/>
      <c r="J455" s="139">
        <f t="shared" si="10"/>
        <v>0</v>
      </c>
      <c r="K455" s="135" t="s">
        <v>1</v>
      </c>
      <c r="L455" s="32"/>
      <c r="M455" s="140" t="s">
        <v>1</v>
      </c>
      <c r="N455" s="141" t="s">
        <v>41</v>
      </c>
      <c r="P455" s="142">
        <f t="shared" si="11"/>
        <v>0</v>
      </c>
      <c r="Q455" s="142">
        <v>0</v>
      </c>
      <c r="R455" s="142">
        <f t="shared" si="12"/>
        <v>0</v>
      </c>
      <c r="S455" s="142">
        <v>0</v>
      </c>
      <c r="T455" s="143">
        <f t="shared" si="13"/>
        <v>0</v>
      </c>
      <c r="AR455" s="144" t="s">
        <v>217</v>
      </c>
      <c r="AT455" s="144" t="s">
        <v>212</v>
      </c>
      <c r="AU455" s="144" t="s">
        <v>86</v>
      </c>
      <c r="AY455" s="17" t="s">
        <v>210</v>
      </c>
      <c r="BE455" s="145">
        <f t="shared" si="14"/>
        <v>0</v>
      </c>
      <c r="BF455" s="145">
        <f t="shared" si="15"/>
        <v>0</v>
      </c>
      <c r="BG455" s="145">
        <f t="shared" si="16"/>
        <v>0</v>
      </c>
      <c r="BH455" s="145">
        <f t="shared" si="17"/>
        <v>0</v>
      </c>
      <c r="BI455" s="145">
        <f t="shared" si="18"/>
        <v>0</v>
      </c>
      <c r="BJ455" s="17" t="s">
        <v>84</v>
      </c>
      <c r="BK455" s="145">
        <f t="shared" si="19"/>
        <v>0</v>
      </c>
      <c r="BL455" s="17" t="s">
        <v>217</v>
      </c>
      <c r="BM455" s="144" t="s">
        <v>3842</v>
      </c>
    </row>
    <row r="456" spans="2:65" s="1" customFormat="1" ht="24.25" customHeight="1">
      <c r="B456" s="32"/>
      <c r="C456" s="170" t="s">
        <v>694</v>
      </c>
      <c r="D456" s="170" t="s">
        <v>327</v>
      </c>
      <c r="E456" s="171" t="s">
        <v>3843</v>
      </c>
      <c r="F456" s="172" t="s">
        <v>3844</v>
      </c>
      <c r="G456" s="173" t="s">
        <v>266</v>
      </c>
      <c r="H456" s="174">
        <v>1</v>
      </c>
      <c r="I456" s="175"/>
      <c r="J456" s="176">
        <f t="shared" si="10"/>
        <v>0</v>
      </c>
      <c r="K456" s="172" t="s">
        <v>1</v>
      </c>
      <c r="L456" s="177"/>
      <c r="M456" s="178" t="s">
        <v>1</v>
      </c>
      <c r="N456" s="179" t="s">
        <v>41</v>
      </c>
      <c r="P456" s="142">
        <f t="shared" si="11"/>
        <v>0</v>
      </c>
      <c r="Q456" s="142">
        <v>1.8E-3</v>
      </c>
      <c r="R456" s="142">
        <f t="shared" si="12"/>
        <v>1.8E-3</v>
      </c>
      <c r="S456" s="142">
        <v>0</v>
      </c>
      <c r="T456" s="143">
        <f t="shared" si="13"/>
        <v>0</v>
      </c>
      <c r="AR456" s="144" t="s">
        <v>263</v>
      </c>
      <c r="AT456" s="144" t="s">
        <v>327</v>
      </c>
      <c r="AU456" s="144" t="s">
        <v>86</v>
      </c>
      <c r="AY456" s="17" t="s">
        <v>210</v>
      </c>
      <c r="BE456" s="145">
        <f t="shared" si="14"/>
        <v>0</v>
      </c>
      <c r="BF456" s="145">
        <f t="shared" si="15"/>
        <v>0</v>
      </c>
      <c r="BG456" s="145">
        <f t="shared" si="16"/>
        <v>0</v>
      </c>
      <c r="BH456" s="145">
        <f t="shared" si="17"/>
        <v>0</v>
      </c>
      <c r="BI456" s="145">
        <f t="shared" si="18"/>
        <v>0</v>
      </c>
      <c r="BJ456" s="17" t="s">
        <v>84</v>
      </c>
      <c r="BK456" s="145">
        <f t="shared" si="19"/>
        <v>0</v>
      </c>
      <c r="BL456" s="17" t="s">
        <v>217</v>
      </c>
      <c r="BM456" s="144" t="s">
        <v>3845</v>
      </c>
    </row>
    <row r="457" spans="2:65" s="1" customFormat="1" ht="16.5" customHeight="1">
      <c r="B457" s="32"/>
      <c r="C457" s="170" t="s">
        <v>698</v>
      </c>
      <c r="D457" s="170" t="s">
        <v>327</v>
      </c>
      <c r="E457" s="171" t="s">
        <v>3846</v>
      </c>
      <c r="F457" s="172" t="s">
        <v>3847</v>
      </c>
      <c r="G457" s="173" t="s">
        <v>266</v>
      </c>
      <c r="H457" s="174">
        <v>2</v>
      </c>
      <c r="I457" s="175"/>
      <c r="J457" s="176">
        <f t="shared" si="10"/>
        <v>0</v>
      </c>
      <c r="K457" s="172" t="s">
        <v>1</v>
      </c>
      <c r="L457" s="177"/>
      <c r="M457" s="178" t="s">
        <v>1</v>
      </c>
      <c r="N457" s="179" t="s">
        <v>41</v>
      </c>
      <c r="P457" s="142">
        <f t="shared" si="11"/>
        <v>0</v>
      </c>
      <c r="Q457" s="142">
        <v>7.9000000000000001E-4</v>
      </c>
      <c r="R457" s="142">
        <f t="shared" si="12"/>
        <v>1.58E-3</v>
      </c>
      <c r="S457" s="142">
        <v>0</v>
      </c>
      <c r="T457" s="143">
        <f t="shared" si="13"/>
        <v>0</v>
      </c>
      <c r="AR457" s="144" t="s">
        <v>263</v>
      </c>
      <c r="AT457" s="144" t="s">
        <v>327</v>
      </c>
      <c r="AU457" s="144" t="s">
        <v>86</v>
      </c>
      <c r="AY457" s="17" t="s">
        <v>210</v>
      </c>
      <c r="BE457" s="145">
        <f t="shared" si="14"/>
        <v>0</v>
      </c>
      <c r="BF457" s="145">
        <f t="shared" si="15"/>
        <v>0</v>
      </c>
      <c r="BG457" s="145">
        <f t="shared" si="16"/>
        <v>0</v>
      </c>
      <c r="BH457" s="145">
        <f t="shared" si="17"/>
        <v>0</v>
      </c>
      <c r="BI457" s="145">
        <f t="shared" si="18"/>
        <v>0</v>
      </c>
      <c r="BJ457" s="17" t="s">
        <v>84</v>
      </c>
      <c r="BK457" s="145">
        <f t="shared" si="19"/>
        <v>0</v>
      </c>
      <c r="BL457" s="17" t="s">
        <v>217</v>
      </c>
      <c r="BM457" s="144" t="s">
        <v>3848</v>
      </c>
    </row>
    <row r="458" spans="2:65" s="1" customFormat="1" ht="44.25" customHeight="1">
      <c r="B458" s="32"/>
      <c r="C458" s="133" t="s">
        <v>703</v>
      </c>
      <c r="D458" s="133" t="s">
        <v>212</v>
      </c>
      <c r="E458" s="134" t="s">
        <v>3849</v>
      </c>
      <c r="F458" s="135" t="s">
        <v>3850</v>
      </c>
      <c r="G458" s="136" t="s">
        <v>266</v>
      </c>
      <c r="H458" s="137">
        <v>15</v>
      </c>
      <c r="I458" s="138"/>
      <c r="J458" s="139">
        <f t="shared" si="10"/>
        <v>0</v>
      </c>
      <c r="K458" s="135" t="s">
        <v>1</v>
      </c>
      <c r="L458" s="32"/>
      <c r="M458" s="140" t="s">
        <v>1</v>
      </c>
      <c r="N458" s="141" t="s">
        <v>41</v>
      </c>
      <c r="P458" s="142">
        <f t="shared" si="11"/>
        <v>0</v>
      </c>
      <c r="Q458" s="142">
        <v>0</v>
      </c>
      <c r="R458" s="142">
        <f t="shared" si="12"/>
        <v>0</v>
      </c>
      <c r="S458" s="142">
        <v>0</v>
      </c>
      <c r="T458" s="143">
        <f t="shared" si="13"/>
        <v>0</v>
      </c>
      <c r="AR458" s="144" t="s">
        <v>217</v>
      </c>
      <c r="AT458" s="144" t="s">
        <v>212</v>
      </c>
      <c r="AU458" s="144" t="s">
        <v>86</v>
      </c>
      <c r="AY458" s="17" t="s">
        <v>210</v>
      </c>
      <c r="BE458" s="145">
        <f t="shared" si="14"/>
        <v>0</v>
      </c>
      <c r="BF458" s="145">
        <f t="shared" si="15"/>
        <v>0</v>
      </c>
      <c r="BG458" s="145">
        <f t="shared" si="16"/>
        <v>0</v>
      </c>
      <c r="BH458" s="145">
        <f t="shared" si="17"/>
        <v>0</v>
      </c>
      <c r="BI458" s="145">
        <f t="shared" si="18"/>
        <v>0</v>
      </c>
      <c r="BJ458" s="17" t="s">
        <v>84</v>
      </c>
      <c r="BK458" s="145">
        <f t="shared" si="19"/>
        <v>0</v>
      </c>
      <c r="BL458" s="17" t="s">
        <v>217</v>
      </c>
      <c r="BM458" s="144" t="s">
        <v>3851</v>
      </c>
    </row>
    <row r="459" spans="2:65" s="1" customFormat="1" ht="16.5" customHeight="1">
      <c r="B459" s="32"/>
      <c r="C459" s="170" t="s">
        <v>707</v>
      </c>
      <c r="D459" s="170" t="s">
        <v>327</v>
      </c>
      <c r="E459" s="171" t="s">
        <v>3852</v>
      </c>
      <c r="F459" s="172" t="s">
        <v>3853</v>
      </c>
      <c r="G459" s="173" t="s">
        <v>266</v>
      </c>
      <c r="H459" s="174">
        <v>14</v>
      </c>
      <c r="I459" s="175"/>
      <c r="J459" s="176">
        <f t="shared" si="10"/>
        <v>0</v>
      </c>
      <c r="K459" s="172" t="s">
        <v>1</v>
      </c>
      <c r="L459" s="177"/>
      <c r="M459" s="178" t="s">
        <v>1</v>
      </c>
      <c r="N459" s="179" t="s">
        <v>41</v>
      </c>
      <c r="P459" s="142">
        <f t="shared" si="11"/>
        <v>0</v>
      </c>
      <c r="Q459" s="142">
        <v>1.7700000000000001E-3</v>
      </c>
      <c r="R459" s="142">
        <f t="shared" si="12"/>
        <v>2.478E-2</v>
      </c>
      <c r="S459" s="142">
        <v>0</v>
      </c>
      <c r="T459" s="143">
        <f t="shared" si="13"/>
        <v>0</v>
      </c>
      <c r="AR459" s="144" t="s">
        <v>263</v>
      </c>
      <c r="AT459" s="144" t="s">
        <v>327</v>
      </c>
      <c r="AU459" s="144" t="s">
        <v>86</v>
      </c>
      <c r="AY459" s="17" t="s">
        <v>210</v>
      </c>
      <c r="BE459" s="145">
        <f t="shared" si="14"/>
        <v>0</v>
      </c>
      <c r="BF459" s="145">
        <f t="shared" si="15"/>
        <v>0</v>
      </c>
      <c r="BG459" s="145">
        <f t="shared" si="16"/>
        <v>0</v>
      </c>
      <c r="BH459" s="145">
        <f t="shared" si="17"/>
        <v>0</v>
      </c>
      <c r="BI459" s="145">
        <f t="shared" si="18"/>
        <v>0</v>
      </c>
      <c r="BJ459" s="17" t="s">
        <v>84</v>
      </c>
      <c r="BK459" s="145">
        <f t="shared" si="19"/>
        <v>0</v>
      </c>
      <c r="BL459" s="17" t="s">
        <v>217</v>
      </c>
      <c r="BM459" s="144" t="s">
        <v>3854</v>
      </c>
    </row>
    <row r="460" spans="2:65" s="1" customFormat="1" ht="16.5" customHeight="1">
      <c r="B460" s="32"/>
      <c r="C460" s="170" t="s">
        <v>713</v>
      </c>
      <c r="D460" s="170" t="s">
        <v>327</v>
      </c>
      <c r="E460" s="171" t="s">
        <v>3855</v>
      </c>
      <c r="F460" s="172" t="s">
        <v>3856</v>
      </c>
      <c r="G460" s="173" t="s">
        <v>266</v>
      </c>
      <c r="H460" s="174">
        <v>1</v>
      </c>
      <c r="I460" s="175"/>
      <c r="J460" s="176">
        <f t="shared" si="10"/>
        <v>0</v>
      </c>
      <c r="K460" s="172" t="s">
        <v>1</v>
      </c>
      <c r="L460" s="177"/>
      <c r="M460" s="178" t="s">
        <v>1</v>
      </c>
      <c r="N460" s="179" t="s">
        <v>41</v>
      </c>
      <c r="P460" s="142">
        <f t="shared" si="11"/>
        <v>0</v>
      </c>
      <c r="Q460" s="142">
        <v>1.6000000000000001E-3</v>
      </c>
      <c r="R460" s="142">
        <f t="shared" si="12"/>
        <v>1.6000000000000001E-3</v>
      </c>
      <c r="S460" s="142">
        <v>0</v>
      </c>
      <c r="T460" s="143">
        <f t="shared" si="13"/>
        <v>0</v>
      </c>
      <c r="AR460" s="144" t="s">
        <v>263</v>
      </c>
      <c r="AT460" s="144" t="s">
        <v>327</v>
      </c>
      <c r="AU460" s="144" t="s">
        <v>86</v>
      </c>
      <c r="AY460" s="17" t="s">
        <v>210</v>
      </c>
      <c r="BE460" s="145">
        <f t="shared" si="14"/>
        <v>0</v>
      </c>
      <c r="BF460" s="145">
        <f t="shared" si="15"/>
        <v>0</v>
      </c>
      <c r="BG460" s="145">
        <f t="shared" si="16"/>
        <v>0</v>
      </c>
      <c r="BH460" s="145">
        <f t="shared" si="17"/>
        <v>0</v>
      </c>
      <c r="BI460" s="145">
        <f t="shared" si="18"/>
        <v>0</v>
      </c>
      <c r="BJ460" s="17" t="s">
        <v>84</v>
      </c>
      <c r="BK460" s="145">
        <f t="shared" si="19"/>
        <v>0</v>
      </c>
      <c r="BL460" s="17" t="s">
        <v>217</v>
      </c>
      <c r="BM460" s="144" t="s">
        <v>3857</v>
      </c>
    </row>
    <row r="461" spans="2:65" s="1" customFormat="1" ht="16.5" customHeight="1">
      <c r="B461" s="32"/>
      <c r="C461" s="170" t="s">
        <v>717</v>
      </c>
      <c r="D461" s="170" t="s">
        <v>327</v>
      </c>
      <c r="E461" s="171" t="s">
        <v>3858</v>
      </c>
      <c r="F461" s="172" t="s">
        <v>3859</v>
      </c>
      <c r="G461" s="173" t="s">
        <v>266</v>
      </c>
      <c r="H461" s="174">
        <v>9</v>
      </c>
      <c r="I461" s="175"/>
      <c r="J461" s="176">
        <f t="shared" si="10"/>
        <v>0</v>
      </c>
      <c r="K461" s="172" t="s">
        <v>1</v>
      </c>
      <c r="L461" s="177"/>
      <c r="M461" s="178" t="s">
        <v>1</v>
      </c>
      <c r="N461" s="179" t="s">
        <v>41</v>
      </c>
      <c r="P461" s="142">
        <f t="shared" si="11"/>
        <v>0</v>
      </c>
      <c r="Q461" s="142">
        <v>1.72E-3</v>
      </c>
      <c r="R461" s="142">
        <f t="shared" si="12"/>
        <v>1.5479999999999999E-2</v>
      </c>
      <c r="S461" s="142">
        <v>0</v>
      </c>
      <c r="T461" s="143">
        <f t="shared" si="13"/>
        <v>0</v>
      </c>
      <c r="AR461" s="144" t="s">
        <v>263</v>
      </c>
      <c r="AT461" s="144" t="s">
        <v>327</v>
      </c>
      <c r="AU461" s="144" t="s">
        <v>86</v>
      </c>
      <c r="AY461" s="17" t="s">
        <v>210</v>
      </c>
      <c r="BE461" s="145">
        <f t="shared" si="14"/>
        <v>0</v>
      </c>
      <c r="BF461" s="145">
        <f t="shared" si="15"/>
        <v>0</v>
      </c>
      <c r="BG461" s="145">
        <f t="shared" si="16"/>
        <v>0</v>
      </c>
      <c r="BH461" s="145">
        <f t="shared" si="17"/>
        <v>0</v>
      </c>
      <c r="BI461" s="145">
        <f t="shared" si="18"/>
        <v>0</v>
      </c>
      <c r="BJ461" s="17" t="s">
        <v>84</v>
      </c>
      <c r="BK461" s="145">
        <f t="shared" si="19"/>
        <v>0</v>
      </c>
      <c r="BL461" s="17" t="s">
        <v>217</v>
      </c>
      <c r="BM461" s="144" t="s">
        <v>3860</v>
      </c>
    </row>
    <row r="462" spans="2:65" s="1" customFormat="1" ht="16.5" customHeight="1">
      <c r="B462" s="32"/>
      <c r="C462" s="170" t="s">
        <v>721</v>
      </c>
      <c r="D462" s="170" t="s">
        <v>327</v>
      </c>
      <c r="E462" s="171" t="s">
        <v>3861</v>
      </c>
      <c r="F462" s="172" t="s">
        <v>3862</v>
      </c>
      <c r="G462" s="173" t="s">
        <v>266</v>
      </c>
      <c r="H462" s="174">
        <v>9</v>
      </c>
      <c r="I462" s="175"/>
      <c r="J462" s="176">
        <f t="shared" si="10"/>
        <v>0</v>
      </c>
      <c r="K462" s="172" t="s">
        <v>1</v>
      </c>
      <c r="L462" s="177"/>
      <c r="M462" s="178" t="s">
        <v>1</v>
      </c>
      <c r="N462" s="179" t="s">
        <v>41</v>
      </c>
      <c r="P462" s="142">
        <f t="shared" si="11"/>
        <v>0</v>
      </c>
      <c r="Q462" s="142">
        <v>3.49E-3</v>
      </c>
      <c r="R462" s="142">
        <f t="shared" si="12"/>
        <v>3.141E-2</v>
      </c>
      <c r="S462" s="142">
        <v>0</v>
      </c>
      <c r="T462" s="143">
        <f t="shared" si="13"/>
        <v>0</v>
      </c>
      <c r="AR462" s="144" t="s">
        <v>263</v>
      </c>
      <c r="AT462" s="144" t="s">
        <v>327</v>
      </c>
      <c r="AU462" s="144" t="s">
        <v>86</v>
      </c>
      <c r="AY462" s="17" t="s">
        <v>210</v>
      </c>
      <c r="BE462" s="145">
        <f t="shared" si="14"/>
        <v>0</v>
      </c>
      <c r="BF462" s="145">
        <f t="shared" si="15"/>
        <v>0</v>
      </c>
      <c r="BG462" s="145">
        <f t="shared" si="16"/>
        <v>0</v>
      </c>
      <c r="BH462" s="145">
        <f t="shared" si="17"/>
        <v>0</v>
      </c>
      <c r="BI462" s="145">
        <f t="shared" si="18"/>
        <v>0</v>
      </c>
      <c r="BJ462" s="17" t="s">
        <v>84</v>
      </c>
      <c r="BK462" s="145">
        <f t="shared" si="19"/>
        <v>0</v>
      </c>
      <c r="BL462" s="17" t="s">
        <v>217</v>
      </c>
      <c r="BM462" s="144" t="s">
        <v>3863</v>
      </c>
    </row>
    <row r="463" spans="2:65" s="1" customFormat="1" ht="44.25" customHeight="1">
      <c r="B463" s="32"/>
      <c r="C463" s="133" t="s">
        <v>725</v>
      </c>
      <c r="D463" s="133" t="s">
        <v>212</v>
      </c>
      <c r="E463" s="134" t="s">
        <v>3864</v>
      </c>
      <c r="F463" s="135" t="s">
        <v>3865</v>
      </c>
      <c r="G463" s="136" t="s">
        <v>266</v>
      </c>
      <c r="H463" s="137">
        <v>3</v>
      </c>
      <c r="I463" s="138"/>
      <c r="J463" s="139">
        <f t="shared" si="10"/>
        <v>0</v>
      </c>
      <c r="K463" s="135" t="s">
        <v>1</v>
      </c>
      <c r="L463" s="32"/>
      <c r="M463" s="140" t="s">
        <v>1</v>
      </c>
      <c r="N463" s="141" t="s">
        <v>41</v>
      </c>
      <c r="P463" s="142">
        <f t="shared" si="11"/>
        <v>0</v>
      </c>
      <c r="Q463" s="142">
        <v>0</v>
      </c>
      <c r="R463" s="142">
        <f t="shared" si="12"/>
        <v>0</v>
      </c>
      <c r="S463" s="142">
        <v>0</v>
      </c>
      <c r="T463" s="143">
        <f t="shared" si="13"/>
        <v>0</v>
      </c>
      <c r="AR463" s="144" t="s">
        <v>217</v>
      </c>
      <c r="AT463" s="144" t="s">
        <v>212</v>
      </c>
      <c r="AU463" s="144" t="s">
        <v>86</v>
      </c>
      <c r="AY463" s="17" t="s">
        <v>210</v>
      </c>
      <c r="BE463" s="145">
        <f t="shared" si="14"/>
        <v>0</v>
      </c>
      <c r="BF463" s="145">
        <f t="shared" si="15"/>
        <v>0</v>
      </c>
      <c r="BG463" s="145">
        <f t="shared" si="16"/>
        <v>0</v>
      </c>
      <c r="BH463" s="145">
        <f t="shared" si="17"/>
        <v>0</v>
      </c>
      <c r="BI463" s="145">
        <f t="shared" si="18"/>
        <v>0</v>
      </c>
      <c r="BJ463" s="17" t="s">
        <v>84</v>
      </c>
      <c r="BK463" s="145">
        <f t="shared" si="19"/>
        <v>0</v>
      </c>
      <c r="BL463" s="17" t="s">
        <v>217</v>
      </c>
      <c r="BM463" s="144" t="s">
        <v>3866</v>
      </c>
    </row>
    <row r="464" spans="2:65" s="1" customFormat="1" ht="21.75" customHeight="1">
      <c r="B464" s="32"/>
      <c r="C464" s="170" t="s">
        <v>729</v>
      </c>
      <c r="D464" s="170" t="s">
        <v>327</v>
      </c>
      <c r="E464" s="171" t="s">
        <v>3867</v>
      </c>
      <c r="F464" s="172" t="s">
        <v>3868</v>
      </c>
      <c r="G464" s="173" t="s">
        <v>266</v>
      </c>
      <c r="H464" s="174">
        <v>1</v>
      </c>
      <c r="I464" s="175"/>
      <c r="J464" s="176">
        <f t="shared" si="10"/>
        <v>0</v>
      </c>
      <c r="K464" s="172" t="s">
        <v>1</v>
      </c>
      <c r="L464" s="177"/>
      <c r="M464" s="178" t="s">
        <v>1</v>
      </c>
      <c r="N464" s="179" t="s">
        <v>41</v>
      </c>
      <c r="P464" s="142">
        <f t="shared" si="11"/>
        <v>0</v>
      </c>
      <c r="Q464" s="142">
        <v>4.5700000000000003E-3</v>
      </c>
      <c r="R464" s="142">
        <f t="shared" si="12"/>
        <v>4.5700000000000003E-3</v>
      </c>
      <c r="S464" s="142">
        <v>0</v>
      </c>
      <c r="T464" s="143">
        <f t="shared" si="13"/>
        <v>0</v>
      </c>
      <c r="AR464" s="144" t="s">
        <v>263</v>
      </c>
      <c r="AT464" s="144" t="s">
        <v>327</v>
      </c>
      <c r="AU464" s="144" t="s">
        <v>86</v>
      </c>
      <c r="AY464" s="17" t="s">
        <v>210</v>
      </c>
      <c r="BE464" s="145">
        <f t="shared" si="14"/>
        <v>0</v>
      </c>
      <c r="BF464" s="145">
        <f t="shared" si="15"/>
        <v>0</v>
      </c>
      <c r="BG464" s="145">
        <f t="shared" si="16"/>
        <v>0</v>
      </c>
      <c r="BH464" s="145">
        <f t="shared" si="17"/>
        <v>0</v>
      </c>
      <c r="BI464" s="145">
        <f t="shared" si="18"/>
        <v>0</v>
      </c>
      <c r="BJ464" s="17" t="s">
        <v>84</v>
      </c>
      <c r="BK464" s="145">
        <f t="shared" si="19"/>
        <v>0</v>
      </c>
      <c r="BL464" s="17" t="s">
        <v>217</v>
      </c>
      <c r="BM464" s="144" t="s">
        <v>3869</v>
      </c>
    </row>
    <row r="465" spans="2:65" s="1" customFormat="1" ht="24.25" customHeight="1">
      <c r="B465" s="32"/>
      <c r="C465" s="170" t="s">
        <v>737</v>
      </c>
      <c r="D465" s="170" t="s">
        <v>327</v>
      </c>
      <c r="E465" s="171" t="s">
        <v>3870</v>
      </c>
      <c r="F465" s="172" t="s">
        <v>3871</v>
      </c>
      <c r="G465" s="173" t="s">
        <v>266</v>
      </c>
      <c r="H465" s="174">
        <v>2</v>
      </c>
      <c r="I465" s="175"/>
      <c r="J465" s="176">
        <f t="shared" si="10"/>
        <v>0</v>
      </c>
      <c r="K465" s="172" t="s">
        <v>1</v>
      </c>
      <c r="L465" s="177"/>
      <c r="M465" s="178" t="s">
        <v>1</v>
      </c>
      <c r="N465" s="179" t="s">
        <v>41</v>
      </c>
      <c r="P465" s="142">
        <f t="shared" si="11"/>
        <v>0</v>
      </c>
      <c r="Q465" s="142">
        <v>6.1000000000000004E-3</v>
      </c>
      <c r="R465" s="142">
        <f t="shared" si="12"/>
        <v>1.2200000000000001E-2</v>
      </c>
      <c r="S465" s="142">
        <v>0</v>
      </c>
      <c r="T465" s="143">
        <f t="shared" si="13"/>
        <v>0</v>
      </c>
      <c r="AR465" s="144" t="s">
        <v>263</v>
      </c>
      <c r="AT465" s="144" t="s">
        <v>327</v>
      </c>
      <c r="AU465" s="144" t="s">
        <v>86</v>
      </c>
      <c r="AY465" s="17" t="s">
        <v>210</v>
      </c>
      <c r="BE465" s="145">
        <f t="shared" si="14"/>
        <v>0</v>
      </c>
      <c r="BF465" s="145">
        <f t="shared" si="15"/>
        <v>0</v>
      </c>
      <c r="BG465" s="145">
        <f t="shared" si="16"/>
        <v>0</v>
      </c>
      <c r="BH465" s="145">
        <f t="shared" si="17"/>
        <v>0</v>
      </c>
      <c r="BI465" s="145">
        <f t="shared" si="18"/>
        <v>0</v>
      </c>
      <c r="BJ465" s="17" t="s">
        <v>84</v>
      </c>
      <c r="BK465" s="145">
        <f t="shared" si="19"/>
        <v>0</v>
      </c>
      <c r="BL465" s="17" t="s">
        <v>217</v>
      </c>
      <c r="BM465" s="144" t="s">
        <v>3872</v>
      </c>
    </row>
    <row r="466" spans="2:65" s="1" customFormat="1" ht="33" customHeight="1">
      <c r="B466" s="32"/>
      <c r="C466" s="133" t="s">
        <v>163</v>
      </c>
      <c r="D466" s="133" t="s">
        <v>212</v>
      </c>
      <c r="E466" s="134" t="s">
        <v>3873</v>
      </c>
      <c r="F466" s="135" t="s">
        <v>3874</v>
      </c>
      <c r="G466" s="136" t="s">
        <v>266</v>
      </c>
      <c r="H466" s="137">
        <v>59</v>
      </c>
      <c r="I466" s="138"/>
      <c r="J466" s="139">
        <f t="shared" si="10"/>
        <v>0</v>
      </c>
      <c r="K466" s="135" t="s">
        <v>1</v>
      </c>
      <c r="L466" s="32"/>
      <c r="M466" s="140" t="s">
        <v>1</v>
      </c>
      <c r="N466" s="141" t="s">
        <v>41</v>
      </c>
      <c r="P466" s="142">
        <f t="shared" si="11"/>
        <v>0</v>
      </c>
      <c r="Q466" s="142">
        <v>2.0000000000000001E-4</v>
      </c>
      <c r="R466" s="142">
        <f t="shared" si="12"/>
        <v>1.18E-2</v>
      </c>
      <c r="S466" s="142">
        <v>0</v>
      </c>
      <c r="T466" s="143">
        <f t="shared" si="13"/>
        <v>0</v>
      </c>
      <c r="AR466" s="144" t="s">
        <v>217</v>
      </c>
      <c r="AT466" s="144" t="s">
        <v>212</v>
      </c>
      <c r="AU466" s="144" t="s">
        <v>86</v>
      </c>
      <c r="AY466" s="17" t="s">
        <v>210</v>
      </c>
      <c r="BE466" s="145">
        <f t="shared" si="14"/>
        <v>0</v>
      </c>
      <c r="BF466" s="145">
        <f t="shared" si="15"/>
        <v>0</v>
      </c>
      <c r="BG466" s="145">
        <f t="shared" si="16"/>
        <v>0</v>
      </c>
      <c r="BH466" s="145">
        <f t="shared" si="17"/>
        <v>0</v>
      </c>
      <c r="BI466" s="145">
        <f t="shared" si="18"/>
        <v>0</v>
      </c>
      <c r="BJ466" s="17" t="s">
        <v>84</v>
      </c>
      <c r="BK466" s="145">
        <f t="shared" si="19"/>
        <v>0</v>
      </c>
      <c r="BL466" s="17" t="s">
        <v>217</v>
      </c>
      <c r="BM466" s="144" t="s">
        <v>3875</v>
      </c>
    </row>
    <row r="467" spans="2:65" s="1" customFormat="1" ht="24.25" customHeight="1">
      <c r="B467" s="32"/>
      <c r="C467" s="170" t="s">
        <v>767</v>
      </c>
      <c r="D467" s="170" t="s">
        <v>327</v>
      </c>
      <c r="E467" s="171" t="s">
        <v>3876</v>
      </c>
      <c r="F467" s="172" t="s">
        <v>3877</v>
      </c>
      <c r="G467" s="173" t="s">
        <v>266</v>
      </c>
      <c r="H467" s="174">
        <v>59</v>
      </c>
      <c r="I467" s="175"/>
      <c r="J467" s="176">
        <f t="shared" ref="J467:J498" si="20">ROUND(I467*H467,2)</f>
        <v>0</v>
      </c>
      <c r="K467" s="172" t="s">
        <v>1</v>
      </c>
      <c r="L467" s="177"/>
      <c r="M467" s="178" t="s">
        <v>1</v>
      </c>
      <c r="N467" s="179" t="s">
        <v>41</v>
      </c>
      <c r="P467" s="142">
        <f t="shared" ref="P467:P498" si="21">O467*H467</f>
        <v>0</v>
      </c>
      <c r="Q467" s="142">
        <v>3.0400000000000002E-3</v>
      </c>
      <c r="R467" s="142">
        <f t="shared" ref="R467:R498" si="22">Q467*H467</f>
        <v>0.17936000000000002</v>
      </c>
      <c r="S467" s="142">
        <v>0</v>
      </c>
      <c r="T467" s="143">
        <f t="shared" ref="T467:T498" si="23">S467*H467</f>
        <v>0</v>
      </c>
      <c r="AR467" s="144" t="s">
        <v>263</v>
      </c>
      <c r="AT467" s="144" t="s">
        <v>327</v>
      </c>
      <c r="AU467" s="144" t="s">
        <v>86</v>
      </c>
      <c r="AY467" s="17" t="s">
        <v>210</v>
      </c>
      <c r="BE467" s="145">
        <f t="shared" ref="BE467:BE499" si="24">IF(N467="základní",J467,0)</f>
        <v>0</v>
      </c>
      <c r="BF467" s="145">
        <f t="shared" ref="BF467:BF499" si="25">IF(N467="snížená",J467,0)</f>
        <v>0</v>
      </c>
      <c r="BG467" s="145">
        <f t="shared" ref="BG467:BG499" si="26">IF(N467="zákl. přenesená",J467,0)</f>
        <v>0</v>
      </c>
      <c r="BH467" s="145">
        <f t="shared" ref="BH467:BH499" si="27">IF(N467="sníž. přenesená",J467,0)</f>
        <v>0</v>
      </c>
      <c r="BI467" s="145">
        <f t="shared" ref="BI467:BI499" si="28">IF(N467="nulová",J467,0)</f>
        <v>0</v>
      </c>
      <c r="BJ467" s="17" t="s">
        <v>84</v>
      </c>
      <c r="BK467" s="145">
        <f t="shared" ref="BK467:BK499" si="29">ROUND(I467*H467,2)</f>
        <v>0</v>
      </c>
      <c r="BL467" s="17" t="s">
        <v>217</v>
      </c>
      <c r="BM467" s="144" t="s">
        <v>3878</v>
      </c>
    </row>
    <row r="468" spans="2:65" s="1" customFormat="1" ht="24.25" customHeight="1">
      <c r="B468" s="32"/>
      <c r="C468" s="170" t="s">
        <v>772</v>
      </c>
      <c r="D468" s="170" t="s">
        <v>327</v>
      </c>
      <c r="E468" s="171" t="s">
        <v>3879</v>
      </c>
      <c r="F468" s="172" t="s">
        <v>3880</v>
      </c>
      <c r="G468" s="173" t="s">
        <v>266</v>
      </c>
      <c r="H468" s="174">
        <v>64</v>
      </c>
      <c r="I468" s="175"/>
      <c r="J468" s="176">
        <f t="shared" si="20"/>
        <v>0</v>
      </c>
      <c r="K468" s="172" t="s">
        <v>1</v>
      </c>
      <c r="L468" s="177"/>
      <c r="M468" s="178" t="s">
        <v>1</v>
      </c>
      <c r="N468" s="179" t="s">
        <v>41</v>
      </c>
      <c r="P468" s="142">
        <f t="shared" si="21"/>
        <v>0</v>
      </c>
      <c r="Q468" s="142">
        <v>3.3E-3</v>
      </c>
      <c r="R468" s="142">
        <f t="shared" si="22"/>
        <v>0.2112</v>
      </c>
      <c r="S468" s="142">
        <v>0</v>
      </c>
      <c r="T468" s="143">
        <f t="shared" si="23"/>
        <v>0</v>
      </c>
      <c r="AR468" s="144" t="s">
        <v>263</v>
      </c>
      <c r="AT468" s="144" t="s">
        <v>327</v>
      </c>
      <c r="AU468" s="144" t="s">
        <v>86</v>
      </c>
      <c r="AY468" s="17" t="s">
        <v>210</v>
      </c>
      <c r="BE468" s="145">
        <f t="shared" si="24"/>
        <v>0</v>
      </c>
      <c r="BF468" s="145">
        <f t="shared" si="25"/>
        <v>0</v>
      </c>
      <c r="BG468" s="145">
        <f t="shared" si="26"/>
        <v>0</v>
      </c>
      <c r="BH468" s="145">
        <f t="shared" si="27"/>
        <v>0</v>
      </c>
      <c r="BI468" s="145">
        <f t="shared" si="28"/>
        <v>0</v>
      </c>
      <c r="BJ468" s="17" t="s">
        <v>84</v>
      </c>
      <c r="BK468" s="145">
        <f t="shared" si="29"/>
        <v>0</v>
      </c>
      <c r="BL468" s="17" t="s">
        <v>217</v>
      </c>
      <c r="BM468" s="144" t="s">
        <v>3881</v>
      </c>
    </row>
    <row r="469" spans="2:65" s="1" customFormat="1" ht="33" customHeight="1">
      <c r="B469" s="32"/>
      <c r="C469" s="133" t="s">
        <v>777</v>
      </c>
      <c r="D469" s="133" t="s">
        <v>212</v>
      </c>
      <c r="E469" s="134" t="s">
        <v>3882</v>
      </c>
      <c r="F469" s="135" t="s">
        <v>3883</v>
      </c>
      <c r="G469" s="136" t="s">
        <v>266</v>
      </c>
      <c r="H469" s="137">
        <v>2</v>
      </c>
      <c r="I469" s="138"/>
      <c r="J469" s="139">
        <f t="shared" si="20"/>
        <v>0</v>
      </c>
      <c r="K469" s="135" t="s">
        <v>1</v>
      </c>
      <c r="L469" s="32"/>
      <c r="M469" s="140" t="s">
        <v>1</v>
      </c>
      <c r="N469" s="141" t="s">
        <v>41</v>
      </c>
      <c r="P469" s="142">
        <f t="shared" si="21"/>
        <v>0</v>
      </c>
      <c r="Q469" s="142">
        <v>4.0000000000000002E-4</v>
      </c>
      <c r="R469" s="142">
        <f t="shared" si="22"/>
        <v>8.0000000000000004E-4</v>
      </c>
      <c r="S469" s="142">
        <v>0</v>
      </c>
      <c r="T469" s="143">
        <f t="shared" si="23"/>
        <v>0</v>
      </c>
      <c r="AR469" s="144" t="s">
        <v>217</v>
      </c>
      <c r="AT469" s="144" t="s">
        <v>212</v>
      </c>
      <c r="AU469" s="144" t="s">
        <v>86</v>
      </c>
      <c r="AY469" s="17" t="s">
        <v>210</v>
      </c>
      <c r="BE469" s="145">
        <f t="shared" si="24"/>
        <v>0</v>
      </c>
      <c r="BF469" s="145">
        <f t="shared" si="25"/>
        <v>0</v>
      </c>
      <c r="BG469" s="145">
        <f t="shared" si="26"/>
        <v>0</v>
      </c>
      <c r="BH469" s="145">
        <f t="shared" si="27"/>
        <v>0</v>
      </c>
      <c r="BI469" s="145">
        <f t="shared" si="28"/>
        <v>0</v>
      </c>
      <c r="BJ469" s="17" t="s">
        <v>84</v>
      </c>
      <c r="BK469" s="145">
        <f t="shared" si="29"/>
        <v>0</v>
      </c>
      <c r="BL469" s="17" t="s">
        <v>217</v>
      </c>
      <c r="BM469" s="144" t="s">
        <v>3884</v>
      </c>
    </row>
    <row r="470" spans="2:65" s="1" customFormat="1" ht="24.25" customHeight="1">
      <c r="B470" s="32"/>
      <c r="C470" s="170" t="s">
        <v>782</v>
      </c>
      <c r="D470" s="170" t="s">
        <v>327</v>
      </c>
      <c r="E470" s="171" t="s">
        <v>3885</v>
      </c>
      <c r="F470" s="172" t="s">
        <v>3886</v>
      </c>
      <c r="G470" s="173" t="s">
        <v>266</v>
      </c>
      <c r="H470" s="174">
        <v>2</v>
      </c>
      <c r="I470" s="175"/>
      <c r="J470" s="176">
        <f t="shared" si="20"/>
        <v>0</v>
      </c>
      <c r="K470" s="172" t="s">
        <v>1</v>
      </c>
      <c r="L470" s="177"/>
      <c r="M470" s="178" t="s">
        <v>1</v>
      </c>
      <c r="N470" s="179" t="s">
        <v>41</v>
      </c>
      <c r="P470" s="142">
        <f t="shared" si="21"/>
        <v>0</v>
      </c>
      <c r="Q470" s="142">
        <v>5.5399999999999998E-3</v>
      </c>
      <c r="R470" s="142">
        <f t="shared" si="22"/>
        <v>1.108E-2</v>
      </c>
      <c r="S470" s="142">
        <v>0</v>
      </c>
      <c r="T470" s="143">
        <f t="shared" si="23"/>
        <v>0</v>
      </c>
      <c r="AR470" s="144" t="s">
        <v>263</v>
      </c>
      <c r="AT470" s="144" t="s">
        <v>327</v>
      </c>
      <c r="AU470" s="144" t="s">
        <v>86</v>
      </c>
      <c r="AY470" s="17" t="s">
        <v>210</v>
      </c>
      <c r="BE470" s="145">
        <f t="shared" si="24"/>
        <v>0</v>
      </c>
      <c r="BF470" s="145">
        <f t="shared" si="25"/>
        <v>0</v>
      </c>
      <c r="BG470" s="145">
        <f t="shared" si="26"/>
        <v>0</v>
      </c>
      <c r="BH470" s="145">
        <f t="shared" si="27"/>
        <v>0</v>
      </c>
      <c r="BI470" s="145">
        <f t="shared" si="28"/>
        <v>0</v>
      </c>
      <c r="BJ470" s="17" t="s">
        <v>84</v>
      </c>
      <c r="BK470" s="145">
        <f t="shared" si="29"/>
        <v>0</v>
      </c>
      <c r="BL470" s="17" t="s">
        <v>217</v>
      </c>
      <c r="BM470" s="144" t="s">
        <v>3887</v>
      </c>
    </row>
    <row r="471" spans="2:65" s="1" customFormat="1" ht="33" customHeight="1">
      <c r="B471" s="32"/>
      <c r="C471" s="133" t="s">
        <v>788</v>
      </c>
      <c r="D471" s="133" t="s">
        <v>212</v>
      </c>
      <c r="E471" s="134" t="s">
        <v>3888</v>
      </c>
      <c r="F471" s="135" t="s">
        <v>3889</v>
      </c>
      <c r="G471" s="136" t="s">
        <v>266</v>
      </c>
      <c r="H471" s="137">
        <v>3</v>
      </c>
      <c r="I471" s="138"/>
      <c r="J471" s="139">
        <f t="shared" si="20"/>
        <v>0</v>
      </c>
      <c r="K471" s="135" t="s">
        <v>1</v>
      </c>
      <c r="L471" s="32"/>
      <c r="M471" s="140" t="s">
        <v>1</v>
      </c>
      <c r="N471" s="141" t="s">
        <v>41</v>
      </c>
      <c r="P471" s="142">
        <f t="shared" si="21"/>
        <v>0</v>
      </c>
      <c r="Q471" s="142">
        <v>5.9999999999999995E-4</v>
      </c>
      <c r="R471" s="142">
        <f t="shared" si="22"/>
        <v>1.8E-3</v>
      </c>
      <c r="S471" s="142">
        <v>0</v>
      </c>
      <c r="T471" s="143">
        <f t="shared" si="23"/>
        <v>0</v>
      </c>
      <c r="AR471" s="144" t="s">
        <v>217</v>
      </c>
      <c r="AT471" s="144" t="s">
        <v>212</v>
      </c>
      <c r="AU471" s="144" t="s">
        <v>86</v>
      </c>
      <c r="AY471" s="17" t="s">
        <v>210</v>
      </c>
      <c r="BE471" s="145">
        <f t="shared" si="24"/>
        <v>0</v>
      </c>
      <c r="BF471" s="145">
        <f t="shared" si="25"/>
        <v>0</v>
      </c>
      <c r="BG471" s="145">
        <f t="shared" si="26"/>
        <v>0</v>
      </c>
      <c r="BH471" s="145">
        <f t="shared" si="27"/>
        <v>0</v>
      </c>
      <c r="BI471" s="145">
        <f t="shared" si="28"/>
        <v>0</v>
      </c>
      <c r="BJ471" s="17" t="s">
        <v>84</v>
      </c>
      <c r="BK471" s="145">
        <f t="shared" si="29"/>
        <v>0</v>
      </c>
      <c r="BL471" s="17" t="s">
        <v>217</v>
      </c>
      <c r="BM471" s="144" t="s">
        <v>3890</v>
      </c>
    </row>
    <row r="472" spans="2:65" s="1" customFormat="1" ht="24.25" customHeight="1">
      <c r="B472" s="32"/>
      <c r="C472" s="170" t="s">
        <v>791</v>
      </c>
      <c r="D472" s="170" t="s">
        <v>327</v>
      </c>
      <c r="E472" s="171" t="s">
        <v>3891</v>
      </c>
      <c r="F472" s="172" t="s">
        <v>3892</v>
      </c>
      <c r="G472" s="173" t="s">
        <v>266</v>
      </c>
      <c r="H472" s="174">
        <v>3</v>
      </c>
      <c r="I472" s="175"/>
      <c r="J472" s="176">
        <f t="shared" si="20"/>
        <v>0</v>
      </c>
      <c r="K472" s="172" t="s">
        <v>1</v>
      </c>
      <c r="L472" s="177"/>
      <c r="M472" s="178" t="s">
        <v>1</v>
      </c>
      <c r="N472" s="179" t="s">
        <v>41</v>
      </c>
      <c r="P472" s="142">
        <f t="shared" si="21"/>
        <v>0</v>
      </c>
      <c r="Q472" s="142">
        <v>6.4999999999999997E-3</v>
      </c>
      <c r="R472" s="142">
        <f t="shared" si="22"/>
        <v>1.95E-2</v>
      </c>
      <c r="S472" s="142">
        <v>0</v>
      </c>
      <c r="T472" s="143">
        <f t="shared" si="23"/>
        <v>0</v>
      </c>
      <c r="AR472" s="144" t="s">
        <v>263</v>
      </c>
      <c r="AT472" s="144" t="s">
        <v>327</v>
      </c>
      <c r="AU472" s="144" t="s">
        <v>86</v>
      </c>
      <c r="AY472" s="17" t="s">
        <v>210</v>
      </c>
      <c r="BE472" s="145">
        <f t="shared" si="24"/>
        <v>0</v>
      </c>
      <c r="BF472" s="145">
        <f t="shared" si="25"/>
        <v>0</v>
      </c>
      <c r="BG472" s="145">
        <f t="shared" si="26"/>
        <v>0</v>
      </c>
      <c r="BH472" s="145">
        <f t="shared" si="27"/>
        <v>0</v>
      </c>
      <c r="BI472" s="145">
        <f t="shared" si="28"/>
        <v>0</v>
      </c>
      <c r="BJ472" s="17" t="s">
        <v>84</v>
      </c>
      <c r="BK472" s="145">
        <f t="shared" si="29"/>
        <v>0</v>
      </c>
      <c r="BL472" s="17" t="s">
        <v>217</v>
      </c>
      <c r="BM472" s="144" t="s">
        <v>3893</v>
      </c>
    </row>
    <row r="473" spans="2:65" s="1" customFormat="1" ht="49.15" customHeight="1">
      <c r="B473" s="32"/>
      <c r="C473" s="133" t="s">
        <v>796</v>
      </c>
      <c r="D473" s="133" t="s">
        <v>212</v>
      </c>
      <c r="E473" s="134" t="s">
        <v>3894</v>
      </c>
      <c r="F473" s="135" t="s">
        <v>3895</v>
      </c>
      <c r="G473" s="136" t="s">
        <v>266</v>
      </c>
      <c r="H473" s="137">
        <v>15</v>
      </c>
      <c r="I473" s="138"/>
      <c r="J473" s="139">
        <f t="shared" si="20"/>
        <v>0</v>
      </c>
      <c r="K473" s="135" t="s">
        <v>1</v>
      </c>
      <c r="L473" s="32"/>
      <c r="M473" s="140" t="s">
        <v>1</v>
      </c>
      <c r="N473" s="141" t="s">
        <v>41</v>
      </c>
      <c r="P473" s="142">
        <f t="shared" si="21"/>
        <v>0</v>
      </c>
      <c r="Q473" s="142">
        <v>1.6199999999999999E-3</v>
      </c>
      <c r="R473" s="142">
        <f t="shared" si="22"/>
        <v>2.4299999999999999E-2</v>
      </c>
      <c r="S473" s="142">
        <v>0</v>
      </c>
      <c r="T473" s="143">
        <f t="shared" si="23"/>
        <v>0</v>
      </c>
      <c r="AR473" s="144" t="s">
        <v>217</v>
      </c>
      <c r="AT473" s="144" t="s">
        <v>212</v>
      </c>
      <c r="AU473" s="144" t="s">
        <v>86</v>
      </c>
      <c r="AY473" s="17" t="s">
        <v>210</v>
      </c>
      <c r="BE473" s="145">
        <f t="shared" si="24"/>
        <v>0</v>
      </c>
      <c r="BF473" s="145">
        <f t="shared" si="25"/>
        <v>0</v>
      </c>
      <c r="BG473" s="145">
        <f t="shared" si="26"/>
        <v>0</v>
      </c>
      <c r="BH473" s="145">
        <f t="shared" si="27"/>
        <v>0</v>
      </c>
      <c r="BI473" s="145">
        <f t="shared" si="28"/>
        <v>0</v>
      </c>
      <c r="BJ473" s="17" t="s">
        <v>84</v>
      </c>
      <c r="BK473" s="145">
        <f t="shared" si="29"/>
        <v>0</v>
      </c>
      <c r="BL473" s="17" t="s">
        <v>217</v>
      </c>
      <c r="BM473" s="144" t="s">
        <v>3896</v>
      </c>
    </row>
    <row r="474" spans="2:65" s="1" customFormat="1" ht="24.25" customHeight="1">
      <c r="B474" s="32"/>
      <c r="C474" s="170" t="s">
        <v>801</v>
      </c>
      <c r="D474" s="170" t="s">
        <v>327</v>
      </c>
      <c r="E474" s="171" t="s">
        <v>3897</v>
      </c>
      <c r="F474" s="172" t="s">
        <v>3898</v>
      </c>
      <c r="G474" s="173" t="s">
        <v>266</v>
      </c>
      <c r="H474" s="174">
        <v>15</v>
      </c>
      <c r="I474" s="175"/>
      <c r="J474" s="176">
        <f t="shared" si="20"/>
        <v>0</v>
      </c>
      <c r="K474" s="172" t="s">
        <v>1</v>
      </c>
      <c r="L474" s="177"/>
      <c r="M474" s="178" t="s">
        <v>1</v>
      </c>
      <c r="N474" s="179" t="s">
        <v>41</v>
      </c>
      <c r="P474" s="142">
        <f t="shared" si="21"/>
        <v>0</v>
      </c>
      <c r="Q474" s="142">
        <v>1.47E-2</v>
      </c>
      <c r="R474" s="142">
        <f t="shared" si="22"/>
        <v>0.2205</v>
      </c>
      <c r="S474" s="142">
        <v>0</v>
      </c>
      <c r="T474" s="143">
        <f t="shared" si="23"/>
        <v>0</v>
      </c>
      <c r="AR474" s="144" t="s">
        <v>263</v>
      </c>
      <c r="AT474" s="144" t="s">
        <v>327</v>
      </c>
      <c r="AU474" s="144" t="s">
        <v>86</v>
      </c>
      <c r="AY474" s="17" t="s">
        <v>210</v>
      </c>
      <c r="BE474" s="145">
        <f t="shared" si="24"/>
        <v>0</v>
      </c>
      <c r="BF474" s="145">
        <f t="shared" si="25"/>
        <v>0</v>
      </c>
      <c r="BG474" s="145">
        <f t="shared" si="26"/>
        <v>0</v>
      </c>
      <c r="BH474" s="145">
        <f t="shared" si="27"/>
        <v>0</v>
      </c>
      <c r="BI474" s="145">
        <f t="shared" si="28"/>
        <v>0</v>
      </c>
      <c r="BJ474" s="17" t="s">
        <v>84</v>
      </c>
      <c r="BK474" s="145">
        <f t="shared" si="29"/>
        <v>0</v>
      </c>
      <c r="BL474" s="17" t="s">
        <v>217</v>
      </c>
      <c r="BM474" s="144" t="s">
        <v>3899</v>
      </c>
    </row>
    <row r="475" spans="2:65" s="1" customFormat="1" ht="24.25" customHeight="1">
      <c r="B475" s="32"/>
      <c r="C475" s="170" t="s">
        <v>807</v>
      </c>
      <c r="D475" s="170" t="s">
        <v>327</v>
      </c>
      <c r="E475" s="171" t="s">
        <v>3900</v>
      </c>
      <c r="F475" s="172" t="s">
        <v>3901</v>
      </c>
      <c r="G475" s="173" t="s">
        <v>266</v>
      </c>
      <c r="H475" s="174">
        <v>15</v>
      </c>
      <c r="I475" s="175"/>
      <c r="J475" s="176">
        <f t="shared" si="20"/>
        <v>0</v>
      </c>
      <c r="K475" s="172" t="s">
        <v>1</v>
      </c>
      <c r="L475" s="177"/>
      <c r="M475" s="178" t="s">
        <v>1</v>
      </c>
      <c r="N475" s="179" t="s">
        <v>41</v>
      </c>
      <c r="P475" s="142">
        <f t="shared" si="21"/>
        <v>0</v>
      </c>
      <c r="Q475" s="142">
        <v>6.5399999999999998E-3</v>
      </c>
      <c r="R475" s="142">
        <f t="shared" si="22"/>
        <v>9.8099999999999993E-2</v>
      </c>
      <c r="S475" s="142">
        <v>0</v>
      </c>
      <c r="T475" s="143">
        <f t="shared" si="23"/>
        <v>0</v>
      </c>
      <c r="AR475" s="144" t="s">
        <v>263</v>
      </c>
      <c r="AT475" s="144" t="s">
        <v>327</v>
      </c>
      <c r="AU475" s="144" t="s">
        <v>86</v>
      </c>
      <c r="AY475" s="17" t="s">
        <v>210</v>
      </c>
      <c r="BE475" s="145">
        <f t="shared" si="24"/>
        <v>0</v>
      </c>
      <c r="BF475" s="145">
        <f t="shared" si="25"/>
        <v>0</v>
      </c>
      <c r="BG475" s="145">
        <f t="shared" si="26"/>
        <v>0</v>
      </c>
      <c r="BH475" s="145">
        <f t="shared" si="27"/>
        <v>0</v>
      </c>
      <c r="BI475" s="145">
        <f t="shared" si="28"/>
        <v>0</v>
      </c>
      <c r="BJ475" s="17" t="s">
        <v>84</v>
      </c>
      <c r="BK475" s="145">
        <f t="shared" si="29"/>
        <v>0</v>
      </c>
      <c r="BL475" s="17" t="s">
        <v>217</v>
      </c>
      <c r="BM475" s="144" t="s">
        <v>3902</v>
      </c>
    </row>
    <row r="476" spans="2:65" s="1" customFormat="1" ht="24.25" customHeight="1">
      <c r="B476" s="32"/>
      <c r="C476" s="170" t="s">
        <v>988</v>
      </c>
      <c r="D476" s="170" t="s">
        <v>327</v>
      </c>
      <c r="E476" s="171" t="s">
        <v>3903</v>
      </c>
      <c r="F476" s="172" t="s">
        <v>3904</v>
      </c>
      <c r="G476" s="173" t="s">
        <v>266</v>
      </c>
      <c r="H476" s="174">
        <v>46</v>
      </c>
      <c r="I476" s="175"/>
      <c r="J476" s="176">
        <f t="shared" si="20"/>
        <v>0</v>
      </c>
      <c r="K476" s="172" t="s">
        <v>1</v>
      </c>
      <c r="L476" s="177"/>
      <c r="M476" s="178" t="s">
        <v>1</v>
      </c>
      <c r="N476" s="179" t="s">
        <v>41</v>
      </c>
      <c r="P476" s="142">
        <f t="shared" si="21"/>
        <v>0</v>
      </c>
      <c r="Q476" s="142">
        <v>0</v>
      </c>
      <c r="R476" s="142">
        <f t="shared" si="22"/>
        <v>0</v>
      </c>
      <c r="S476" s="142">
        <v>0</v>
      </c>
      <c r="T476" s="143">
        <f t="shared" si="23"/>
        <v>0</v>
      </c>
      <c r="AR476" s="144" t="s">
        <v>263</v>
      </c>
      <c r="AT476" s="144" t="s">
        <v>327</v>
      </c>
      <c r="AU476" s="144" t="s">
        <v>86</v>
      </c>
      <c r="AY476" s="17" t="s">
        <v>210</v>
      </c>
      <c r="BE476" s="145">
        <f t="shared" si="24"/>
        <v>0</v>
      </c>
      <c r="BF476" s="145">
        <f t="shared" si="25"/>
        <v>0</v>
      </c>
      <c r="BG476" s="145">
        <f t="shared" si="26"/>
        <v>0</v>
      </c>
      <c r="BH476" s="145">
        <f t="shared" si="27"/>
        <v>0</v>
      </c>
      <c r="BI476" s="145">
        <f t="shared" si="28"/>
        <v>0</v>
      </c>
      <c r="BJ476" s="17" t="s">
        <v>84</v>
      </c>
      <c r="BK476" s="145">
        <f t="shared" si="29"/>
        <v>0</v>
      </c>
      <c r="BL476" s="17" t="s">
        <v>217</v>
      </c>
      <c r="BM476" s="144" t="s">
        <v>3905</v>
      </c>
    </row>
    <row r="477" spans="2:65" s="1" customFormat="1" ht="24.25" customHeight="1">
      <c r="B477" s="32"/>
      <c r="C477" s="133" t="s">
        <v>989</v>
      </c>
      <c r="D477" s="133" t="s">
        <v>212</v>
      </c>
      <c r="E477" s="134" t="s">
        <v>3906</v>
      </c>
      <c r="F477" s="135" t="s">
        <v>3907</v>
      </c>
      <c r="G477" s="136" t="s">
        <v>266</v>
      </c>
      <c r="H477" s="137">
        <v>7</v>
      </c>
      <c r="I477" s="138"/>
      <c r="J477" s="139">
        <f t="shared" si="20"/>
        <v>0</v>
      </c>
      <c r="K477" s="135" t="s">
        <v>1</v>
      </c>
      <c r="L477" s="32"/>
      <c r="M477" s="140" t="s">
        <v>1</v>
      </c>
      <c r="N477" s="141" t="s">
        <v>41</v>
      </c>
      <c r="P477" s="142">
        <f t="shared" si="21"/>
        <v>0</v>
      </c>
      <c r="Q477" s="142">
        <v>1.3600000000000001E-3</v>
      </c>
      <c r="R477" s="142">
        <f t="shared" si="22"/>
        <v>9.5200000000000007E-3</v>
      </c>
      <c r="S477" s="142">
        <v>0</v>
      </c>
      <c r="T477" s="143">
        <f t="shared" si="23"/>
        <v>0</v>
      </c>
      <c r="AR477" s="144" t="s">
        <v>217</v>
      </c>
      <c r="AT477" s="144" t="s">
        <v>212</v>
      </c>
      <c r="AU477" s="144" t="s">
        <v>86</v>
      </c>
      <c r="AY477" s="17" t="s">
        <v>210</v>
      </c>
      <c r="BE477" s="145">
        <f t="shared" si="24"/>
        <v>0</v>
      </c>
      <c r="BF477" s="145">
        <f t="shared" si="25"/>
        <v>0</v>
      </c>
      <c r="BG477" s="145">
        <f t="shared" si="26"/>
        <v>0</v>
      </c>
      <c r="BH477" s="145">
        <f t="shared" si="27"/>
        <v>0</v>
      </c>
      <c r="BI477" s="145">
        <f t="shared" si="28"/>
        <v>0</v>
      </c>
      <c r="BJ477" s="17" t="s">
        <v>84</v>
      </c>
      <c r="BK477" s="145">
        <f t="shared" si="29"/>
        <v>0</v>
      </c>
      <c r="BL477" s="17" t="s">
        <v>217</v>
      </c>
      <c r="BM477" s="144" t="s">
        <v>3908</v>
      </c>
    </row>
    <row r="478" spans="2:65" s="1" customFormat="1" ht="24.25" customHeight="1">
      <c r="B478" s="32"/>
      <c r="C478" s="170" t="s">
        <v>991</v>
      </c>
      <c r="D478" s="170" t="s">
        <v>327</v>
      </c>
      <c r="E478" s="171" t="s">
        <v>3909</v>
      </c>
      <c r="F478" s="172" t="s">
        <v>3910</v>
      </c>
      <c r="G478" s="173" t="s">
        <v>266</v>
      </c>
      <c r="H478" s="174">
        <v>7</v>
      </c>
      <c r="I478" s="175"/>
      <c r="J478" s="176">
        <f t="shared" si="20"/>
        <v>0</v>
      </c>
      <c r="K478" s="172" t="s">
        <v>1</v>
      </c>
      <c r="L478" s="177"/>
      <c r="M478" s="178" t="s">
        <v>1</v>
      </c>
      <c r="N478" s="179" t="s">
        <v>41</v>
      </c>
      <c r="P478" s="142">
        <f t="shared" si="21"/>
        <v>0</v>
      </c>
      <c r="Q478" s="142">
        <v>3.6400000000000002E-2</v>
      </c>
      <c r="R478" s="142">
        <f t="shared" si="22"/>
        <v>0.25480000000000003</v>
      </c>
      <c r="S478" s="142">
        <v>0</v>
      </c>
      <c r="T478" s="143">
        <f t="shared" si="23"/>
        <v>0</v>
      </c>
      <c r="AR478" s="144" t="s">
        <v>263</v>
      </c>
      <c r="AT478" s="144" t="s">
        <v>327</v>
      </c>
      <c r="AU478" s="144" t="s">
        <v>86</v>
      </c>
      <c r="AY478" s="17" t="s">
        <v>210</v>
      </c>
      <c r="BE478" s="145">
        <f t="shared" si="24"/>
        <v>0</v>
      </c>
      <c r="BF478" s="145">
        <f t="shared" si="25"/>
        <v>0</v>
      </c>
      <c r="BG478" s="145">
        <f t="shared" si="26"/>
        <v>0</v>
      </c>
      <c r="BH478" s="145">
        <f t="shared" si="27"/>
        <v>0</v>
      </c>
      <c r="BI478" s="145">
        <f t="shared" si="28"/>
        <v>0</v>
      </c>
      <c r="BJ478" s="17" t="s">
        <v>84</v>
      </c>
      <c r="BK478" s="145">
        <f t="shared" si="29"/>
        <v>0</v>
      </c>
      <c r="BL478" s="17" t="s">
        <v>217</v>
      </c>
      <c r="BM478" s="144" t="s">
        <v>3911</v>
      </c>
    </row>
    <row r="479" spans="2:65" s="1" customFormat="1" ht="24.25" customHeight="1">
      <c r="B479" s="32"/>
      <c r="C479" s="133" t="s">
        <v>993</v>
      </c>
      <c r="D479" s="133" t="s">
        <v>212</v>
      </c>
      <c r="E479" s="134" t="s">
        <v>3912</v>
      </c>
      <c r="F479" s="135" t="s">
        <v>3913</v>
      </c>
      <c r="G479" s="136" t="s">
        <v>266</v>
      </c>
      <c r="H479" s="137">
        <v>3</v>
      </c>
      <c r="I479" s="138"/>
      <c r="J479" s="139">
        <f t="shared" si="20"/>
        <v>0</v>
      </c>
      <c r="K479" s="135" t="s">
        <v>1</v>
      </c>
      <c r="L479" s="32"/>
      <c r="M479" s="140" t="s">
        <v>1</v>
      </c>
      <c r="N479" s="141" t="s">
        <v>41</v>
      </c>
      <c r="P479" s="142">
        <f t="shared" si="21"/>
        <v>0</v>
      </c>
      <c r="Q479" s="142">
        <v>0</v>
      </c>
      <c r="R479" s="142">
        <f t="shared" si="22"/>
        <v>0</v>
      </c>
      <c r="S479" s="142">
        <v>6.8000000000000005E-2</v>
      </c>
      <c r="T479" s="143">
        <f t="shared" si="23"/>
        <v>0.20400000000000001</v>
      </c>
      <c r="AR479" s="144" t="s">
        <v>217</v>
      </c>
      <c r="AT479" s="144" t="s">
        <v>212</v>
      </c>
      <c r="AU479" s="144" t="s">
        <v>86</v>
      </c>
      <c r="AY479" s="17" t="s">
        <v>210</v>
      </c>
      <c r="BE479" s="145">
        <f t="shared" si="24"/>
        <v>0</v>
      </c>
      <c r="BF479" s="145">
        <f t="shared" si="25"/>
        <v>0</v>
      </c>
      <c r="BG479" s="145">
        <f t="shared" si="26"/>
        <v>0</v>
      </c>
      <c r="BH479" s="145">
        <f t="shared" si="27"/>
        <v>0</v>
      </c>
      <c r="BI479" s="145">
        <f t="shared" si="28"/>
        <v>0</v>
      </c>
      <c r="BJ479" s="17" t="s">
        <v>84</v>
      </c>
      <c r="BK479" s="145">
        <f t="shared" si="29"/>
        <v>0</v>
      </c>
      <c r="BL479" s="17" t="s">
        <v>217</v>
      </c>
      <c r="BM479" s="144" t="s">
        <v>3914</v>
      </c>
    </row>
    <row r="480" spans="2:65" s="1" customFormat="1" ht="44.25" customHeight="1">
      <c r="B480" s="32"/>
      <c r="C480" s="133" t="s">
        <v>995</v>
      </c>
      <c r="D480" s="133" t="s">
        <v>212</v>
      </c>
      <c r="E480" s="134" t="s">
        <v>3915</v>
      </c>
      <c r="F480" s="135" t="s">
        <v>3916</v>
      </c>
      <c r="G480" s="136" t="s">
        <v>266</v>
      </c>
      <c r="H480" s="137">
        <v>28</v>
      </c>
      <c r="I480" s="138"/>
      <c r="J480" s="139">
        <f t="shared" si="20"/>
        <v>0</v>
      </c>
      <c r="K480" s="135" t="s">
        <v>1</v>
      </c>
      <c r="L480" s="32"/>
      <c r="M480" s="140" t="s">
        <v>1</v>
      </c>
      <c r="N480" s="141" t="s">
        <v>41</v>
      </c>
      <c r="P480" s="142">
        <f t="shared" si="21"/>
        <v>0</v>
      </c>
      <c r="Q480" s="142">
        <v>0</v>
      </c>
      <c r="R480" s="142">
        <f t="shared" si="22"/>
        <v>0</v>
      </c>
      <c r="S480" s="142">
        <v>0</v>
      </c>
      <c r="T480" s="143">
        <f t="shared" si="23"/>
        <v>0</v>
      </c>
      <c r="AR480" s="144" t="s">
        <v>217</v>
      </c>
      <c r="AT480" s="144" t="s">
        <v>212</v>
      </c>
      <c r="AU480" s="144" t="s">
        <v>86</v>
      </c>
      <c r="AY480" s="17" t="s">
        <v>210</v>
      </c>
      <c r="BE480" s="145">
        <f t="shared" si="24"/>
        <v>0</v>
      </c>
      <c r="BF480" s="145">
        <f t="shared" si="25"/>
        <v>0</v>
      </c>
      <c r="BG480" s="145">
        <f t="shared" si="26"/>
        <v>0</v>
      </c>
      <c r="BH480" s="145">
        <f t="shared" si="27"/>
        <v>0</v>
      </c>
      <c r="BI480" s="145">
        <f t="shared" si="28"/>
        <v>0</v>
      </c>
      <c r="BJ480" s="17" t="s">
        <v>84</v>
      </c>
      <c r="BK480" s="145">
        <f t="shared" si="29"/>
        <v>0</v>
      </c>
      <c r="BL480" s="17" t="s">
        <v>217</v>
      </c>
      <c r="BM480" s="144" t="s">
        <v>3917</v>
      </c>
    </row>
    <row r="481" spans="2:65" s="1" customFormat="1" ht="24.25" customHeight="1">
      <c r="B481" s="32"/>
      <c r="C481" s="170" t="s">
        <v>997</v>
      </c>
      <c r="D481" s="170" t="s">
        <v>327</v>
      </c>
      <c r="E481" s="171" t="s">
        <v>3918</v>
      </c>
      <c r="F481" s="172" t="s">
        <v>3919</v>
      </c>
      <c r="G481" s="173" t="s">
        <v>266</v>
      </c>
      <c r="H481" s="174">
        <v>26</v>
      </c>
      <c r="I481" s="175"/>
      <c r="J481" s="176">
        <f t="shared" si="20"/>
        <v>0</v>
      </c>
      <c r="K481" s="172" t="s">
        <v>1</v>
      </c>
      <c r="L481" s="177"/>
      <c r="M481" s="178" t="s">
        <v>1</v>
      </c>
      <c r="N481" s="179" t="s">
        <v>41</v>
      </c>
      <c r="P481" s="142">
        <f t="shared" si="21"/>
        <v>0</v>
      </c>
      <c r="Q481" s="142">
        <v>2.7000000000000001E-3</v>
      </c>
      <c r="R481" s="142">
        <f t="shared" si="22"/>
        <v>7.0199999999999999E-2</v>
      </c>
      <c r="S481" s="142">
        <v>0</v>
      </c>
      <c r="T481" s="143">
        <f t="shared" si="23"/>
        <v>0</v>
      </c>
      <c r="AR481" s="144" t="s">
        <v>263</v>
      </c>
      <c r="AT481" s="144" t="s">
        <v>327</v>
      </c>
      <c r="AU481" s="144" t="s">
        <v>86</v>
      </c>
      <c r="AY481" s="17" t="s">
        <v>210</v>
      </c>
      <c r="BE481" s="145">
        <f t="shared" si="24"/>
        <v>0</v>
      </c>
      <c r="BF481" s="145">
        <f t="shared" si="25"/>
        <v>0</v>
      </c>
      <c r="BG481" s="145">
        <f t="shared" si="26"/>
        <v>0</v>
      </c>
      <c r="BH481" s="145">
        <f t="shared" si="27"/>
        <v>0</v>
      </c>
      <c r="BI481" s="145">
        <f t="shared" si="28"/>
        <v>0</v>
      </c>
      <c r="BJ481" s="17" t="s">
        <v>84</v>
      </c>
      <c r="BK481" s="145">
        <f t="shared" si="29"/>
        <v>0</v>
      </c>
      <c r="BL481" s="17" t="s">
        <v>217</v>
      </c>
      <c r="BM481" s="144" t="s">
        <v>3920</v>
      </c>
    </row>
    <row r="482" spans="2:65" s="1" customFormat="1" ht="24.25" customHeight="1">
      <c r="B482" s="32"/>
      <c r="C482" s="170" t="s">
        <v>1001</v>
      </c>
      <c r="D482" s="170" t="s">
        <v>327</v>
      </c>
      <c r="E482" s="171" t="s">
        <v>3921</v>
      </c>
      <c r="F482" s="172" t="s">
        <v>3922</v>
      </c>
      <c r="G482" s="173" t="s">
        <v>266</v>
      </c>
      <c r="H482" s="174">
        <v>2</v>
      </c>
      <c r="I482" s="175"/>
      <c r="J482" s="176">
        <f t="shared" si="20"/>
        <v>0</v>
      </c>
      <c r="K482" s="172" t="s">
        <v>1</v>
      </c>
      <c r="L482" s="177"/>
      <c r="M482" s="178" t="s">
        <v>1</v>
      </c>
      <c r="N482" s="179" t="s">
        <v>41</v>
      </c>
      <c r="P482" s="142">
        <f t="shared" si="21"/>
        <v>0</v>
      </c>
      <c r="Q482" s="142">
        <v>2.7000000000000001E-3</v>
      </c>
      <c r="R482" s="142">
        <f t="shared" si="22"/>
        <v>5.4000000000000003E-3</v>
      </c>
      <c r="S482" s="142">
        <v>0</v>
      </c>
      <c r="T482" s="143">
        <f t="shared" si="23"/>
        <v>0</v>
      </c>
      <c r="AR482" s="144" t="s">
        <v>263</v>
      </c>
      <c r="AT482" s="144" t="s">
        <v>327</v>
      </c>
      <c r="AU482" s="144" t="s">
        <v>86</v>
      </c>
      <c r="AY482" s="17" t="s">
        <v>210</v>
      </c>
      <c r="BE482" s="145">
        <f t="shared" si="24"/>
        <v>0</v>
      </c>
      <c r="BF482" s="145">
        <f t="shared" si="25"/>
        <v>0</v>
      </c>
      <c r="BG482" s="145">
        <f t="shared" si="26"/>
        <v>0</v>
      </c>
      <c r="BH482" s="145">
        <f t="shared" si="27"/>
        <v>0</v>
      </c>
      <c r="BI482" s="145">
        <f t="shared" si="28"/>
        <v>0</v>
      </c>
      <c r="BJ482" s="17" t="s">
        <v>84</v>
      </c>
      <c r="BK482" s="145">
        <f t="shared" si="29"/>
        <v>0</v>
      </c>
      <c r="BL482" s="17" t="s">
        <v>217</v>
      </c>
      <c r="BM482" s="144" t="s">
        <v>3923</v>
      </c>
    </row>
    <row r="483" spans="2:65" s="1" customFormat="1" ht="49.15" customHeight="1">
      <c r="B483" s="32"/>
      <c r="C483" s="133" t="s">
        <v>1003</v>
      </c>
      <c r="D483" s="133" t="s">
        <v>212</v>
      </c>
      <c r="E483" s="134" t="s">
        <v>3924</v>
      </c>
      <c r="F483" s="135" t="s">
        <v>3925</v>
      </c>
      <c r="G483" s="136" t="s">
        <v>266</v>
      </c>
      <c r="H483" s="137">
        <v>4</v>
      </c>
      <c r="I483" s="138"/>
      <c r="J483" s="139">
        <f t="shared" si="20"/>
        <v>0</v>
      </c>
      <c r="K483" s="135" t="s">
        <v>1</v>
      </c>
      <c r="L483" s="32"/>
      <c r="M483" s="140" t="s">
        <v>1</v>
      </c>
      <c r="N483" s="141" t="s">
        <v>41</v>
      </c>
      <c r="P483" s="142">
        <f t="shared" si="21"/>
        <v>0</v>
      </c>
      <c r="Q483" s="142">
        <v>1.65E-3</v>
      </c>
      <c r="R483" s="142">
        <f t="shared" si="22"/>
        <v>6.6E-3</v>
      </c>
      <c r="S483" s="142">
        <v>0</v>
      </c>
      <c r="T483" s="143">
        <f t="shared" si="23"/>
        <v>0</v>
      </c>
      <c r="AR483" s="144" t="s">
        <v>217</v>
      </c>
      <c r="AT483" s="144" t="s">
        <v>212</v>
      </c>
      <c r="AU483" s="144" t="s">
        <v>86</v>
      </c>
      <c r="AY483" s="17" t="s">
        <v>210</v>
      </c>
      <c r="BE483" s="145">
        <f t="shared" si="24"/>
        <v>0</v>
      </c>
      <c r="BF483" s="145">
        <f t="shared" si="25"/>
        <v>0</v>
      </c>
      <c r="BG483" s="145">
        <f t="shared" si="26"/>
        <v>0</v>
      </c>
      <c r="BH483" s="145">
        <f t="shared" si="27"/>
        <v>0</v>
      </c>
      <c r="BI483" s="145">
        <f t="shared" si="28"/>
        <v>0</v>
      </c>
      <c r="BJ483" s="17" t="s">
        <v>84</v>
      </c>
      <c r="BK483" s="145">
        <f t="shared" si="29"/>
        <v>0</v>
      </c>
      <c r="BL483" s="17" t="s">
        <v>217</v>
      </c>
      <c r="BM483" s="144" t="s">
        <v>3926</v>
      </c>
    </row>
    <row r="484" spans="2:65" s="1" customFormat="1" ht="24.25" customHeight="1">
      <c r="B484" s="32"/>
      <c r="C484" s="170" t="s">
        <v>1005</v>
      </c>
      <c r="D484" s="170" t="s">
        <v>327</v>
      </c>
      <c r="E484" s="171" t="s">
        <v>3927</v>
      </c>
      <c r="F484" s="172" t="s">
        <v>3928</v>
      </c>
      <c r="G484" s="173" t="s">
        <v>266</v>
      </c>
      <c r="H484" s="174">
        <v>4</v>
      </c>
      <c r="I484" s="175"/>
      <c r="J484" s="176">
        <f t="shared" si="20"/>
        <v>0</v>
      </c>
      <c r="K484" s="172" t="s">
        <v>1</v>
      </c>
      <c r="L484" s="177"/>
      <c r="M484" s="178" t="s">
        <v>1</v>
      </c>
      <c r="N484" s="179" t="s">
        <v>41</v>
      </c>
      <c r="P484" s="142">
        <f t="shared" si="21"/>
        <v>0</v>
      </c>
      <c r="Q484" s="142">
        <v>1.8499999999999999E-2</v>
      </c>
      <c r="R484" s="142">
        <f t="shared" si="22"/>
        <v>7.3999999999999996E-2</v>
      </c>
      <c r="S484" s="142">
        <v>0</v>
      </c>
      <c r="T484" s="143">
        <f t="shared" si="23"/>
        <v>0</v>
      </c>
      <c r="AR484" s="144" t="s">
        <v>263</v>
      </c>
      <c r="AT484" s="144" t="s">
        <v>327</v>
      </c>
      <c r="AU484" s="144" t="s">
        <v>86</v>
      </c>
      <c r="AY484" s="17" t="s">
        <v>210</v>
      </c>
      <c r="BE484" s="145">
        <f t="shared" si="24"/>
        <v>0</v>
      </c>
      <c r="BF484" s="145">
        <f t="shared" si="25"/>
        <v>0</v>
      </c>
      <c r="BG484" s="145">
        <f t="shared" si="26"/>
        <v>0</v>
      </c>
      <c r="BH484" s="145">
        <f t="shared" si="27"/>
        <v>0</v>
      </c>
      <c r="BI484" s="145">
        <f t="shared" si="28"/>
        <v>0</v>
      </c>
      <c r="BJ484" s="17" t="s">
        <v>84</v>
      </c>
      <c r="BK484" s="145">
        <f t="shared" si="29"/>
        <v>0</v>
      </c>
      <c r="BL484" s="17" t="s">
        <v>217</v>
      </c>
      <c r="BM484" s="144" t="s">
        <v>3929</v>
      </c>
    </row>
    <row r="485" spans="2:65" s="1" customFormat="1" ht="24.25" customHeight="1">
      <c r="B485" s="32"/>
      <c r="C485" s="170" t="s">
        <v>1007</v>
      </c>
      <c r="D485" s="170" t="s">
        <v>327</v>
      </c>
      <c r="E485" s="171" t="s">
        <v>3930</v>
      </c>
      <c r="F485" s="172" t="s">
        <v>3931</v>
      </c>
      <c r="G485" s="173" t="s">
        <v>266</v>
      </c>
      <c r="H485" s="174">
        <v>4</v>
      </c>
      <c r="I485" s="175"/>
      <c r="J485" s="176">
        <f t="shared" si="20"/>
        <v>0</v>
      </c>
      <c r="K485" s="172" t="s">
        <v>1</v>
      </c>
      <c r="L485" s="177"/>
      <c r="M485" s="178" t="s">
        <v>1</v>
      </c>
      <c r="N485" s="179" t="s">
        <v>41</v>
      </c>
      <c r="P485" s="142">
        <f t="shared" si="21"/>
        <v>0</v>
      </c>
      <c r="Q485" s="142">
        <v>6.5399999999999998E-3</v>
      </c>
      <c r="R485" s="142">
        <f t="shared" si="22"/>
        <v>2.6159999999999999E-2</v>
      </c>
      <c r="S485" s="142">
        <v>0</v>
      </c>
      <c r="T485" s="143">
        <f t="shared" si="23"/>
        <v>0</v>
      </c>
      <c r="AR485" s="144" t="s">
        <v>263</v>
      </c>
      <c r="AT485" s="144" t="s">
        <v>327</v>
      </c>
      <c r="AU485" s="144" t="s">
        <v>86</v>
      </c>
      <c r="AY485" s="17" t="s">
        <v>210</v>
      </c>
      <c r="BE485" s="145">
        <f t="shared" si="24"/>
        <v>0</v>
      </c>
      <c r="BF485" s="145">
        <f t="shared" si="25"/>
        <v>0</v>
      </c>
      <c r="BG485" s="145">
        <f t="shared" si="26"/>
        <v>0</v>
      </c>
      <c r="BH485" s="145">
        <f t="shared" si="27"/>
        <v>0</v>
      </c>
      <c r="BI485" s="145">
        <f t="shared" si="28"/>
        <v>0</v>
      </c>
      <c r="BJ485" s="17" t="s">
        <v>84</v>
      </c>
      <c r="BK485" s="145">
        <f t="shared" si="29"/>
        <v>0</v>
      </c>
      <c r="BL485" s="17" t="s">
        <v>217</v>
      </c>
      <c r="BM485" s="144" t="s">
        <v>3932</v>
      </c>
    </row>
    <row r="486" spans="2:65" s="1" customFormat="1" ht="24.25" customHeight="1">
      <c r="B486" s="32"/>
      <c r="C486" s="170" t="s">
        <v>1009</v>
      </c>
      <c r="D486" s="170" t="s">
        <v>327</v>
      </c>
      <c r="E486" s="171" t="s">
        <v>3933</v>
      </c>
      <c r="F486" s="172" t="s">
        <v>3934</v>
      </c>
      <c r="G486" s="173" t="s">
        <v>266</v>
      </c>
      <c r="H486" s="174">
        <v>10</v>
      </c>
      <c r="I486" s="175"/>
      <c r="J486" s="176">
        <f t="shared" si="20"/>
        <v>0</v>
      </c>
      <c r="K486" s="172" t="s">
        <v>1</v>
      </c>
      <c r="L486" s="177"/>
      <c r="M486" s="178" t="s">
        <v>1</v>
      </c>
      <c r="N486" s="179" t="s">
        <v>41</v>
      </c>
      <c r="P486" s="142">
        <f t="shared" si="21"/>
        <v>0</v>
      </c>
      <c r="Q486" s="142">
        <v>0</v>
      </c>
      <c r="R486" s="142">
        <f t="shared" si="22"/>
        <v>0</v>
      </c>
      <c r="S486" s="142">
        <v>0</v>
      </c>
      <c r="T486" s="143">
        <f t="shared" si="23"/>
        <v>0</v>
      </c>
      <c r="AR486" s="144" t="s">
        <v>263</v>
      </c>
      <c r="AT486" s="144" t="s">
        <v>327</v>
      </c>
      <c r="AU486" s="144" t="s">
        <v>86</v>
      </c>
      <c r="AY486" s="17" t="s">
        <v>210</v>
      </c>
      <c r="BE486" s="145">
        <f t="shared" si="24"/>
        <v>0</v>
      </c>
      <c r="BF486" s="145">
        <f t="shared" si="25"/>
        <v>0</v>
      </c>
      <c r="BG486" s="145">
        <f t="shared" si="26"/>
        <v>0</v>
      </c>
      <c r="BH486" s="145">
        <f t="shared" si="27"/>
        <v>0</v>
      </c>
      <c r="BI486" s="145">
        <f t="shared" si="28"/>
        <v>0</v>
      </c>
      <c r="BJ486" s="17" t="s">
        <v>84</v>
      </c>
      <c r="BK486" s="145">
        <f t="shared" si="29"/>
        <v>0</v>
      </c>
      <c r="BL486" s="17" t="s">
        <v>217</v>
      </c>
      <c r="BM486" s="144" t="s">
        <v>3935</v>
      </c>
    </row>
    <row r="487" spans="2:65" s="1" customFormat="1" ht="44.25" customHeight="1">
      <c r="B487" s="32"/>
      <c r="C487" s="133" t="s">
        <v>1949</v>
      </c>
      <c r="D487" s="133" t="s">
        <v>212</v>
      </c>
      <c r="E487" s="134" t="s">
        <v>3936</v>
      </c>
      <c r="F487" s="135" t="s">
        <v>3937</v>
      </c>
      <c r="G487" s="136" t="s">
        <v>266</v>
      </c>
      <c r="H487" s="137">
        <v>5</v>
      </c>
      <c r="I487" s="138"/>
      <c r="J487" s="139">
        <f t="shared" si="20"/>
        <v>0</v>
      </c>
      <c r="K487" s="135" t="s">
        <v>1</v>
      </c>
      <c r="L487" s="32"/>
      <c r="M487" s="140" t="s">
        <v>1</v>
      </c>
      <c r="N487" s="141" t="s">
        <v>41</v>
      </c>
      <c r="P487" s="142">
        <f t="shared" si="21"/>
        <v>0</v>
      </c>
      <c r="Q487" s="142">
        <v>0</v>
      </c>
      <c r="R487" s="142">
        <f t="shared" si="22"/>
        <v>0</v>
      </c>
      <c r="S487" s="142">
        <v>0</v>
      </c>
      <c r="T487" s="143">
        <f t="shared" si="23"/>
        <v>0</v>
      </c>
      <c r="AR487" s="144" t="s">
        <v>217</v>
      </c>
      <c r="AT487" s="144" t="s">
        <v>212</v>
      </c>
      <c r="AU487" s="144" t="s">
        <v>86</v>
      </c>
      <c r="AY487" s="17" t="s">
        <v>210</v>
      </c>
      <c r="BE487" s="145">
        <f t="shared" si="24"/>
        <v>0</v>
      </c>
      <c r="BF487" s="145">
        <f t="shared" si="25"/>
        <v>0</v>
      </c>
      <c r="BG487" s="145">
        <f t="shared" si="26"/>
        <v>0</v>
      </c>
      <c r="BH487" s="145">
        <f t="shared" si="27"/>
        <v>0</v>
      </c>
      <c r="BI487" s="145">
        <f t="shared" si="28"/>
        <v>0</v>
      </c>
      <c r="BJ487" s="17" t="s">
        <v>84</v>
      </c>
      <c r="BK487" s="145">
        <f t="shared" si="29"/>
        <v>0</v>
      </c>
      <c r="BL487" s="17" t="s">
        <v>217</v>
      </c>
      <c r="BM487" s="144" t="s">
        <v>3938</v>
      </c>
    </row>
    <row r="488" spans="2:65" s="1" customFormat="1" ht="24.25" customHeight="1">
      <c r="B488" s="32"/>
      <c r="C488" s="170" t="s">
        <v>1953</v>
      </c>
      <c r="D488" s="170" t="s">
        <v>327</v>
      </c>
      <c r="E488" s="171" t="s">
        <v>3939</v>
      </c>
      <c r="F488" s="172" t="s">
        <v>3940</v>
      </c>
      <c r="G488" s="173" t="s">
        <v>266</v>
      </c>
      <c r="H488" s="174">
        <v>3</v>
      </c>
      <c r="I488" s="175"/>
      <c r="J488" s="176">
        <f t="shared" si="20"/>
        <v>0</v>
      </c>
      <c r="K488" s="172" t="s">
        <v>1</v>
      </c>
      <c r="L488" s="177"/>
      <c r="M488" s="178" t="s">
        <v>1</v>
      </c>
      <c r="N488" s="179" t="s">
        <v>41</v>
      </c>
      <c r="P488" s="142">
        <f t="shared" si="21"/>
        <v>0</v>
      </c>
      <c r="Q488" s="142">
        <v>3.5999999999999999E-3</v>
      </c>
      <c r="R488" s="142">
        <f t="shared" si="22"/>
        <v>1.0800000000000001E-2</v>
      </c>
      <c r="S488" s="142">
        <v>0</v>
      </c>
      <c r="T488" s="143">
        <f t="shared" si="23"/>
        <v>0</v>
      </c>
      <c r="AR488" s="144" t="s">
        <v>263</v>
      </c>
      <c r="AT488" s="144" t="s">
        <v>327</v>
      </c>
      <c r="AU488" s="144" t="s">
        <v>86</v>
      </c>
      <c r="AY488" s="17" t="s">
        <v>210</v>
      </c>
      <c r="BE488" s="145">
        <f t="shared" si="24"/>
        <v>0</v>
      </c>
      <c r="BF488" s="145">
        <f t="shared" si="25"/>
        <v>0</v>
      </c>
      <c r="BG488" s="145">
        <f t="shared" si="26"/>
        <v>0</v>
      </c>
      <c r="BH488" s="145">
        <f t="shared" si="27"/>
        <v>0</v>
      </c>
      <c r="BI488" s="145">
        <f t="shared" si="28"/>
        <v>0</v>
      </c>
      <c r="BJ488" s="17" t="s">
        <v>84</v>
      </c>
      <c r="BK488" s="145">
        <f t="shared" si="29"/>
        <v>0</v>
      </c>
      <c r="BL488" s="17" t="s">
        <v>217</v>
      </c>
      <c r="BM488" s="144" t="s">
        <v>3941</v>
      </c>
    </row>
    <row r="489" spans="2:65" s="1" customFormat="1" ht="24.25" customHeight="1">
      <c r="B489" s="32"/>
      <c r="C489" s="170" t="s">
        <v>1957</v>
      </c>
      <c r="D489" s="170" t="s">
        <v>327</v>
      </c>
      <c r="E489" s="171" t="s">
        <v>3942</v>
      </c>
      <c r="F489" s="172" t="s">
        <v>3943</v>
      </c>
      <c r="G489" s="173" t="s">
        <v>266</v>
      </c>
      <c r="H489" s="174">
        <v>2</v>
      </c>
      <c r="I489" s="175"/>
      <c r="J489" s="176">
        <f t="shared" si="20"/>
        <v>0</v>
      </c>
      <c r="K489" s="172" t="s">
        <v>1</v>
      </c>
      <c r="L489" s="177"/>
      <c r="M489" s="178" t="s">
        <v>1</v>
      </c>
      <c r="N489" s="179" t="s">
        <v>41</v>
      </c>
      <c r="P489" s="142">
        <f t="shared" si="21"/>
        <v>0</v>
      </c>
      <c r="Q489" s="142">
        <v>3.5999999999999999E-3</v>
      </c>
      <c r="R489" s="142">
        <f t="shared" si="22"/>
        <v>7.1999999999999998E-3</v>
      </c>
      <c r="S489" s="142">
        <v>0</v>
      </c>
      <c r="T489" s="143">
        <f t="shared" si="23"/>
        <v>0</v>
      </c>
      <c r="AR489" s="144" t="s">
        <v>263</v>
      </c>
      <c r="AT489" s="144" t="s">
        <v>327</v>
      </c>
      <c r="AU489" s="144" t="s">
        <v>86</v>
      </c>
      <c r="AY489" s="17" t="s">
        <v>210</v>
      </c>
      <c r="BE489" s="145">
        <f t="shared" si="24"/>
        <v>0</v>
      </c>
      <c r="BF489" s="145">
        <f t="shared" si="25"/>
        <v>0</v>
      </c>
      <c r="BG489" s="145">
        <f t="shared" si="26"/>
        <v>0</v>
      </c>
      <c r="BH489" s="145">
        <f t="shared" si="27"/>
        <v>0</v>
      </c>
      <c r="BI489" s="145">
        <f t="shared" si="28"/>
        <v>0</v>
      </c>
      <c r="BJ489" s="17" t="s">
        <v>84</v>
      </c>
      <c r="BK489" s="145">
        <f t="shared" si="29"/>
        <v>0</v>
      </c>
      <c r="BL489" s="17" t="s">
        <v>217</v>
      </c>
      <c r="BM489" s="144" t="s">
        <v>3944</v>
      </c>
    </row>
    <row r="490" spans="2:65" s="1" customFormat="1" ht="49.15" customHeight="1">
      <c r="B490" s="32"/>
      <c r="C490" s="133" t="s">
        <v>1961</v>
      </c>
      <c r="D490" s="133" t="s">
        <v>212</v>
      </c>
      <c r="E490" s="134" t="s">
        <v>3945</v>
      </c>
      <c r="F490" s="135" t="s">
        <v>3946</v>
      </c>
      <c r="G490" s="136" t="s">
        <v>266</v>
      </c>
      <c r="H490" s="137">
        <v>9</v>
      </c>
      <c r="I490" s="138"/>
      <c r="J490" s="139">
        <f t="shared" si="20"/>
        <v>0</v>
      </c>
      <c r="K490" s="135" t="s">
        <v>1</v>
      </c>
      <c r="L490" s="32"/>
      <c r="M490" s="140" t="s">
        <v>1</v>
      </c>
      <c r="N490" s="141" t="s">
        <v>41</v>
      </c>
      <c r="P490" s="142">
        <f t="shared" si="21"/>
        <v>0</v>
      </c>
      <c r="Q490" s="142">
        <v>2.81E-3</v>
      </c>
      <c r="R490" s="142">
        <f t="shared" si="22"/>
        <v>2.529E-2</v>
      </c>
      <c r="S490" s="142">
        <v>0</v>
      </c>
      <c r="T490" s="143">
        <f t="shared" si="23"/>
        <v>0</v>
      </c>
      <c r="AR490" s="144" t="s">
        <v>217</v>
      </c>
      <c r="AT490" s="144" t="s">
        <v>212</v>
      </c>
      <c r="AU490" s="144" t="s">
        <v>86</v>
      </c>
      <c r="AY490" s="17" t="s">
        <v>210</v>
      </c>
      <c r="BE490" s="145">
        <f t="shared" si="24"/>
        <v>0</v>
      </c>
      <c r="BF490" s="145">
        <f t="shared" si="25"/>
        <v>0</v>
      </c>
      <c r="BG490" s="145">
        <f t="shared" si="26"/>
        <v>0</v>
      </c>
      <c r="BH490" s="145">
        <f t="shared" si="27"/>
        <v>0</v>
      </c>
      <c r="BI490" s="145">
        <f t="shared" si="28"/>
        <v>0</v>
      </c>
      <c r="BJ490" s="17" t="s">
        <v>84</v>
      </c>
      <c r="BK490" s="145">
        <f t="shared" si="29"/>
        <v>0</v>
      </c>
      <c r="BL490" s="17" t="s">
        <v>217</v>
      </c>
      <c r="BM490" s="144" t="s">
        <v>3947</v>
      </c>
    </row>
    <row r="491" spans="2:65" s="1" customFormat="1" ht="24.25" customHeight="1">
      <c r="B491" s="32"/>
      <c r="C491" s="170" t="s">
        <v>1965</v>
      </c>
      <c r="D491" s="170" t="s">
        <v>327</v>
      </c>
      <c r="E491" s="171" t="s">
        <v>3948</v>
      </c>
      <c r="F491" s="172" t="s">
        <v>3949</v>
      </c>
      <c r="G491" s="173" t="s">
        <v>266</v>
      </c>
      <c r="H491" s="174">
        <v>9</v>
      </c>
      <c r="I491" s="175"/>
      <c r="J491" s="176">
        <f t="shared" si="20"/>
        <v>0</v>
      </c>
      <c r="K491" s="172" t="s">
        <v>1</v>
      </c>
      <c r="L491" s="177"/>
      <c r="M491" s="178" t="s">
        <v>1</v>
      </c>
      <c r="N491" s="179" t="s">
        <v>41</v>
      </c>
      <c r="P491" s="142">
        <f t="shared" si="21"/>
        <v>0</v>
      </c>
      <c r="Q491" s="142">
        <v>3.4000000000000002E-2</v>
      </c>
      <c r="R491" s="142">
        <f t="shared" si="22"/>
        <v>0.30600000000000005</v>
      </c>
      <c r="S491" s="142">
        <v>0</v>
      </c>
      <c r="T491" s="143">
        <f t="shared" si="23"/>
        <v>0</v>
      </c>
      <c r="AR491" s="144" t="s">
        <v>263</v>
      </c>
      <c r="AT491" s="144" t="s">
        <v>327</v>
      </c>
      <c r="AU491" s="144" t="s">
        <v>86</v>
      </c>
      <c r="AY491" s="17" t="s">
        <v>210</v>
      </c>
      <c r="BE491" s="145">
        <f t="shared" si="24"/>
        <v>0</v>
      </c>
      <c r="BF491" s="145">
        <f t="shared" si="25"/>
        <v>0</v>
      </c>
      <c r="BG491" s="145">
        <f t="shared" si="26"/>
        <v>0</v>
      </c>
      <c r="BH491" s="145">
        <f t="shared" si="27"/>
        <v>0</v>
      </c>
      <c r="BI491" s="145">
        <f t="shared" si="28"/>
        <v>0</v>
      </c>
      <c r="BJ491" s="17" t="s">
        <v>84</v>
      </c>
      <c r="BK491" s="145">
        <f t="shared" si="29"/>
        <v>0</v>
      </c>
      <c r="BL491" s="17" t="s">
        <v>217</v>
      </c>
      <c r="BM491" s="144" t="s">
        <v>3950</v>
      </c>
    </row>
    <row r="492" spans="2:65" s="1" customFormat="1" ht="24.25" customHeight="1">
      <c r="B492" s="32"/>
      <c r="C492" s="170" t="s">
        <v>1969</v>
      </c>
      <c r="D492" s="170" t="s">
        <v>327</v>
      </c>
      <c r="E492" s="171" t="s">
        <v>3951</v>
      </c>
      <c r="F492" s="172" t="s">
        <v>3952</v>
      </c>
      <c r="G492" s="173" t="s">
        <v>266</v>
      </c>
      <c r="H492" s="174">
        <v>9</v>
      </c>
      <c r="I492" s="175"/>
      <c r="J492" s="176">
        <f t="shared" si="20"/>
        <v>0</v>
      </c>
      <c r="K492" s="172" t="s">
        <v>1</v>
      </c>
      <c r="L492" s="177"/>
      <c r="M492" s="178" t="s">
        <v>1</v>
      </c>
      <c r="N492" s="179" t="s">
        <v>41</v>
      </c>
      <c r="P492" s="142">
        <f t="shared" si="21"/>
        <v>0</v>
      </c>
      <c r="Q492" s="142">
        <v>6.5399999999999998E-3</v>
      </c>
      <c r="R492" s="142">
        <f t="shared" si="22"/>
        <v>5.8859999999999996E-2</v>
      </c>
      <c r="S492" s="142">
        <v>0</v>
      </c>
      <c r="T492" s="143">
        <f t="shared" si="23"/>
        <v>0</v>
      </c>
      <c r="AR492" s="144" t="s">
        <v>263</v>
      </c>
      <c r="AT492" s="144" t="s">
        <v>327</v>
      </c>
      <c r="AU492" s="144" t="s">
        <v>86</v>
      </c>
      <c r="AY492" s="17" t="s">
        <v>210</v>
      </c>
      <c r="BE492" s="145">
        <f t="shared" si="24"/>
        <v>0</v>
      </c>
      <c r="BF492" s="145">
        <f t="shared" si="25"/>
        <v>0</v>
      </c>
      <c r="BG492" s="145">
        <f t="shared" si="26"/>
        <v>0</v>
      </c>
      <c r="BH492" s="145">
        <f t="shared" si="27"/>
        <v>0</v>
      </c>
      <c r="BI492" s="145">
        <f t="shared" si="28"/>
        <v>0</v>
      </c>
      <c r="BJ492" s="17" t="s">
        <v>84</v>
      </c>
      <c r="BK492" s="145">
        <f t="shared" si="29"/>
        <v>0</v>
      </c>
      <c r="BL492" s="17" t="s">
        <v>217</v>
      </c>
      <c r="BM492" s="144" t="s">
        <v>3953</v>
      </c>
    </row>
    <row r="493" spans="2:65" s="1" customFormat="1" ht="24.25" customHeight="1">
      <c r="B493" s="32"/>
      <c r="C493" s="170" t="s">
        <v>1973</v>
      </c>
      <c r="D493" s="170" t="s">
        <v>327</v>
      </c>
      <c r="E493" s="171" t="s">
        <v>3954</v>
      </c>
      <c r="F493" s="172" t="s">
        <v>3934</v>
      </c>
      <c r="G493" s="173" t="s">
        <v>266</v>
      </c>
      <c r="H493" s="174">
        <v>21</v>
      </c>
      <c r="I493" s="175"/>
      <c r="J493" s="176">
        <f t="shared" si="20"/>
        <v>0</v>
      </c>
      <c r="K493" s="172" t="s">
        <v>1</v>
      </c>
      <c r="L493" s="177"/>
      <c r="M493" s="178" t="s">
        <v>1</v>
      </c>
      <c r="N493" s="179" t="s">
        <v>41</v>
      </c>
      <c r="P493" s="142">
        <f t="shared" si="21"/>
        <v>0</v>
      </c>
      <c r="Q493" s="142">
        <v>0</v>
      </c>
      <c r="R493" s="142">
        <f t="shared" si="22"/>
        <v>0</v>
      </c>
      <c r="S493" s="142">
        <v>0</v>
      </c>
      <c r="T493" s="143">
        <f t="shared" si="23"/>
        <v>0</v>
      </c>
      <c r="AR493" s="144" t="s">
        <v>263</v>
      </c>
      <c r="AT493" s="144" t="s">
        <v>327</v>
      </c>
      <c r="AU493" s="144" t="s">
        <v>86</v>
      </c>
      <c r="AY493" s="17" t="s">
        <v>210</v>
      </c>
      <c r="BE493" s="145">
        <f t="shared" si="24"/>
        <v>0</v>
      </c>
      <c r="BF493" s="145">
        <f t="shared" si="25"/>
        <v>0</v>
      </c>
      <c r="BG493" s="145">
        <f t="shared" si="26"/>
        <v>0</v>
      </c>
      <c r="BH493" s="145">
        <f t="shared" si="27"/>
        <v>0</v>
      </c>
      <c r="BI493" s="145">
        <f t="shared" si="28"/>
        <v>0</v>
      </c>
      <c r="BJ493" s="17" t="s">
        <v>84</v>
      </c>
      <c r="BK493" s="145">
        <f t="shared" si="29"/>
        <v>0</v>
      </c>
      <c r="BL493" s="17" t="s">
        <v>217</v>
      </c>
      <c r="BM493" s="144" t="s">
        <v>3955</v>
      </c>
    </row>
    <row r="494" spans="2:65" s="1" customFormat="1" ht="44.25" customHeight="1">
      <c r="B494" s="32"/>
      <c r="C494" s="133" t="s">
        <v>919</v>
      </c>
      <c r="D494" s="133" t="s">
        <v>212</v>
      </c>
      <c r="E494" s="134" t="s">
        <v>3956</v>
      </c>
      <c r="F494" s="135" t="s">
        <v>3957</v>
      </c>
      <c r="G494" s="136" t="s">
        <v>266</v>
      </c>
      <c r="H494" s="137">
        <v>31</v>
      </c>
      <c r="I494" s="138"/>
      <c r="J494" s="139">
        <f t="shared" si="20"/>
        <v>0</v>
      </c>
      <c r="K494" s="135" t="s">
        <v>1</v>
      </c>
      <c r="L494" s="32"/>
      <c r="M494" s="140" t="s">
        <v>1</v>
      </c>
      <c r="N494" s="141" t="s">
        <v>41</v>
      </c>
      <c r="P494" s="142">
        <f t="shared" si="21"/>
        <v>0</v>
      </c>
      <c r="Q494" s="142">
        <v>0</v>
      </c>
      <c r="R494" s="142">
        <f t="shared" si="22"/>
        <v>0</v>
      </c>
      <c r="S494" s="142">
        <v>0</v>
      </c>
      <c r="T494" s="143">
        <f t="shared" si="23"/>
        <v>0</v>
      </c>
      <c r="AR494" s="144" t="s">
        <v>217</v>
      </c>
      <c r="AT494" s="144" t="s">
        <v>212</v>
      </c>
      <c r="AU494" s="144" t="s">
        <v>86</v>
      </c>
      <c r="AY494" s="17" t="s">
        <v>210</v>
      </c>
      <c r="BE494" s="145">
        <f t="shared" si="24"/>
        <v>0</v>
      </c>
      <c r="BF494" s="145">
        <f t="shared" si="25"/>
        <v>0</v>
      </c>
      <c r="BG494" s="145">
        <f t="shared" si="26"/>
        <v>0</v>
      </c>
      <c r="BH494" s="145">
        <f t="shared" si="27"/>
        <v>0</v>
      </c>
      <c r="BI494" s="145">
        <f t="shared" si="28"/>
        <v>0</v>
      </c>
      <c r="BJ494" s="17" t="s">
        <v>84</v>
      </c>
      <c r="BK494" s="145">
        <f t="shared" si="29"/>
        <v>0</v>
      </c>
      <c r="BL494" s="17" t="s">
        <v>217</v>
      </c>
      <c r="BM494" s="144" t="s">
        <v>3958</v>
      </c>
    </row>
    <row r="495" spans="2:65" s="1" customFormat="1" ht="24.25" customHeight="1">
      <c r="B495" s="32"/>
      <c r="C495" s="170" t="s">
        <v>1982</v>
      </c>
      <c r="D495" s="170" t="s">
        <v>327</v>
      </c>
      <c r="E495" s="171" t="s">
        <v>3959</v>
      </c>
      <c r="F495" s="172" t="s">
        <v>3960</v>
      </c>
      <c r="G495" s="173" t="s">
        <v>266</v>
      </c>
      <c r="H495" s="174">
        <v>30</v>
      </c>
      <c r="I495" s="175"/>
      <c r="J495" s="176">
        <f t="shared" si="20"/>
        <v>0</v>
      </c>
      <c r="K495" s="172" t="s">
        <v>1</v>
      </c>
      <c r="L495" s="177"/>
      <c r="M495" s="178" t="s">
        <v>1</v>
      </c>
      <c r="N495" s="179" t="s">
        <v>41</v>
      </c>
      <c r="P495" s="142">
        <f t="shared" si="21"/>
        <v>0</v>
      </c>
      <c r="Q495" s="142">
        <v>6.1000000000000004E-3</v>
      </c>
      <c r="R495" s="142">
        <f t="shared" si="22"/>
        <v>0.18300000000000002</v>
      </c>
      <c r="S495" s="142">
        <v>0</v>
      </c>
      <c r="T495" s="143">
        <f t="shared" si="23"/>
        <v>0</v>
      </c>
      <c r="AR495" s="144" t="s">
        <v>263</v>
      </c>
      <c r="AT495" s="144" t="s">
        <v>327</v>
      </c>
      <c r="AU495" s="144" t="s">
        <v>86</v>
      </c>
      <c r="AY495" s="17" t="s">
        <v>210</v>
      </c>
      <c r="BE495" s="145">
        <f t="shared" si="24"/>
        <v>0</v>
      </c>
      <c r="BF495" s="145">
        <f t="shared" si="25"/>
        <v>0</v>
      </c>
      <c r="BG495" s="145">
        <f t="shared" si="26"/>
        <v>0</v>
      </c>
      <c r="BH495" s="145">
        <f t="shared" si="27"/>
        <v>0</v>
      </c>
      <c r="BI495" s="145">
        <f t="shared" si="28"/>
        <v>0</v>
      </c>
      <c r="BJ495" s="17" t="s">
        <v>84</v>
      </c>
      <c r="BK495" s="145">
        <f t="shared" si="29"/>
        <v>0</v>
      </c>
      <c r="BL495" s="17" t="s">
        <v>217</v>
      </c>
      <c r="BM495" s="144" t="s">
        <v>3961</v>
      </c>
    </row>
    <row r="496" spans="2:65" s="1" customFormat="1" ht="24.25" customHeight="1">
      <c r="B496" s="32"/>
      <c r="C496" s="170" t="s">
        <v>1986</v>
      </c>
      <c r="D496" s="170" t="s">
        <v>327</v>
      </c>
      <c r="E496" s="171" t="s">
        <v>3962</v>
      </c>
      <c r="F496" s="172" t="s">
        <v>3963</v>
      </c>
      <c r="G496" s="173" t="s">
        <v>266</v>
      </c>
      <c r="H496" s="174">
        <v>1</v>
      </c>
      <c r="I496" s="175"/>
      <c r="J496" s="176">
        <f t="shared" si="20"/>
        <v>0</v>
      </c>
      <c r="K496" s="172" t="s">
        <v>1</v>
      </c>
      <c r="L496" s="177"/>
      <c r="M496" s="178" t="s">
        <v>1</v>
      </c>
      <c r="N496" s="179" t="s">
        <v>41</v>
      </c>
      <c r="P496" s="142">
        <f t="shared" si="21"/>
        <v>0</v>
      </c>
      <c r="Q496" s="142">
        <v>6.1999999999999998E-3</v>
      </c>
      <c r="R496" s="142">
        <f t="shared" si="22"/>
        <v>6.1999999999999998E-3</v>
      </c>
      <c r="S496" s="142">
        <v>0</v>
      </c>
      <c r="T496" s="143">
        <f t="shared" si="23"/>
        <v>0</v>
      </c>
      <c r="AR496" s="144" t="s">
        <v>263</v>
      </c>
      <c r="AT496" s="144" t="s">
        <v>327</v>
      </c>
      <c r="AU496" s="144" t="s">
        <v>86</v>
      </c>
      <c r="AY496" s="17" t="s">
        <v>210</v>
      </c>
      <c r="BE496" s="145">
        <f t="shared" si="24"/>
        <v>0</v>
      </c>
      <c r="BF496" s="145">
        <f t="shared" si="25"/>
        <v>0</v>
      </c>
      <c r="BG496" s="145">
        <f t="shared" si="26"/>
        <v>0</v>
      </c>
      <c r="BH496" s="145">
        <f t="shared" si="27"/>
        <v>0</v>
      </c>
      <c r="BI496" s="145">
        <f t="shared" si="28"/>
        <v>0</v>
      </c>
      <c r="BJ496" s="17" t="s">
        <v>84</v>
      </c>
      <c r="BK496" s="145">
        <f t="shared" si="29"/>
        <v>0</v>
      </c>
      <c r="BL496" s="17" t="s">
        <v>217</v>
      </c>
      <c r="BM496" s="144" t="s">
        <v>3964</v>
      </c>
    </row>
    <row r="497" spans="2:65" s="1" customFormat="1" ht="16.5" customHeight="1">
      <c r="B497" s="32"/>
      <c r="C497" s="133" t="s">
        <v>1990</v>
      </c>
      <c r="D497" s="133" t="s">
        <v>212</v>
      </c>
      <c r="E497" s="134" t="s">
        <v>3965</v>
      </c>
      <c r="F497" s="135" t="s">
        <v>3966</v>
      </c>
      <c r="G497" s="136" t="s">
        <v>240</v>
      </c>
      <c r="H497" s="137">
        <v>387</v>
      </c>
      <c r="I497" s="138"/>
      <c r="J497" s="139">
        <f t="shared" si="20"/>
        <v>0</v>
      </c>
      <c r="K497" s="135" t="s">
        <v>1</v>
      </c>
      <c r="L497" s="32"/>
      <c r="M497" s="140" t="s">
        <v>1</v>
      </c>
      <c r="N497" s="141" t="s">
        <v>41</v>
      </c>
      <c r="P497" s="142">
        <f t="shared" si="21"/>
        <v>0</v>
      </c>
      <c r="Q497" s="142">
        <v>0</v>
      </c>
      <c r="R497" s="142">
        <f t="shared" si="22"/>
        <v>0</v>
      </c>
      <c r="S497" s="142">
        <v>0</v>
      </c>
      <c r="T497" s="143">
        <f t="shared" si="23"/>
        <v>0</v>
      </c>
      <c r="AR497" s="144" t="s">
        <v>217</v>
      </c>
      <c r="AT497" s="144" t="s">
        <v>212</v>
      </c>
      <c r="AU497" s="144" t="s">
        <v>86</v>
      </c>
      <c r="AY497" s="17" t="s">
        <v>210</v>
      </c>
      <c r="BE497" s="145">
        <f t="shared" si="24"/>
        <v>0</v>
      </c>
      <c r="BF497" s="145">
        <f t="shared" si="25"/>
        <v>0</v>
      </c>
      <c r="BG497" s="145">
        <f t="shared" si="26"/>
        <v>0</v>
      </c>
      <c r="BH497" s="145">
        <f t="shared" si="27"/>
        <v>0</v>
      </c>
      <c r="BI497" s="145">
        <f t="shared" si="28"/>
        <v>0</v>
      </c>
      <c r="BJ497" s="17" t="s">
        <v>84</v>
      </c>
      <c r="BK497" s="145">
        <f t="shared" si="29"/>
        <v>0</v>
      </c>
      <c r="BL497" s="17" t="s">
        <v>217</v>
      </c>
      <c r="BM497" s="144" t="s">
        <v>3967</v>
      </c>
    </row>
    <row r="498" spans="2:65" s="1" customFormat="1" ht="21.75" customHeight="1">
      <c r="B498" s="32"/>
      <c r="C498" s="133" t="s">
        <v>1994</v>
      </c>
      <c r="D498" s="133" t="s">
        <v>212</v>
      </c>
      <c r="E498" s="134" t="s">
        <v>3968</v>
      </c>
      <c r="F498" s="135" t="s">
        <v>3969</v>
      </c>
      <c r="G498" s="136" t="s">
        <v>240</v>
      </c>
      <c r="H498" s="137">
        <v>104.4</v>
      </c>
      <c r="I498" s="138"/>
      <c r="J498" s="139">
        <f t="shared" si="20"/>
        <v>0</v>
      </c>
      <c r="K498" s="135" t="s">
        <v>1</v>
      </c>
      <c r="L498" s="32"/>
      <c r="M498" s="140" t="s">
        <v>1</v>
      </c>
      <c r="N498" s="141" t="s">
        <v>41</v>
      </c>
      <c r="P498" s="142">
        <f t="shared" si="21"/>
        <v>0</v>
      </c>
      <c r="Q498" s="142">
        <v>0</v>
      </c>
      <c r="R498" s="142">
        <f t="shared" si="22"/>
        <v>0</v>
      </c>
      <c r="S498" s="142">
        <v>0</v>
      </c>
      <c r="T498" s="143">
        <f t="shared" si="23"/>
        <v>0</v>
      </c>
      <c r="AR498" s="144" t="s">
        <v>217</v>
      </c>
      <c r="AT498" s="144" t="s">
        <v>212</v>
      </c>
      <c r="AU498" s="144" t="s">
        <v>86</v>
      </c>
      <c r="AY498" s="17" t="s">
        <v>210</v>
      </c>
      <c r="BE498" s="145">
        <f t="shared" si="24"/>
        <v>0</v>
      </c>
      <c r="BF498" s="145">
        <f t="shared" si="25"/>
        <v>0</v>
      </c>
      <c r="BG498" s="145">
        <f t="shared" si="26"/>
        <v>0</v>
      </c>
      <c r="BH498" s="145">
        <f t="shared" si="27"/>
        <v>0</v>
      </c>
      <c r="BI498" s="145">
        <f t="shared" si="28"/>
        <v>0</v>
      </c>
      <c r="BJ498" s="17" t="s">
        <v>84</v>
      </c>
      <c r="BK498" s="145">
        <f t="shared" si="29"/>
        <v>0</v>
      </c>
      <c r="BL498" s="17" t="s">
        <v>217</v>
      </c>
      <c r="BM498" s="144" t="s">
        <v>3970</v>
      </c>
    </row>
    <row r="499" spans="2:65" s="1" customFormat="1" ht="24.25" customHeight="1">
      <c r="B499" s="32"/>
      <c r="C499" s="133" t="s">
        <v>1023</v>
      </c>
      <c r="D499" s="133" t="s">
        <v>212</v>
      </c>
      <c r="E499" s="134" t="s">
        <v>3971</v>
      </c>
      <c r="F499" s="135" t="s">
        <v>3972</v>
      </c>
      <c r="G499" s="136" t="s">
        <v>240</v>
      </c>
      <c r="H499" s="137">
        <v>491.4</v>
      </c>
      <c r="I499" s="138"/>
      <c r="J499" s="139">
        <f t="shared" ref="J499" si="30">ROUND(I499*H499,2)</f>
        <v>0</v>
      </c>
      <c r="K499" s="135" t="s">
        <v>1</v>
      </c>
      <c r="L499" s="32"/>
      <c r="M499" s="140" t="s">
        <v>1</v>
      </c>
      <c r="N499" s="141" t="s">
        <v>41</v>
      </c>
      <c r="P499" s="142">
        <f t="shared" ref="P499" si="31">O499*H499</f>
        <v>0</v>
      </c>
      <c r="Q499" s="142">
        <v>0</v>
      </c>
      <c r="R499" s="142">
        <f t="shared" ref="R499" si="32">Q499*H499</f>
        <v>0</v>
      </c>
      <c r="S499" s="142">
        <v>0</v>
      </c>
      <c r="T499" s="143">
        <f t="shared" ref="T499" si="33">S499*H499</f>
        <v>0</v>
      </c>
      <c r="AR499" s="144" t="s">
        <v>217</v>
      </c>
      <c r="AT499" s="144" t="s">
        <v>212</v>
      </c>
      <c r="AU499" s="144" t="s">
        <v>86</v>
      </c>
      <c r="AY499" s="17" t="s">
        <v>210</v>
      </c>
      <c r="BE499" s="145">
        <f t="shared" si="24"/>
        <v>0</v>
      </c>
      <c r="BF499" s="145">
        <f t="shared" si="25"/>
        <v>0</v>
      </c>
      <c r="BG499" s="145">
        <f t="shared" si="26"/>
        <v>0</v>
      </c>
      <c r="BH499" s="145">
        <f t="shared" si="27"/>
        <v>0</v>
      </c>
      <c r="BI499" s="145">
        <f t="shared" si="28"/>
        <v>0</v>
      </c>
      <c r="BJ499" s="17" t="s">
        <v>84</v>
      </c>
      <c r="BK499" s="145">
        <f t="shared" si="29"/>
        <v>0</v>
      </c>
      <c r="BL499" s="17" t="s">
        <v>217</v>
      </c>
      <c r="BM499" s="144" t="s">
        <v>3973</v>
      </c>
    </row>
    <row r="500" spans="2:65" s="13" customFormat="1">
      <c r="B500" s="156"/>
      <c r="D500" s="146" t="s">
        <v>221</v>
      </c>
      <c r="E500" s="157" t="s">
        <v>1</v>
      </c>
      <c r="F500" s="158" t="s">
        <v>3974</v>
      </c>
      <c r="H500" s="159">
        <v>491.4</v>
      </c>
      <c r="I500" s="160"/>
      <c r="L500" s="156"/>
      <c r="M500" s="161"/>
      <c r="T500" s="162"/>
      <c r="AT500" s="157" t="s">
        <v>221</v>
      </c>
      <c r="AU500" s="157" t="s">
        <v>86</v>
      </c>
      <c r="AV500" s="13" t="s">
        <v>86</v>
      </c>
      <c r="AW500" s="13" t="s">
        <v>32</v>
      </c>
      <c r="AX500" s="13" t="s">
        <v>84</v>
      </c>
      <c r="AY500" s="157" t="s">
        <v>210</v>
      </c>
    </row>
    <row r="501" spans="2:65" s="1" customFormat="1" ht="21.75" customHeight="1">
      <c r="B501" s="32"/>
      <c r="C501" s="133" t="s">
        <v>2001</v>
      </c>
      <c r="D501" s="133" t="s">
        <v>212</v>
      </c>
      <c r="E501" s="134" t="s">
        <v>3975</v>
      </c>
      <c r="F501" s="135" t="s">
        <v>3976</v>
      </c>
      <c r="G501" s="136" t="s">
        <v>240</v>
      </c>
      <c r="H501" s="137">
        <v>391</v>
      </c>
      <c r="I501" s="138"/>
      <c r="J501" s="139">
        <f t="shared" ref="J501:J511" si="34">ROUND(I501*H501,2)</f>
        <v>0</v>
      </c>
      <c r="K501" s="135" t="s">
        <v>1</v>
      </c>
      <c r="L501" s="32"/>
      <c r="M501" s="140" t="s">
        <v>1</v>
      </c>
      <c r="N501" s="141" t="s">
        <v>41</v>
      </c>
      <c r="P501" s="142">
        <f t="shared" ref="P501:P511" si="35">O501*H501</f>
        <v>0</v>
      </c>
      <c r="Q501" s="142">
        <v>0</v>
      </c>
      <c r="R501" s="142">
        <f t="shared" ref="R501:R511" si="36">Q501*H501</f>
        <v>0</v>
      </c>
      <c r="S501" s="142">
        <v>0</v>
      </c>
      <c r="T501" s="143">
        <f t="shared" ref="T501:T511" si="37">S501*H501</f>
        <v>0</v>
      </c>
      <c r="AR501" s="144" t="s">
        <v>217</v>
      </c>
      <c r="AT501" s="144" t="s">
        <v>212</v>
      </c>
      <c r="AU501" s="144" t="s">
        <v>86</v>
      </c>
      <c r="AY501" s="17" t="s">
        <v>210</v>
      </c>
      <c r="BE501" s="145">
        <f t="shared" ref="BE501:BE511" si="38">IF(N501="základní",J501,0)</f>
        <v>0</v>
      </c>
      <c r="BF501" s="145">
        <f t="shared" ref="BF501:BF511" si="39">IF(N501="snížená",J501,0)</f>
        <v>0</v>
      </c>
      <c r="BG501" s="145">
        <f t="shared" ref="BG501:BG511" si="40">IF(N501="zákl. přenesená",J501,0)</f>
        <v>0</v>
      </c>
      <c r="BH501" s="145">
        <f t="shared" ref="BH501:BH511" si="41">IF(N501="sníž. přenesená",J501,0)</f>
        <v>0</v>
      </c>
      <c r="BI501" s="145">
        <f t="shared" ref="BI501:BI511" si="42">IF(N501="nulová",J501,0)</f>
        <v>0</v>
      </c>
      <c r="BJ501" s="17" t="s">
        <v>84</v>
      </c>
      <c r="BK501" s="145">
        <f t="shared" ref="BK501:BK511" si="43">ROUND(I501*H501,2)</f>
        <v>0</v>
      </c>
      <c r="BL501" s="17" t="s">
        <v>217</v>
      </c>
      <c r="BM501" s="144" t="s">
        <v>3977</v>
      </c>
    </row>
    <row r="502" spans="2:65" s="1" customFormat="1" ht="24.25" customHeight="1">
      <c r="B502" s="32"/>
      <c r="C502" s="133" t="s">
        <v>2005</v>
      </c>
      <c r="D502" s="133" t="s">
        <v>212</v>
      </c>
      <c r="E502" s="134" t="s">
        <v>3978</v>
      </c>
      <c r="F502" s="135" t="s">
        <v>3979</v>
      </c>
      <c r="G502" s="136" t="s">
        <v>240</v>
      </c>
      <c r="H502" s="137">
        <v>391</v>
      </c>
      <c r="I502" s="138"/>
      <c r="J502" s="139">
        <f t="shared" si="34"/>
        <v>0</v>
      </c>
      <c r="K502" s="135" t="s">
        <v>1</v>
      </c>
      <c r="L502" s="32"/>
      <c r="M502" s="140" t="s">
        <v>1</v>
      </c>
      <c r="N502" s="141" t="s">
        <v>41</v>
      </c>
      <c r="P502" s="142">
        <f t="shared" si="35"/>
        <v>0</v>
      </c>
      <c r="Q502" s="142">
        <v>0</v>
      </c>
      <c r="R502" s="142">
        <f t="shared" si="36"/>
        <v>0</v>
      </c>
      <c r="S502" s="142">
        <v>0</v>
      </c>
      <c r="T502" s="143">
        <f t="shared" si="37"/>
        <v>0</v>
      </c>
      <c r="AR502" s="144" t="s">
        <v>217</v>
      </c>
      <c r="AT502" s="144" t="s">
        <v>212</v>
      </c>
      <c r="AU502" s="144" t="s">
        <v>86</v>
      </c>
      <c r="AY502" s="17" t="s">
        <v>210</v>
      </c>
      <c r="BE502" s="145">
        <f t="shared" si="38"/>
        <v>0</v>
      </c>
      <c r="BF502" s="145">
        <f t="shared" si="39"/>
        <v>0</v>
      </c>
      <c r="BG502" s="145">
        <f t="shared" si="40"/>
        <v>0</v>
      </c>
      <c r="BH502" s="145">
        <f t="shared" si="41"/>
        <v>0</v>
      </c>
      <c r="BI502" s="145">
        <f t="shared" si="42"/>
        <v>0</v>
      </c>
      <c r="BJ502" s="17" t="s">
        <v>84</v>
      </c>
      <c r="BK502" s="145">
        <f t="shared" si="43"/>
        <v>0</v>
      </c>
      <c r="BL502" s="17" t="s">
        <v>217</v>
      </c>
      <c r="BM502" s="144" t="s">
        <v>3980</v>
      </c>
    </row>
    <row r="503" spans="2:65" s="1" customFormat="1" ht="24.25" customHeight="1">
      <c r="B503" s="32"/>
      <c r="C503" s="133" t="s">
        <v>2009</v>
      </c>
      <c r="D503" s="133" t="s">
        <v>212</v>
      </c>
      <c r="E503" s="134" t="s">
        <v>3981</v>
      </c>
      <c r="F503" s="135" t="s">
        <v>3982</v>
      </c>
      <c r="G503" s="136" t="s">
        <v>266</v>
      </c>
      <c r="H503" s="137">
        <v>64</v>
      </c>
      <c r="I503" s="138"/>
      <c r="J503" s="139">
        <f t="shared" si="34"/>
        <v>0</v>
      </c>
      <c r="K503" s="135" t="s">
        <v>1</v>
      </c>
      <c r="L503" s="32"/>
      <c r="M503" s="140" t="s">
        <v>1</v>
      </c>
      <c r="N503" s="141" t="s">
        <v>41</v>
      </c>
      <c r="P503" s="142">
        <f t="shared" si="35"/>
        <v>0</v>
      </c>
      <c r="Q503" s="142">
        <v>0.04</v>
      </c>
      <c r="R503" s="142">
        <f t="shared" si="36"/>
        <v>2.56</v>
      </c>
      <c r="S503" s="142">
        <v>0</v>
      </c>
      <c r="T503" s="143">
        <f t="shared" si="37"/>
        <v>0</v>
      </c>
      <c r="AR503" s="144" t="s">
        <v>217</v>
      </c>
      <c r="AT503" s="144" t="s">
        <v>212</v>
      </c>
      <c r="AU503" s="144" t="s">
        <v>86</v>
      </c>
      <c r="AY503" s="17" t="s">
        <v>210</v>
      </c>
      <c r="BE503" s="145">
        <f t="shared" si="38"/>
        <v>0</v>
      </c>
      <c r="BF503" s="145">
        <f t="shared" si="39"/>
        <v>0</v>
      </c>
      <c r="BG503" s="145">
        <f t="shared" si="40"/>
        <v>0</v>
      </c>
      <c r="BH503" s="145">
        <f t="shared" si="41"/>
        <v>0</v>
      </c>
      <c r="BI503" s="145">
        <f t="shared" si="42"/>
        <v>0</v>
      </c>
      <c r="BJ503" s="17" t="s">
        <v>84</v>
      </c>
      <c r="BK503" s="145">
        <f t="shared" si="43"/>
        <v>0</v>
      </c>
      <c r="BL503" s="17" t="s">
        <v>217</v>
      </c>
      <c r="BM503" s="144" t="s">
        <v>3983</v>
      </c>
    </row>
    <row r="504" spans="2:65" s="1" customFormat="1" ht="24.25" customHeight="1">
      <c r="B504" s="32"/>
      <c r="C504" s="170" t="s">
        <v>2013</v>
      </c>
      <c r="D504" s="170" t="s">
        <v>327</v>
      </c>
      <c r="E504" s="171" t="s">
        <v>3984</v>
      </c>
      <c r="F504" s="172" t="s">
        <v>3985</v>
      </c>
      <c r="G504" s="173" t="s">
        <v>266</v>
      </c>
      <c r="H504" s="174">
        <v>64</v>
      </c>
      <c r="I504" s="175"/>
      <c r="J504" s="176">
        <f t="shared" si="34"/>
        <v>0</v>
      </c>
      <c r="K504" s="172" t="s">
        <v>1</v>
      </c>
      <c r="L504" s="177"/>
      <c r="M504" s="178" t="s">
        <v>1</v>
      </c>
      <c r="N504" s="179" t="s">
        <v>41</v>
      </c>
      <c r="P504" s="142">
        <f t="shared" si="35"/>
        <v>0</v>
      </c>
      <c r="Q504" s="142">
        <v>9.2999999999999992E-3</v>
      </c>
      <c r="R504" s="142">
        <f t="shared" si="36"/>
        <v>0.59519999999999995</v>
      </c>
      <c r="S504" s="142">
        <v>0</v>
      </c>
      <c r="T504" s="143">
        <f t="shared" si="37"/>
        <v>0</v>
      </c>
      <c r="AR504" s="144" t="s">
        <v>263</v>
      </c>
      <c r="AT504" s="144" t="s">
        <v>327</v>
      </c>
      <c r="AU504" s="144" t="s">
        <v>86</v>
      </c>
      <c r="AY504" s="17" t="s">
        <v>210</v>
      </c>
      <c r="BE504" s="145">
        <f t="shared" si="38"/>
        <v>0</v>
      </c>
      <c r="BF504" s="145">
        <f t="shared" si="39"/>
        <v>0</v>
      </c>
      <c r="BG504" s="145">
        <f t="shared" si="40"/>
        <v>0</v>
      </c>
      <c r="BH504" s="145">
        <f t="shared" si="41"/>
        <v>0</v>
      </c>
      <c r="BI504" s="145">
        <f t="shared" si="42"/>
        <v>0</v>
      </c>
      <c r="BJ504" s="17" t="s">
        <v>84</v>
      </c>
      <c r="BK504" s="145">
        <f t="shared" si="43"/>
        <v>0</v>
      </c>
      <c r="BL504" s="17" t="s">
        <v>217</v>
      </c>
      <c r="BM504" s="144" t="s">
        <v>3986</v>
      </c>
    </row>
    <row r="505" spans="2:65" s="1" customFormat="1" ht="16.5" customHeight="1">
      <c r="B505" s="32"/>
      <c r="C505" s="133" t="s">
        <v>2017</v>
      </c>
      <c r="D505" s="133" t="s">
        <v>212</v>
      </c>
      <c r="E505" s="134" t="s">
        <v>3987</v>
      </c>
      <c r="F505" s="135" t="s">
        <v>3988</v>
      </c>
      <c r="G505" s="136" t="s">
        <v>266</v>
      </c>
      <c r="H505" s="137">
        <v>28</v>
      </c>
      <c r="I505" s="138"/>
      <c r="J505" s="139">
        <f t="shared" si="34"/>
        <v>0</v>
      </c>
      <c r="K505" s="135" t="s">
        <v>1</v>
      </c>
      <c r="L505" s="32"/>
      <c r="M505" s="140" t="s">
        <v>1</v>
      </c>
      <c r="N505" s="141" t="s">
        <v>41</v>
      </c>
      <c r="P505" s="142">
        <f t="shared" si="35"/>
        <v>0</v>
      </c>
      <c r="Q505" s="142">
        <v>0.12303</v>
      </c>
      <c r="R505" s="142">
        <f t="shared" si="36"/>
        <v>3.4448400000000001</v>
      </c>
      <c r="S505" s="142">
        <v>0</v>
      </c>
      <c r="T505" s="143">
        <f t="shared" si="37"/>
        <v>0</v>
      </c>
      <c r="AR505" s="144" t="s">
        <v>217</v>
      </c>
      <c r="AT505" s="144" t="s">
        <v>212</v>
      </c>
      <c r="AU505" s="144" t="s">
        <v>86</v>
      </c>
      <c r="AY505" s="17" t="s">
        <v>210</v>
      </c>
      <c r="BE505" s="145">
        <f t="shared" si="38"/>
        <v>0</v>
      </c>
      <c r="BF505" s="145">
        <f t="shared" si="39"/>
        <v>0</v>
      </c>
      <c r="BG505" s="145">
        <f t="shared" si="40"/>
        <v>0</v>
      </c>
      <c r="BH505" s="145">
        <f t="shared" si="41"/>
        <v>0</v>
      </c>
      <c r="BI505" s="145">
        <f t="shared" si="42"/>
        <v>0</v>
      </c>
      <c r="BJ505" s="17" t="s">
        <v>84</v>
      </c>
      <c r="BK505" s="145">
        <f t="shared" si="43"/>
        <v>0</v>
      </c>
      <c r="BL505" s="17" t="s">
        <v>217</v>
      </c>
      <c r="BM505" s="144" t="s">
        <v>3989</v>
      </c>
    </row>
    <row r="506" spans="2:65" s="1" customFormat="1" ht="24.25" customHeight="1">
      <c r="B506" s="32"/>
      <c r="C506" s="170" t="s">
        <v>2021</v>
      </c>
      <c r="D506" s="170" t="s">
        <v>327</v>
      </c>
      <c r="E506" s="171" t="s">
        <v>3990</v>
      </c>
      <c r="F506" s="172" t="s">
        <v>3991</v>
      </c>
      <c r="G506" s="173" t="s">
        <v>266</v>
      </c>
      <c r="H506" s="174">
        <v>28</v>
      </c>
      <c r="I506" s="175"/>
      <c r="J506" s="176">
        <f t="shared" si="34"/>
        <v>0</v>
      </c>
      <c r="K506" s="172" t="s">
        <v>1</v>
      </c>
      <c r="L506" s="177"/>
      <c r="M506" s="178" t="s">
        <v>1</v>
      </c>
      <c r="N506" s="179" t="s">
        <v>41</v>
      </c>
      <c r="P506" s="142">
        <f t="shared" si="35"/>
        <v>0</v>
      </c>
      <c r="Q506" s="142">
        <v>1.2999999999999999E-2</v>
      </c>
      <c r="R506" s="142">
        <f t="shared" si="36"/>
        <v>0.36399999999999999</v>
      </c>
      <c r="S506" s="142">
        <v>0</v>
      </c>
      <c r="T506" s="143">
        <f t="shared" si="37"/>
        <v>0</v>
      </c>
      <c r="AR506" s="144" t="s">
        <v>263</v>
      </c>
      <c r="AT506" s="144" t="s">
        <v>327</v>
      </c>
      <c r="AU506" s="144" t="s">
        <v>86</v>
      </c>
      <c r="AY506" s="17" t="s">
        <v>210</v>
      </c>
      <c r="BE506" s="145">
        <f t="shared" si="38"/>
        <v>0</v>
      </c>
      <c r="BF506" s="145">
        <f t="shared" si="39"/>
        <v>0</v>
      </c>
      <c r="BG506" s="145">
        <f t="shared" si="40"/>
        <v>0</v>
      </c>
      <c r="BH506" s="145">
        <f t="shared" si="41"/>
        <v>0</v>
      </c>
      <c r="BI506" s="145">
        <f t="shared" si="42"/>
        <v>0</v>
      </c>
      <c r="BJ506" s="17" t="s">
        <v>84</v>
      </c>
      <c r="BK506" s="145">
        <f t="shared" si="43"/>
        <v>0</v>
      </c>
      <c r="BL506" s="17" t="s">
        <v>217</v>
      </c>
      <c r="BM506" s="144" t="s">
        <v>3992</v>
      </c>
    </row>
    <row r="507" spans="2:65" s="1" customFormat="1" ht="24.25" customHeight="1">
      <c r="B507" s="32"/>
      <c r="C507" s="170" t="s">
        <v>2025</v>
      </c>
      <c r="D507" s="170" t="s">
        <v>327</v>
      </c>
      <c r="E507" s="171" t="s">
        <v>3993</v>
      </c>
      <c r="F507" s="172" t="s">
        <v>3994</v>
      </c>
      <c r="G507" s="173" t="s">
        <v>266</v>
      </c>
      <c r="H507" s="174">
        <v>92</v>
      </c>
      <c r="I507" s="175"/>
      <c r="J507" s="176">
        <f t="shared" si="34"/>
        <v>0</v>
      </c>
      <c r="K507" s="172" t="s">
        <v>1</v>
      </c>
      <c r="L507" s="177"/>
      <c r="M507" s="178" t="s">
        <v>1</v>
      </c>
      <c r="N507" s="179" t="s">
        <v>41</v>
      </c>
      <c r="P507" s="142">
        <f t="shared" si="35"/>
        <v>0</v>
      </c>
      <c r="Q507" s="142">
        <v>6.4999999999999997E-4</v>
      </c>
      <c r="R507" s="142">
        <f t="shared" si="36"/>
        <v>5.9799999999999999E-2</v>
      </c>
      <c r="S507" s="142">
        <v>0</v>
      </c>
      <c r="T507" s="143">
        <f t="shared" si="37"/>
        <v>0</v>
      </c>
      <c r="AR507" s="144" t="s">
        <v>263</v>
      </c>
      <c r="AT507" s="144" t="s">
        <v>327</v>
      </c>
      <c r="AU507" s="144" t="s">
        <v>86</v>
      </c>
      <c r="AY507" s="17" t="s">
        <v>210</v>
      </c>
      <c r="BE507" s="145">
        <f t="shared" si="38"/>
        <v>0</v>
      </c>
      <c r="BF507" s="145">
        <f t="shared" si="39"/>
        <v>0</v>
      </c>
      <c r="BG507" s="145">
        <f t="shared" si="40"/>
        <v>0</v>
      </c>
      <c r="BH507" s="145">
        <f t="shared" si="41"/>
        <v>0</v>
      </c>
      <c r="BI507" s="145">
        <f t="shared" si="42"/>
        <v>0</v>
      </c>
      <c r="BJ507" s="17" t="s">
        <v>84</v>
      </c>
      <c r="BK507" s="145">
        <f t="shared" si="43"/>
        <v>0</v>
      </c>
      <c r="BL507" s="17" t="s">
        <v>217</v>
      </c>
      <c r="BM507" s="144" t="s">
        <v>3995</v>
      </c>
    </row>
    <row r="508" spans="2:65" s="1" customFormat="1" ht="24.25" customHeight="1">
      <c r="B508" s="32"/>
      <c r="C508" s="133" t="s">
        <v>2029</v>
      </c>
      <c r="D508" s="133" t="s">
        <v>212</v>
      </c>
      <c r="E508" s="134" t="s">
        <v>3996</v>
      </c>
      <c r="F508" s="135" t="s">
        <v>3997</v>
      </c>
      <c r="G508" s="136" t="s">
        <v>266</v>
      </c>
      <c r="H508" s="137">
        <v>7</v>
      </c>
      <c r="I508" s="138"/>
      <c r="J508" s="139">
        <f t="shared" si="34"/>
        <v>0</v>
      </c>
      <c r="K508" s="135" t="s">
        <v>1</v>
      </c>
      <c r="L508" s="32"/>
      <c r="M508" s="140" t="s">
        <v>1</v>
      </c>
      <c r="N508" s="141" t="s">
        <v>41</v>
      </c>
      <c r="P508" s="142">
        <f t="shared" si="35"/>
        <v>0</v>
      </c>
      <c r="Q508" s="142">
        <v>0.05</v>
      </c>
      <c r="R508" s="142">
        <f t="shared" si="36"/>
        <v>0.35000000000000003</v>
      </c>
      <c r="S508" s="142">
        <v>0</v>
      </c>
      <c r="T508" s="143">
        <f t="shared" si="37"/>
        <v>0</v>
      </c>
      <c r="AR508" s="144" t="s">
        <v>217</v>
      </c>
      <c r="AT508" s="144" t="s">
        <v>212</v>
      </c>
      <c r="AU508" s="144" t="s">
        <v>86</v>
      </c>
      <c r="AY508" s="17" t="s">
        <v>210</v>
      </c>
      <c r="BE508" s="145">
        <f t="shared" si="38"/>
        <v>0</v>
      </c>
      <c r="BF508" s="145">
        <f t="shared" si="39"/>
        <v>0</v>
      </c>
      <c r="BG508" s="145">
        <f t="shared" si="40"/>
        <v>0</v>
      </c>
      <c r="BH508" s="145">
        <f t="shared" si="41"/>
        <v>0</v>
      </c>
      <c r="BI508" s="145">
        <f t="shared" si="42"/>
        <v>0</v>
      </c>
      <c r="BJ508" s="17" t="s">
        <v>84</v>
      </c>
      <c r="BK508" s="145">
        <f t="shared" si="43"/>
        <v>0</v>
      </c>
      <c r="BL508" s="17" t="s">
        <v>217</v>
      </c>
      <c r="BM508" s="144" t="s">
        <v>3998</v>
      </c>
    </row>
    <row r="509" spans="2:65" s="1" customFormat="1" ht="24.25" customHeight="1">
      <c r="B509" s="32"/>
      <c r="C509" s="170" t="s">
        <v>1238</v>
      </c>
      <c r="D509" s="170" t="s">
        <v>327</v>
      </c>
      <c r="E509" s="171" t="s">
        <v>3999</v>
      </c>
      <c r="F509" s="172" t="s">
        <v>4000</v>
      </c>
      <c r="G509" s="173" t="s">
        <v>266</v>
      </c>
      <c r="H509" s="174">
        <v>7</v>
      </c>
      <c r="I509" s="175"/>
      <c r="J509" s="176">
        <f t="shared" si="34"/>
        <v>0</v>
      </c>
      <c r="K509" s="172" t="s">
        <v>1</v>
      </c>
      <c r="L509" s="177"/>
      <c r="M509" s="178" t="s">
        <v>1</v>
      </c>
      <c r="N509" s="179" t="s">
        <v>41</v>
      </c>
      <c r="P509" s="142">
        <f t="shared" si="35"/>
        <v>0</v>
      </c>
      <c r="Q509" s="142">
        <v>1E-3</v>
      </c>
      <c r="R509" s="142">
        <f t="shared" si="36"/>
        <v>7.0000000000000001E-3</v>
      </c>
      <c r="S509" s="142">
        <v>0</v>
      </c>
      <c r="T509" s="143">
        <f t="shared" si="37"/>
        <v>0</v>
      </c>
      <c r="AR509" s="144" t="s">
        <v>263</v>
      </c>
      <c r="AT509" s="144" t="s">
        <v>327</v>
      </c>
      <c r="AU509" s="144" t="s">
        <v>86</v>
      </c>
      <c r="AY509" s="17" t="s">
        <v>210</v>
      </c>
      <c r="BE509" s="145">
        <f t="shared" si="38"/>
        <v>0</v>
      </c>
      <c r="BF509" s="145">
        <f t="shared" si="39"/>
        <v>0</v>
      </c>
      <c r="BG509" s="145">
        <f t="shared" si="40"/>
        <v>0</v>
      </c>
      <c r="BH509" s="145">
        <f t="shared" si="41"/>
        <v>0</v>
      </c>
      <c r="BI509" s="145">
        <f t="shared" si="42"/>
        <v>0</v>
      </c>
      <c r="BJ509" s="17" t="s">
        <v>84</v>
      </c>
      <c r="BK509" s="145">
        <f t="shared" si="43"/>
        <v>0</v>
      </c>
      <c r="BL509" s="17" t="s">
        <v>217</v>
      </c>
      <c r="BM509" s="144" t="s">
        <v>4001</v>
      </c>
    </row>
    <row r="510" spans="2:65" s="1" customFormat="1" ht="24.25" customHeight="1">
      <c r="B510" s="32"/>
      <c r="C510" s="170" t="s">
        <v>256</v>
      </c>
      <c r="D510" s="170" t="s">
        <v>327</v>
      </c>
      <c r="E510" s="171" t="s">
        <v>4002</v>
      </c>
      <c r="F510" s="172" t="s">
        <v>4003</v>
      </c>
      <c r="G510" s="173" t="s">
        <v>266</v>
      </c>
      <c r="H510" s="174">
        <v>7</v>
      </c>
      <c r="I510" s="175"/>
      <c r="J510" s="176">
        <f t="shared" si="34"/>
        <v>0</v>
      </c>
      <c r="K510" s="172" t="s">
        <v>1</v>
      </c>
      <c r="L510" s="177"/>
      <c r="M510" s="178" t="s">
        <v>1</v>
      </c>
      <c r="N510" s="179" t="s">
        <v>41</v>
      </c>
      <c r="P510" s="142">
        <f t="shared" si="35"/>
        <v>0</v>
      </c>
      <c r="Q510" s="142">
        <v>2.4E-2</v>
      </c>
      <c r="R510" s="142">
        <f t="shared" si="36"/>
        <v>0.16800000000000001</v>
      </c>
      <c r="S510" s="142">
        <v>0</v>
      </c>
      <c r="T510" s="143">
        <f t="shared" si="37"/>
        <v>0</v>
      </c>
      <c r="AR510" s="144" t="s">
        <v>263</v>
      </c>
      <c r="AT510" s="144" t="s">
        <v>327</v>
      </c>
      <c r="AU510" s="144" t="s">
        <v>86</v>
      </c>
      <c r="AY510" s="17" t="s">
        <v>210</v>
      </c>
      <c r="BE510" s="145">
        <f t="shared" si="38"/>
        <v>0</v>
      </c>
      <c r="BF510" s="145">
        <f t="shared" si="39"/>
        <v>0</v>
      </c>
      <c r="BG510" s="145">
        <f t="shared" si="40"/>
        <v>0</v>
      </c>
      <c r="BH510" s="145">
        <f t="shared" si="41"/>
        <v>0</v>
      </c>
      <c r="BI510" s="145">
        <f t="shared" si="42"/>
        <v>0</v>
      </c>
      <c r="BJ510" s="17" t="s">
        <v>84</v>
      </c>
      <c r="BK510" s="145">
        <f t="shared" si="43"/>
        <v>0</v>
      </c>
      <c r="BL510" s="17" t="s">
        <v>217</v>
      </c>
      <c r="BM510" s="144" t="s">
        <v>4004</v>
      </c>
    </row>
    <row r="511" spans="2:65" s="1" customFormat="1" ht="16.5" customHeight="1">
      <c r="B511" s="32"/>
      <c r="C511" s="133" t="s">
        <v>2039</v>
      </c>
      <c r="D511" s="133" t="s">
        <v>212</v>
      </c>
      <c r="E511" s="134" t="s">
        <v>4005</v>
      </c>
      <c r="F511" s="135" t="s">
        <v>4006</v>
      </c>
      <c r="G511" s="136" t="s">
        <v>240</v>
      </c>
      <c r="H511" s="137">
        <v>882.4</v>
      </c>
      <c r="I511" s="138"/>
      <c r="J511" s="139">
        <f t="shared" si="34"/>
        <v>0</v>
      </c>
      <c r="K511" s="135" t="s">
        <v>1</v>
      </c>
      <c r="L511" s="32"/>
      <c r="M511" s="140" t="s">
        <v>1</v>
      </c>
      <c r="N511" s="141" t="s">
        <v>41</v>
      </c>
      <c r="P511" s="142">
        <f t="shared" si="35"/>
        <v>0</v>
      </c>
      <c r="Q511" s="142">
        <v>1.9000000000000001E-4</v>
      </c>
      <c r="R511" s="142">
        <f t="shared" si="36"/>
        <v>0.167656</v>
      </c>
      <c r="S511" s="142">
        <v>0</v>
      </c>
      <c r="T511" s="143">
        <f t="shared" si="37"/>
        <v>0</v>
      </c>
      <c r="AR511" s="144" t="s">
        <v>217</v>
      </c>
      <c r="AT511" s="144" t="s">
        <v>212</v>
      </c>
      <c r="AU511" s="144" t="s">
        <v>86</v>
      </c>
      <c r="AY511" s="17" t="s">
        <v>210</v>
      </c>
      <c r="BE511" s="145">
        <f t="shared" si="38"/>
        <v>0</v>
      </c>
      <c r="BF511" s="145">
        <f t="shared" si="39"/>
        <v>0</v>
      </c>
      <c r="BG511" s="145">
        <f t="shared" si="40"/>
        <v>0</v>
      </c>
      <c r="BH511" s="145">
        <f t="shared" si="41"/>
        <v>0</v>
      </c>
      <c r="BI511" s="145">
        <f t="shared" si="42"/>
        <v>0</v>
      </c>
      <c r="BJ511" s="17" t="s">
        <v>84</v>
      </c>
      <c r="BK511" s="145">
        <f t="shared" si="43"/>
        <v>0</v>
      </c>
      <c r="BL511" s="17" t="s">
        <v>217</v>
      </c>
      <c r="BM511" s="144" t="s">
        <v>4007</v>
      </c>
    </row>
    <row r="512" spans="2:65" s="13" customFormat="1">
      <c r="B512" s="156"/>
      <c r="D512" s="146" t="s">
        <v>221</v>
      </c>
      <c r="E512" s="157" t="s">
        <v>1</v>
      </c>
      <c r="F512" s="158" t="s">
        <v>4008</v>
      </c>
      <c r="H512" s="159">
        <v>882.4</v>
      </c>
      <c r="I512" s="160"/>
      <c r="L512" s="156"/>
      <c r="M512" s="161"/>
      <c r="T512" s="162"/>
      <c r="AT512" s="157" t="s">
        <v>221</v>
      </c>
      <c r="AU512" s="157" t="s">
        <v>86</v>
      </c>
      <c r="AV512" s="13" t="s">
        <v>86</v>
      </c>
      <c r="AW512" s="13" t="s">
        <v>32</v>
      </c>
      <c r="AX512" s="13" t="s">
        <v>84</v>
      </c>
      <c r="AY512" s="157" t="s">
        <v>210</v>
      </c>
    </row>
    <row r="513" spans="2:65" s="1" customFormat="1" ht="21.75" customHeight="1">
      <c r="B513" s="32"/>
      <c r="C513" s="133" t="s">
        <v>2043</v>
      </c>
      <c r="D513" s="133" t="s">
        <v>212</v>
      </c>
      <c r="E513" s="134" t="s">
        <v>2018</v>
      </c>
      <c r="F513" s="135" t="s">
        <v>2019</v>
      </c>
      <c r="G513" s="136" t="s">
        <v>240</v>
      </c>
      <c r="H513" s="137">
        <v>882.4</v>
      </c>
      <c r="I513" s="138"/>
      <c r="J513" s="139">
        <f>ROUND(I513*H513,2)</f>
        <v>0</v>
      </c>
      <c r="K513" s="135" t="s">
        <v>1</v>
      </c>
      <c r="L513" s="32"/>
      <c r="M513" s="140" t="s">
        <v>1</v>
      </c>
      <c r="N513" s="141" t="s">
        <v>41</v>
      </c>
      <c r="P513" s="142">
        <f>O513*H513</f>
        <v>0</v>
      </c>
      <c r="Q513" s="142">
        <v>9.0000000000000006E-5</v>
      </c>
      <c r="R513" s="142">
        <f>Q513*H513</f>
        <v>7.9416E-2</v>
      </c>
      <c r="S513" s="142">
        <v>0</v>
      </c>
      <c r="T513" s="143">
        <f>S513*H513</f>
        <v>0</v>
      </c>
      <c r="AR513" s="144" t="s">
        <v>217</v>
      </c>
      <c r="AT513" s="144" t="s">
        <v>212</v>
      </c>
      <c r="AU513" s="144" t="s">
        <v>86</v>
      </c>
      <c r="AY513" s="17" t="s">
        <v>210</v>
      </c>
      <c r="BE513" s="145">
        <f>IF(N513="základní",J513,0)</f>
        <v>0</v>
      </c>
      <c r="BF513" s="145">
        <f>IF(N513="snížená",J513,0)</f>
        <v>0</v>
      </c>
      <c r="BG513" s="145">
        <f>IF(N513="zákl. přenesená",J513,0)</f>
        <v>0</v>
      </c>
      <c r="BH513" s="145">
        <f>IF(N513="sníž. přenesená",J513,0)</f>
        <v>0</v>
      </c>
      <c r="BI513" s="145">
        <f>IF(N513="nulová",J513,0)</f>
        <v>0</v>
      </c>
      <c r="BJ513" s="17" t="s">
        <v>84</v>
      </c>
      <c r="BK513" s="145">
        <f>ROUND(I513*H513,2)</f>
        <v>0</v>
      </c>
      <c r="BL513" s="17" t="s">
        <v>217</v>
      </c>
      <c r="BM513" s="144" t="s">
        <v>4009</v>
      </c>
    </row>
    <row r="514" spans="2:65" s="13" customFormat="1">
      <c r="B514" s="156"/>
      <c r="D514" s="146" t="s">
        <v>221</v>
      </c>
      <c r="E514" s="157" t="s">
        <v>1</v>
      </c>
      <c r="F514" s="158" t="s">
        <v>4008</v>
      </c>
      <c r="H514" s="159">
        <v>882.4</v>
      </c>
      <c r="I514" s="160"/>
      <c r="L514" s="156"/>
      <c r="M514" s="161"/>
      <c r="T514" s="162"/>
      <c r="AT514" s="157" t="s">
        <v>221</v>
      </c>
      <c r="AU514" s="157" t="s">
        <v>86</v>
      </c>
      <c r="AV514" s="13" t="s">
        <v>86</v>
      </c>
      <c r="AW514" s="13" t="s">
        <v>32</v>
      </c>
      <c r="AX514" s="13" t="s">
        <v>84</v>
      </c>
      <c r="AY514" s="157" t="s">
        <v>210</v>
      </c>
    </row>
    <row r="515" spans="2:65" s="1" customFormat="1" ht="77.150000000000006" customHeight="1">
      <c r="B515" s="32"/>
      <c r="C515" s="133" t="s">
        <v>2047</v>
      </c>
      <c r="D515" s="133" t="s">
        <v>212</v>
      </c>
      <c r="E515" s="134" t="s">
        <v>4010</v>
      </c>
      <c r="F515" s="135" t="s">
        <v>4011</v>
      </c>
      <c r="G515" s="136" t="s">
        <v>810</v>
      </c>
      <c r="H515" s="137">
        <v>10</v>
      </c>
      <c r="I515" s="138"/>
      <c r="J515" s="139">
        <f>ROUND(I515*H515,2)</f>
        <v>0</v>
      </c>
      <c r="K515" s="135" t="s">
        <v>1</v>
      </c>
      <c r="L515" s="32"/>
      <c r="M515" s="140" t="s">
        <v>1</v>
      </c>
      <c r="N515" s="141" t="s">
        <v>41</v>
      </c>
      <c r="P515" s="142">
        <f>O515*H515</f>
        <v>0</v>
      </c>
      <c r="Q515" s="142">
        <v>0</v>
      </c>
      <c r="R515" s="142">
        <f>Q515*H515</f>
        <v>0</v>
      </c>
      <c r="S515" s="142">
        <v>0</v>
      </c>
      <c r="T515" s="143">
        <f>S515*H515</f>
        <v>0</v>
      </c>
      <c r="AR515" s="144" t="s">
        <v>217</v>
      </c>
      <c r="AT515" s="144" t="s">
        <v>212</v>
      </c>
      <c r="AU515" s="144" t="s">
        <v>86</v>
      </c>
      <c r="AY515" s="17" t="s">
        <v>210</v>
      </c>
      <c r="BE515" s="145">
        <f>IF(N515="základní",J515,0)</f>
        <v>0</v>
      </c>
      <c r="BF515" s="145">
        <f>IF(N515="snížená",J515,0)</f>
        <v>0</v>
      </c>
      <c r="BG515" s="145">
        <f>IF(N515="zákl. přenesená",J515,0)</f>
        <v>0</v>
      </c>
      <c r="BH515" s="145">
        <f>IF(N515="sníž. přenesená",J515,0)</f>
        <v>0</v>
      </c>
      <c r="BI515" s="145">
        <f>IF(N515="nulová",J515,0)</f>
        <v>0</v>
      </c>
      <c r="BJ515" s="17" t="s">
        <v>84</v>
      </c>
      <c r="BK515" s="145">
        <f>ROUND(I515*H515,2)</f>
        <v>0</v>
      </c>
      <c r="BL515" s="17" t="s">
        <v>217</v>
      </c>
      <c r="BM515" s="144" t="s">
        <v>4012</v>
      </c>
    </row>
    <row r="516" spans="2:65" s="1" customFormat="1" ht="37.9" customHeight="1">
      <c r="B516" s="32"/>
      <c r="C516" s="133" t="s">
        <v>1358</v>
      </c>
      <c r="D516" s="133" t="s">
        <v>212</v>
      </c>
      <c r="E516" s="134" t="s">
        <v>4013</v>
      </c>
      <c r="F516" s="135" t="s">
        <v>4014</v>
      </c>
      <c r="G516" s="136" t="s">
        <v>810</v>
      </c>
      <c r="H516" s="137">
        <v>1</v>
      </c>
      <c r="I516" s="138"/>
      <c r="J516" s="139">
        <f>ROUND(I516*H516,2)</f>
        <v>0</v>
      </c>
      <c r="K516" s="135" t="s">
        <v>1</v>
      </c>
      <c r="L516" s="32"/>
      <c r="M516" s="140" t="s">
        <v>1</v>
      </c>
      <c r="N516" s="141" t="s">
        <v>41</v>
      </c>
      <c r="P516" s="142">
        <f>O516*H516</f>
        <v>0</v>
      </c>
      <c r="Q516" s="142">
        <v>0</v>
      </c>
      <c r="R516" s="142">
        <f>Q516*H516</f>
        <v>0</v>
      </c>
      <c r="S516" s="142">
        <v>0</v>
      </c>
      <c r="T516" s="143">
        <f>S516*H516</f>
        <v>0</v>
      </c>
      <c r="AR516" s="144" t="s">
        <v>217</v>
      </c>
      <c r="AT516" s="144" t="s">
        <v>212</v>
      </c>
      <c r="AU516" s="144" t="s">
        <v>86</v>
      </c>
      <c r="AY516" s="17" t="s">
        <v>210</v>
      </c>
      <c r="BE516" s="145">
        <f>IF(N516="základní",J516,0)</f>
        <v>0</v>
      </c>
      <c r="BF516" s="145">
        <f>IF(N516="snížená",J516,0)</f>
        <v>0</v>
      </c>
      <c r="BG516" s="145">
        <f>IF(N516="zákl. přenesená",J516,0)</f>
        <v>0</v>
      </c>
      <c r="BH516" s="145">
        <f>IF(N516="sníž. přenesená",J516,0)</f>
        <v>0</v>
      </c>
      <c r="BI516" s="145">
        <f>IF(N516="nulová",J516,0)</f>
        <v>0</v>
      </c>
      <c r="BJ516" s="17" t="s">
        <v>84</v>
      </c>
      <c r="BK516" s="145">
        <f>ROUND(I516*H516,2)</f>
        <v>0</v>
      </c>
      <c r="BL516" s="17" t="s">
        <v>217</v>
      </c>
      <c r="BM516" s="144" t="s">
        <v>4015</v>
      </c>
    </row>
    <row r="517" spans="2:65" s="11" customFormat="1" ht="22.9" customHeight="1">
      <c r="B517" s="121"/>
      <c r="D517" s="122" t="s">
        <v>75</v>
      </c>
      <c r="E517" s="131" t="s">
        <v>269</v>
      </c>
      <c r="F517" s="131" t="s">
        <v>562</v>
      </c>
      <c r="I517" s="124"/>
      <c r="J517" s="132">
        <f>BK517</f>
        <v>0</v>
      </c>
      <c r="L517" s="121"/>
      <c r="M517" s="126"/>
      <c r="P517" s="127">
        <f>P518+P519+P520</f>
        <v>0</v>
      </c>
      <c r="R517" s="127">
        <f>R518+R519+R520</f>
        <v>0.12948000000000001</v>
      </c>
      <c r="T517" s="128">
        <f>T518+T519+T520</f>
        <v>0</v>
      </c>
      <c r="AR517" s="122" t="s">
        <v>84</v>
      </c>
      <c r="AT517" s="129" t="s">
        <v>75</v>
      </c>
      <c r="AU517" s="129" t="s">
        <v>84</v>
      </c>
      <c r="AY517" s="122" t="s">
        <v>210</v>
      </c>
      <c r="BK517" s="130">
        <f>BK518+BK519+BK520</f>
        <v>0</v>
      </c>
    </row>
    <row r="518" spans="2:65" s="1" customFormat="1" ht="49.15" customHeight="1">
      <c r="B518" s="32"/>
      <c r="C518" s="133" t="s">
        <v>1227</v>
      </c>
      <c r="D518" s="133" t="s">
        <v>212</v>
      </c>
      <c r="E518" s="134" t="s">
        <v>2048</v>
      </c>
      <c r="F518" s="135" t="s">
        <v>2049</v>
      </c>
      <c r="G518" s="136" t="s">
        <v>240</v>
      </c>
      <c r="H518" s="137">
        <v>1</v>
      </c>
      <c r="I518" s="138"/>
      <c r="J518" s="139">
        <f>ROUND(I518*H518,2)</f>
        <v>0</v>
      </c>
      <c r="K518" s="135" t="s">
        <v>1</v>
      </c>
      <c r="L518" s="32"/>
      <c r="M518" s="140" t="s">
        <v>1</v>
      </c>
      <c r="N518" s="141" t="s">
        <v>41</v>
      </c>
      <c r="P518" s="142">
        <f>O518*H518</f>
        <v>0</v>
      </c>
      <c r="Q518" s="142">
        <v>0.12948000000000001</v>
      </c>
      <c r="R518" s="142">
        <f>Q518*H518</f>
        <v>0.12948000000000001</v>
      </c>
      <c r="S518" s="142">
        <v>0</v>
      </c>
      <c r="T518" s="143">
        <f>S518*H518</f>
        <v>0</v>
      </c>
      <c r="AR518" s="144" t="s">
        <v>217</v>
      </c>
      <c r="AT518" s="144" t="s">
        <v>212</v>
      </c>
      <c r="AU518" s="144" t="s">
        <v>86</v>
      </c>
      <c r="AY518" s="17" t="s">
        <v>210</v>
      </c>
      <c r="BE518" s="145">
        <f>IF(N518="základní",J518,0)</f>
        <v>0</v>
      </c>
      <c r="BF518" s="145">
        <f>IF(N518="snížená",J518,0)</f>
        <v>0</v>
      </c>
      <c r="BG518" s="145">
        <f>IF(N518="zákl. přenesená",J518,0)</f>
        <v>0</v>
      </c>
      <c r="BH518" s="145">
        <f>IF(N518="sníž. přenesená",J518,0)</f>
        <v>0</v>
      </c>
      <c r="BI518" s="145">
        <f>IF(N518="nulová",J518,0)</f>
        <v>0</v>
      </c>
      <c r="BJ518" s="17" t="s">
        <v>84</v>
      </c>
      <c r="BK518" s="145">
        <f>ROUND(I518*H518,2)</f>
        <v>0</v>
      </c>
      <c r="BL518" s="17" t="s">
        <v>217</v>
      </c>
      <c r="BM518" s="144" t="s">
        <v>4016</v>
      </c>
    </row>
    <row r="519" spans="2:65" s="1" customFormat="1" ht="78" customHeight="1">
      <c r="B519" s="32"/>
      <c r="C519" s="133" t="s">
        <v>2058</v>
      </c>
      <c r="D519" s="133" t="s">
        <v>212</v>
      </c>
      <c r="E519" s="134" t="s">
        <v>2054</v>
      </c>
      <c r="F519" s="135" t="s">
        <v>2055</v>
      </c>
      <c r="G519" s="136" t="s">
        <v>240</v>
      </c>
      <c r="H519" s="137">
        <v>1</v>
      </c>
      <c r="I519" s="138"/>
      <c r="J519" s="139">
        <f>ROUND(I519*H519,2)</f>
        <v>0</v>
      </c>
      <c r="K519" s="135" t="s">
        <v>1</v>
      </c>
      <c r="L519" s="32"/>
      <c r="M519" s="140" t="s">
        <v>1</v>
      </c>
      <c r="N519" s="141" t="s">
        <v>41</v>
      </c>
      <c r="P519" s="142">
        <f>O519*H519</f>
        <v>0</v>
      </c>
      <c r="Q519" s="142">
        <v>0</v>
      </c>
      <c r="R519" s="142">
        <f>Q519*H519</f>
        <v>0</v>
      </c>
      <c r="S519" s="142">
        <v>0</v>
      </c>
      <c r="T519" s="143">
        <f>S519*H519</f>
        <v>0</v>
      </c>
      <c r="AR519" s="144" t="s">
        <v>217</v>
      </c>
      <c r="AT519" s="144" t="s">
        <v>212</v>
      </c>
      <c r="AU519" s="144" t="s">
        <v>86</v>
      </c>
      <c r="AY519" s="17" t="s">
        <v>210</v>
      </c>
      <c r="BE519" s="145">
        <f>IF(N519="základní",J519,0)</f>
        <v>0</v>
      </c>
      <c r="BF519" s="145">
        <f>IF(N519="snížená",J519,0)</f>
        <v>0</v>
      </c>
      <c r="BG519" s="145">
        <f>IF(N519="zákl. přenesená",J519,0)</f>
        <v>0</v>
      </c>
      <c r="BH519" s="145">
        <f>IF(N519="sníž. přenesená",J519,0)</f>
        <v>0</v>
      </c>
      <c r="BI519" s="145">
        <f>IF(N519="nulová",J519,0)</f>
        <v>0</v>
      </c>
      <c r="BJ519" s="17" t="s">
        <v>84</v>
      </c>
      <c r="BK519" s="145">
        <f>ROUND(I519*H519,2)</f>
        <v>0</v>
      </c>
      <c r="BL519" s="17" t="s">
        <v>217</v>
      </c>
      <c r="BM519" s="144" t="s">
        <v>4017</v>
      </c>
    </row>
    <row r="520" spans="2:65" s="11" customFormat="1" ht="20.9" customHeight="1">
      <c r="B520" s="121"/>
      <c r="D520" s="122" t="s">
        <v>75</v>
      </c>
      <c r="E520" s="131" t="s">
        <v>689</v>
      </c>
      <c r="F520" s="131" t="s">
        <v>2057</v>
      </c>
      <c r="I520" s="124"/>
      <c r="J520" s="132">
        <f>BK520</f>
        <v>0</v>
      </c>
      <c r="L520" s="121"/>
      <c r="M520" s="126"/>
      <c r="P520" s="127">
        <f>SUM(P521:P522)</f>
        <v>0</v>
      </c>
      <c r="R520" s="127">
        <f>SUM(R521:R522)</f>
        <v>0</v>
      </c>
      <c r="T520" s="128">
        <f>SUM(T521:T522)</f>
        <v>0</v>
      </c>
      <c r="AR520" s="122" t="s">
        <v>84</v>
      </c>
      <c r="AT520" s="129" t="s">
        <v>75</v>
      </c>
      <c r="AU520" s="129" t="s">
        <v>86</v>
      </c>
      <c r="AY520" s="122" t="s">
        <v>210</v>
      </c>
      <c r="BK520" s="130">
        <f>SUM(BK521:BK522)</f>
        <v>0</v>
      </c>
    </row>
    <row r="521" spans="2:65" s="1" customFormat="1" ht="24.25" customHeight="1">
      <c r="B521" s="32"/>
      <c r="C521" s="133" t="s">
        <v>1139</v>
      </c>
      <c r="D521" s="133" t="s">
        <v>212</v>
      </c>
      <c r="E521" s="134" t="s">
        <v>638</v>
      </c>
      <c r="F521" s="135" t="s">
        <v>639</v>
      </c>
      <c r="G521" s="136" t="s">
        <v>240</v>
      </c>
      <c r="H521" s="137">
        <v>101.8</v>
      </c>
      <c r="I521" s="138"/>
      <c r="J521" s="139">
        <f>ROUND(I521*H521,2)</f>
        <v>0</v>
      </c>
      <c r="K521" s="135" t="s">
        <v>1</v>
      </c>
      <c r="L521" s="32"/>
      <c r="M521" s="140" t="s">
        <v>1</v>
      </c>
      <c r="N521" s="141" t="s">
        <v>41</v>
      </c>
      <c r="P521" s="142">
        <f>O521*H521</f>
        <v>0</v>
      </c>
      <c r="Q521" s="142">
        <v>0</v>
      </c>
      <c r="R521" s="142">
        <f>Q521*H521</f>
        <v>0</v>
      </c>
      <c r="S521" s="142">
        <v>0</v>
      </c>
      <c r="T521" s="143">
        <f>S521*H521</f>
        <v>0</v>
      </c>
      <c r="AR521" s="144" t="s">
        <v>217</v>
      </c>
      <c r="AT521" s="144" t="s">
        <v>212</v>
      </c>
      <c r="AU521" s="144" t="s">
        <v>231</v>
      </c>
      <c r="AY521" s="17" t="s">
        <v>210</v>
      </c>
      <c r="BE521" s="145">
        <f>IF(N521="základní",J521,0)</f>
        <v>0</v>
      </c>
      <c r="BF521" s="145">
        <f>IF(N521="snížená",J521,0)</f>
        <v>0</v>
      </c>
      <c r="BG521" s="145">
        <f>IF(N521="zákl. přenesená",J521,0)</f>
        <v>0</v>
      </c>
      <c r="BH521" s="145">
        <f>IF(N521="sníž. přenesená",J521,0)</f>
        <v>0</v>
      </c>
      <c r="BI521" s="145">
        <f>IF(N521="nulová",J521,0)</f>
        <v>0</v>
      </c>
      <c r="BJ521" s="17" t="s">
        <v>84</v>
      </c>
      <c r="BK521" s="145">
        <f>ROUND(I521*H521,2)</f>
        <v>0</v>
      </c>
      <c r="BL521" s="17" t="s">
        <v>217</v>
      </c>
      <c r="BM521" s="144" t="s">
        <v>4018</v>
      </c>
    </row>
    <row r="522" spans="2:65" s="13" customFormat="1">
      <c r="B522" s="156"/>
      <c r="D522" s="146" t="s">
        <v>221</v>
      </c>
      <c r="E522" s="157" t="s">
        <v>1</v>
      </c>
      <c r="F522" s="158" t="s">
        <v>4019</v>
      </c>
      <c r="H522" s="159">
        <v>101.8</v>
      </c>
      <c r="I522" s="160"/>
      <c r="L522" s="156"/>
      <c r="M522" s="161"/>
      <c r="T522" s="162"/>
      <c r="AT522" s="157" t="s">
        <v>221</v>
      </c>
      <c r="AU522" s="157" t="s">
        <v>231</v>
      </c>
      <c r="AV522" s="13" t="s">
        <v>86</v>
      </c>
      <c r="AW522" s="13" t="s">
        <v>32</v>
      </c>
      <c r="AX522" s="13" t="s">
        <v>84</v>
      </c>
      <c r="AY522" s="157" t="s">
        <v>210</v>
      </c>
    </row>
    <row r="523" spans="2:65" s="11" customFormat="1" ht="22.9" customHeight="1">
      <c r="B523" s="121"/>
      <c r="D523" s="122" t="s">
        <v>75</v>
      </c>
      <c r="E523" s="131" t="s">
        <v>735</v>
      </c>
      <c r="F523" s="131" t="s">
        <v>736</v>
      </c>
      <c r="I523" s="124"/>
      <c r="J523" s="132">
        <f>BK523</f>
        <v>0</v>
      </c>
      <c r="L523" s="121"/>
      <c r="M523" s="126"/>
      <c r="P523" s="127">
        <f>SUM(P524:P528)</f>
        <v>0</v>
      </c>
      <c r="R523" s="127">
        <f>SUM(R524:R528)</f>
        <v>0</v>
      </c>
      <c r="T523" s="128">
        <f>SUM(T524:T528)</f>
        <v>0</v>
      </c>
      <c r="AR523" s="122" t="s">
        <v>84</v>
      </c>
      <c r="AT523" s="129" t="s">
        <v>75</v>
      </c>
      <c r="AU523" s="129" t="s">
        <v>84</v>
      </c>
      <c r="AY523" s="122" t="s">
        <v>210</v>
      </c>
      <c r="BK523" s="130">
        <f>SUM(BK524:BK528)</f>
        <v>0</v>
      </c>
    </row>
    <row r="524" spans="2:65" s="1" customFormat="1" ht="49.15" customHeight="1">
      <c r="B524" s="32"/>
      <c r="C524" s="133" t="s">
        <v>2065</v>
      </c>
      <c r="D524" s="133" t="s">
        <v>212</v>
      </c>
      <c r="E524" s="134" t="s">
        <v>738</v>
      </c>
      <c r="F524" s="135" t="s">
        <v>739</v>
      </c>
      <c r="G524" s="136" t="s">
        <v>330</v>
      </c>
      <c r="H524" s="137">
        <v>15.45</v>
      </c>
      <c r="I524" s="138"/>
      <c r="J524" s="139">
        <f>ROUND(I524*H524,2)</f>
        <v>0</v>
      </c>
      <c r="K524" s="135" t="s">
        <v>1</v>
      </c>
      <c r="L524" s="32"/>
      <c r="M524" s="140" t="s">
        <v>1</v>
      </c>
      <c r="N524" s="141" t="s">
        <v>41</v>
      </c>
      <c r="P524" s="142">
        <f>O524*H524</f>
        <v>0</v>
      </c>
      <c r="Q524" s="142">
        <v>0</v>
      </c>
      <c r="R524" s="142">
        <f>Q524*H524</f>
        <v>0</v>
      </c>
      <c r="S524" s="142">
        <v>0</v>
      </c>
      <c r="T524" s="143">
        <f>S524*H524</f>
        <v>0</v>
      </c>
      <c r="AR524" s="144" t="s">
        <v>217</v>
      </c>
      <c r="AT524" s="144" t="s">
        <v>212</v>
      </c>
      <c r="AU524" s="144" t="s">
        <v>86</v>
      </c>
      <c r="AY524" s="17" t="s">
        <v>210</v>
      </c>
      <c r="BE524" s="145">
        <f>IF(N524="základní",J524,0)</f>
        <v>0</v>
      </c>
      <c r="BF524" s="145">
        <f>IF(N524="snížená",J524,0)</f>
        <v>0</v>
      </c>
      <c r="BG524" s="145">
        <f>IF(N524="zákl. přenesená",J524,0)</f>
        <v>0</v>
      </c>
      <c r="BH524" s="145">
        <f>IF(N524="sníž. přenesená",J524,0)</f>
        <v>0</v>
      </c>
      <c r="BI524" s="145">
        <f>IF(N524="nulová",J524,0)</f>
        <v>0</v>
      </c>
      <c r="BJ524" s="17" t="s">
        <v>84</v>
      </c>
      <c r="BK524" s="145">
        <f>ROUND(I524*H524,2)</f>
        <v>0</v>
      </c>
      <c r="BL524" s="17" t="s">
        <v>217</v>
      </c>
      <c r="BM524" s="144" t="s">
        <v>4020</v>
      </c>
    </row>
    <row r="525" spans="2:65" s="13" customFormat="1">
      <c r="B525" s="156"/>
      <c r="D525" s="146" t="s">
        <v>221</v>
      </c>
      <c r="E525" s="157" t="s">
        <v>1</v>
      </c>
      <c r="F525" s="158" t="s">
        <v>4021</v>
      </c>
      <c r="H525" s="159">
        <v>6.7190000000000003</v>
      </c>
      <c r="I525" s="160"/>
      <c r="L525" s="156"/>
      <c r="M525" s="161"/>
      <c r="T525" s="162"/>
      <c r="AT525" s="157" t="s">
        <v>221</v>
      </c>
      <c r="AU525" s="157" t="s">
        <v>86</v>
      </c>
      <c r="AV525" s="13" t="s">
        <v>86</v>
      </c>
      <c r="AW525" s="13" t="s">
        <v>32</v>
      </c>
      <c r="AX525" s="13" t="s">
        <v>76</v>
      </c>
      <c r="AY525" s="157" t="s">
        <v>210</v>
      </c>
    </row>
    <row r="526" spans="2:65" s="13" customFormat="1">
      <c r="B526" s="156"/>
      <c r="D526" s="146" t="s">
        <v>221</v>
      </c>
      <c r="E526" s="157" t="s">
        <v>1</v>
      </c>
      <c r="F526" s="158" t="s">
        <v>4022</v>
      </c>
      <c r="H526" s="159">
        <v>6.6909999999999998</v>
      </c>
      <c r="I526" s="160"/>
      <c r="L526" s="156"/>
      <c r="M526" s="161"/>
      <c r="T526" s="162"/>
      <c r="AT526" s="157" t="s">
        <v>221</v>
      </c>
      <c r="AU526" s="157" t="s">
        <v>86</v>
      </c>
      <c r="AV526" s="13" t="s">
        <v>86</v>
      </c>
      <c r="AW526" s="13" t="s">
        <v>32</v>
      </c>
      <c r="AX526" s="13" t="s">
        <v>76</v>
      </c>
      <c r="AY526" s="157" t="s">
        <v>210</v>
      </c>
    </row>
    <row r="527" spans="2:65" s="13" customFormat="1">
      <c r="B527" s="156"/>
      <c r="D527" s="146" t="s">
        <v>221</v>
      </c>
      <c r="E527" s="157" t="s">
        <v>1</v>
      </c>
      <c r="F527" s="158" t="s">
        <v>4023</v>
      </c>
      <c r="H527" s="159">
        <v>2.04</v>
      </c>
      <c r="I527" s="160"/>
      <c r="L527" s="156"/>
      <c r="M527" s="161"/>
      <c r="T527" s="162"/>
      <c r="AT527" s="157" t="s">
        <v>221</v>
      </c>
      <c r="AU527" s="157" t="s">
        <v>86</v>
      </c>
      <c r="AV527" s="13" t="s">
        <v>86</v>
      </c>
      <c r="AW527" s="13" t="s">
        <v>32</v>
      </c>
      <c r="AX527" s="13" t="s">
        <v>76</v>
      </c>
      <c r="AY527" s="157" t="s">
        <v>210</v>
      </c>
    </row>
    <row r="528" spans="2:65" s="14" customFormat="1">
      <c r="B528" s="163"/>
      <c r="D528" s="146" t="s">
        <v>221</v>
      </c>
      <c r="E528" s="164" t="s">
        <v>1</v>
      </c>
      <c r="F528" s="165" t="s">
        <v>224</v>
      </c>
      <c r="H528" s="166">
        <v>15.45</v>
      </c>
      <c r="I528" s="167"/>
      <c r="L528" s="163"/>
      <c r="M528" s="168"/>
      <c r="T528" s="169"/>
      <c r="AT528" s="164" t="s">
        <v>221</v>
      </c>
      <c r="AU528" s="164" t="s">
        <v>86</v>
      </c>
      <c r="AV528" s="14" t="s">
        <v>217</v>
      </c>
      <c r="AW528" s="14" t="s">
        <v>32</v>
      </c>
      <c r="AX528" s="14" t="s">
        <v>84</v>
      </c>
      <c r="AY528" s="164" t="s">
        <v>210</v>
      </c>
    </row>
    <row r="529" spans="2:65" s="11" customFormat="1" ht="22.9" customHeight="1">
      <c r="B529" s="121"/>
      <c r="D529" s="122" t="s">
        <v>75</v>
      </c>
      <c r="E529" s="131" t="s">
        <v>758</v>
      </c>
      <c r="F529" s="131" t="s">
        <v>759</v>
      </c>
      <c r="I529" s="124"/>
      <c r="J529" s="132">
        <f>BK529</f>
        <v>0</v>
      </c>
      <c r="L529" s="121"/>
      <c r="M529" s="126"/>
      <c r="P529" s="127">
        <f>SUM(P530:P531)</f>
        <v>0</v>
      </c>
      <c r="R529" s="127">
        <f>SUM(R530:R531)</f>
        <v>0</v>
      </c>
      <c r="T529" s="128">
        <f>SUM(T530:T531)</f>
        <v>0</v>
      </c>
      <c r="AR529" s="122" t="s">
        <v>84</v>
      </c>
      <c r="AT529" s="129" t="s">
        <v>75</v>
      </c>
      <c r="AU529" s="129" t="s">
        <v>84</v>
      </c>
      <c r="AY529" s="122" t="s">
        <v>210</v>
      </c>
      <c r="BK529" s="130">
        <f>SUM(BK530:BK531)</f>
        <v>0</v>
      </c>
    </row>
    <row r="530" spans="2:65" s="1" customFormat="1" ht="44.25" customHeight="1">
      <c r="B530" s="32"/>
      <c r="C530" s="133" t="s">
        <v>2068</v>
      </c>
      <c r="D530" s="133" t="s">
        <v>212</v>
      </c>
      <c r="E530" s="134" t="s">
        <v>760</v>
      </c>
      <c r="F530" s="135" t="s">
        <v>2066</v>
      </c>
      <c r="G530" s="136" t="s">
        <v>330</v>
      </c>
      <c r="H530" s="137">
        <v>161.34800000000001</v>
      </c>
      <c r="I530" s="138"/>
      <c r="J530" s="139">
        <f>ROUND(I530*H530,2)</f>
        <v>0</v>
      </c>
      <c r="K530" s="135" t="s">
        <v>1</v>
      </c>
      <c r="L530" s="32"/>
      <c r="M530" s="140" t="s">
        <v>1</v>
      </c>
      <c r="N530" s="141" t="s">
        <v>41</v>
      </c>
      <c r="P530" s="142">
        <f>O530*H530</f>
        <v>0</v>
      </c>
      <c r="Q530" s="142">
        <v>0</v>
      </c>
      <c r="R530" s="142">
        <f>Q530*H530</f>
        <v>0</v>
      </c>
      <c r="S530" s="142">
        <v>0</v>
      </c>
      <c r="T530" s="143">
        <f>S530*H530</f>
        <v>0</v>
      </c>
      <c r="AR530" s="144" t="s">
        <v>217</v>
      </c>
      <c r="AT530" s="144" t="s">
        <v>212</v>
      </c>
      <c r="AU530" s="144" t="s">
        <v>86</v>
      </c>
      <c r="AY530" s="17" t="s">
        <v>210</v>
      </c>
      <c r="BE530" s="145">
        <f>IF(N530="základní",J530,0)</f>
        <v>0</v>
      </c>
      <c r="BF530" s="145">
        <f>IF(N530="snížená",J530,0)</f>
        <v>0</v>
      </c>
      <c r="BG530" s="145">
        <f>IF(N530="zákl. přenesená",J530,0)</f>
        <v>0</v>
      </c>
      <c r="BH530" s="145">
        <f>IF(N530="sníž. přenesená",J530,0)</f>
        <v>0</v>
      </c>
      <c r="BI530" s="145">
        <f>IF(N530="nulová",J530,0)</f>
        <v>0</v>
      </c>
      <c r="BJ530" s="17" t="s">
        <v>84</v>
      </c>
      <c r="BK530" s="145">
        <f>ROUND(I530*H530,2)</f>
        <v>0</v>
      </c>
      <c r="BL530" s="17" t="s">
        <v>217</v>
      </c>
      <c r="BM530" s="144" t="s">
        <v>4024</v>
      </c>
    </row>
    <row r="531" spans="2:65" s="1" customFormat="1" ht="49.15" customHeight="1">
      <c r="B531" s="32"/>
      <c r="C531" s="133" t="s">
        <v>2073</v>
      </c>
      <c r="D531" s="133" t="s">
        <v>212</v>
      </c>
      <c r="E531" s="134" t="s">
        <v>2069</v>
      </c>
      <c r="F531" s="135" t="s">
        <v>2070</v>
      </c>
      <c r="G531" s="136" t="s">
        <v>330</v>
      </c>
      <c r="H531" s="137">
        <v>13.978</v>
      </c>
      <c r="I531" s="138"/>
      <c r="J531" s="139">
        <f>ROUND(I531*H531,2)</f>
        <v>0</v>
      </c>
      <c r="K531" s="135" t="s">
        <v>1</v>
      </c>
      <c r="L531" s="32"/>
      <c r="M531" s="140" t="s">
        <v>1</v>
      </c>
      <c r="N531" s="141" t="s">
        <v>41</v>
      </c>
      <c r="P531" s="142">
        <f>O531*H531</f>
        <v>0</v>
      </c>
      <c r="Q531" s="142">
        <v>0</v>
      </c>
      <c r="R531" s="142">
        <f>Q531*H531</f>
        <v>0</v>
      </c>
      <c r="S531" s="142">
        <v>0</v>
      </c>
      <c r="T531" s="143">
        <f>S531*H531</f>
        <v>0</v>
      </c>
      <c r="AR531" s="144" t="s">
        <v>217</v>
      </c>
      <c r="AT531" s="144" t="s">
        <v>212</v>
      </c>
      <c r="AU531" s="144" t="s">
        <v>86</v>
      </c>
      <c r="AY531" s="17" t="s">
        <v>210</v>
      </c>
      <c r="BE531" s="145">
        <f>IF(N531="základní",J531,0)</f>
        <v>0</v>
      </c>
      <c r="BF531" s="145">
        <f>IF(N531="snížená",J531,0)</f>
        <v>0</v>
      </c>
      <c r="BG531" s="145">
        <f>IF(N531="zákl. přenesená",J531,0)</f>
        <v>0</v>
      </c>
      <c r="BH531" s="145">
        <f>IF(N531="sníž. přenesená",J531,0)</f>
        <v>0</v>
      </c>
      <c r="BI531" s="145">
        <f>IF(N531="nulová",J531,0)</f>
        <v>0</v>
      </c>
      <c r="BJ531" s="17" t="s">
        <v>84</v>
      </c>
      <c r="BK531" s="145">
        <f>ROUND(I531*H531,2)</f>
        <v>0</v>
      </c>
      <c r="BL531" s="17" t="s">
        <v>217</v>
      </c>
      <c r="BM531" s="144" t="s">
        <v>4025</v>
      </c>
    </row>
    <row r="532" spans="2:65" s="11" customFormat="1" ht="25.9" customHeight="1">
      <c r="B532" s="121"/>
      <c r="D532" s="122" t="s">
        <v>75</v>
      </c>
      <c r="E532" s="123" t="s">
        <v>763</v>
      </c>
      <c r="F532" s="123" t="s">
        <v>764</v>
      </c>
      <c r="I532" s="124"/>
      <c r="J532" s="125">
        <f>BK532</f>
        <v>0</v>
      </c>
      <c r="L532" s="121"/>
      <c r="M532" s="126"/>
      <c r="P532" s="127">
        <f>P533+P539+P541+P544</f>
        <v>0</v>
      </c>
      <c r="R532" s="127">
        <f>R533+R539+R541+R544</f>
        <v>0</v>
      </c>
      <c r="T532" s="128">
        <f>T533+T539+T541+T544</f>
        <v>0</v>
      </c>
      <c r="AR532" s="122" t="s">
        <v>245</v>
      </c>
      <c r="AT532" s="129" t="s">
        <v>75</v>
      </c>
      <c r="AU532" s="129" t="s">
        <v>76</v>
      </c>
      <c r="AY532" s="122" t="s">
        <v>210</v>
      </c>
      <c r="BK532" s="130">
        <f>BK533+BK539+BK541+BK544</f>
        <v>0</v>
      </c>
    </row>
    <row r="533" spans="2:65" s="11" customFormat="1" ht="22.9" customHeight="1">
      <c r="B533" s="121"/>
      <c r="D533" s="122" t="s">
        <v>75</v>
      </c>
      <c r="E533" s="131" t="s">
        <v>765</v>
      </c>
      <c r="F533" s="131" t="s">
        <v>2072</v>
      </c>
      <c r="I533" s="124"/>
      <c r="J533" s="132">
        <f>BK533</f>
        <v>0</v>
      </c>
      <c r="L533" s="121"/>
      <c r="M533" s="126"/>
      <c r="P533" s="127">
        <f>SUM(P534:P538)</f>
        <v>0</v>
      </c>
      <c r="R533" s="127">
        <f>SUM(R534:R538)</f>
        <v>0</v>
      </c>
      <c r="T533" s="128">
        <f>SUM(T534:T538)</f>
        <v>0</v>
      </c>
      <c r="AR533" s="122" t="s">
        <v>245</v>
      </c>
      <c r="AT533" s="129" t="s">
        <v>75</v>
      </c>
      <c r="AU533" s="129" t="s">
        <v>84</v>
      </c>
      <c r="AY533" s="122" t="s">
        <v>210</v>
      </c>
      <c r="BK533" s="130">
        <f>SUM(BK534:BK538)</f>
        <v>0</v>
      </c>
    </row>
    <row r="534" spans="2:65" s="1" customFormat="1" ht="24.25" customHeight="1">
      <c r="B534" s="32"/>
      <c r="C534" s="133" t="s">
        <v>2078</v>
      </c>
      <c r="D534" s="133" t="s">
        <v>212</v>
      </c>
      <c r="E534" s="134" t="s">
        <v>2074</v>
      </c>
      <c r="F534" s="135" t="s">
        <v>2075</v>
      </c>
      <c r="G534" s="136" t="s">
        <v>2076</v>
      </c>
      <c r="H534" s="137">
        <v>1</v>
      </c>
      <c r="I534" s="138"/>
      <c r="J534" s="139">
        <f>ROUND(I534*H534,2)</f>
        <v>0</v>
      </c>
      <c r="K534" s="135" t="s">
        <v>1</v>
      </c>
      <c r="L534" s="32"/>
      <c r="M534" s="140" t="s">
        <v>1</v>
      </c>
      <c r="N534" s="141" t="s">
        <v>41</v>
      </c>
      <c r="P534" s="142">
        <f>O534*H534</f>
        <v>0</v>
      </c>
      <c r="Q534" s="142">
        <v>0</v>
      </c>
      <c r="R534" s="142">
        <f>Q534*H534</f>
        <v>0</v>
      </c>
      <c r="S534" s="142">
        <v>0</v>
      </c>
      <c r="T534" s="143">
        <f>S534*H534</f>
        <v>0</v>
      </c>
      <c r="AR534" s="144" t="s">
        <v>770</v>
      </c>
      <c r="AT534" s="144" t="s">
        <v>212</v>
      </c>
      <c r="AU534" s="144" t="s">
        <v>86</v>
      </c>
      <c r="AY534" s="17" t="s">
        <v>210</v>
      </c>
      <c r="BE534" s="145">
        <f>IF(N534="základní",J534,0)</f>
        <v>0</v>
      </c>
      <c r="BF534" s="145">
        <f>IF(N534="snížená",J534,0)</f>
        <v>0</v>
      </c>
      <c r="BG534" s="145">
        <f>IF(N534="zákl. přenesená",J534,0)</f>
        <v>0</v>
      </c>
      <c r="BH534" s="145">
        <f>IF(N534="sníž. přenesená",J534,0)</f>
        <v>0</v>
      </c>
      <c r="BI534" s="145">
        <f>IF(N534="nulová",J534,0)</f>
        <v>0</v>
      </c>
      <c r="BJ534" s="17" t="s">
        <v>84</v>
      </c>
      <c r="BK534" s="145">
        <f>ROUND(I534*H534,2)</f>
        <v>0</v>
      </c>
      <c r="BL534" s="17" t="s">
        <v>770</v>
      </c>
      <c r="BM534" s="144" t="s">
        <v>4026</v>
      </c>
    </row>
    <row r="535" spans="2:65" s="1" customFormat="1" ht="16.5" customHeight="1">
      <c r="B535" s="32"/>
      <c r="C535" s="133" t="s">
        <v>2081</v>
      </c>
      <c r="D535" s="133" t="s">
        <v>212</v>
      </c>
      <c r="E535" s="134" t="s">
        <v>768</v>
      </c>
      <c r="F535" s="135" t="s">
        <v>2079</v>
      </c>
      <c r="G535" s="136" t="s">
        <v>2076</v>
      </c>
      <c r="H535" s="137">
        <v>1</v>
      </c>
      <c r="I535" s="138"/>
      <c r="J535" s="139">
        <f>ROUND(I535*H535,2)</f>
        <v>0</v>
      </c>
      <c r="K535" s="135" t="s">
        <v>1</v>
      </c>
      <c r="L535" s="32"/>
      <c r="M535" s="140" t="s">
        <v>1</v>
      </c>
      <c r="N535" s="141" t="s">
        <v>41</v>
      </c>
      <c r="P535" s="142">
        <f>O535*H535</f>
        <v>0</v>
      </c>
      <c r="Q535" s="142">
        <v>0</v>
      </c>
      <c r="R535" s="142">
        <f>Q535*H535</f>
        <v>0</v>
      </c>
      <c r="S535" s="142">
        <v>0</v>
      </c>
      <c r="T535" s="143">
        <f>S535*H535</f>
        <v>0</v>
      </c>
      <c r="AR535" s="144" t="s">
        <v>770</v>
      </c>
      <c r="AT535" s="144" t="s">
        <v>212</v>
      </c>
      <c r="AU535" s="144" t="s">
        <v>86</v>
      </c>
      <c r="AY535" s="17" t="s">
        <v>210</v>
      </c>
      <c r="BE535" s="145">
        <f>IF(N535="základní",J535,0)</f>
        <v>0</v>
      </c>
      <c r="BF535" s="145">
        <f>IF(N535="snížená",J535,0)</f>
        <v>0</v>
      </c>
      <c r="BG535" s="145">
        <f>IF(N535="zákl. přenesená",J535,0)</f>
        <v>0</v>
      </c>
      <c r="BH535" s="145">
        <f>IF(N535="sníž. přenesená",J535,0)</f>
        <v>0</v>
      </c>
      <c r="BI535" s="145">
        <f>IF(N535="nulová",J535,0)</f>
        <v>0</v>
      </c>
      <c r="BJ535" s="17" t="s">
        <v>84</v>
      </c>
      <c r="BK535" s="145">
        <f>ROUND(I535*H535,2)</f>
        <v>0</v>
      </c>
      <c r="BL535" s="17" t="s">
        <v>770</v>
      </c>
      <c r="BM535" s="144" t="s">
        <v>4027</v>
      </c>
    </row>
    <row r="536" spans="2:65" s="1" customFormat="1" ht="16.5" customHeight="1">
      <c r="B536" s="32"/>
      <c r="C536" s="133" t="s">
        <v>464</v>
      </c>
      <c r="D536" s="133" t="s">
        <v>212</v>
      </c>
      <c r="E536" s="134" t="s">
        <v>773</v>
      </c>
      <c r="F536" s="135" t="s">
        <v>2082</v>
      </c>
      <c r="G536" s="136" t="s">
        <v>2076</v>
      </c>
      <c r="H536" s="137">
        <v>1</v>
      </c>
      <c r="I536" s="138"/>
      <c r="J536" s="139">
        <f>ROUND(I536*H536,2)</f>
        <v>0</v>
      </c>
      <c r="K536" s="135" t="s">
        <v>1</v>
      </c>
      <c r="L536" s="32"/>
      <c r="M536" s="140" t="s">
        <v>1</v>
      </c>
      <c r="N536" s="141" t="s">
        <v>41</v>
      </c>
      <c r="P536" s="142">
        <f>O536*H536</f>
        <v>0</v>
      </c>
      <c r="Q536" s="142">
        <v>0</v>
      </c>
      <c r="R536" s="142">
        <f>Q536*H536</f>
        <v>0</v>
      </c>
      <c r="S536" s="142">
        <v>0</v>
      </c>
      <c r="T536" s="143">
        <f>S536*H536</f>
        <v>0</v>
      </c>
      <c r="AR536" s="144" t="s">
        <v>770</v>
      </c>
      <c r="AT536" s="144" t="s">
        <v>212</v>
      </c>
      <c r="AU536" s="144" t="s">
        <v>86</v>
      </c>
      <c r="AY536" s="17" t="s">
        <v>210</v>
      </c>
      <c r="BE536" s="145">
        <f>IF(N536="základní",J536,0)</f>
        <v>0</v>
      </c>
      <c r="BF536" s="145">
        <f>IF(N536="snížená",J536,0)</f>
        <v>0</v>
      </c>
      <c r="BG536" s="145">
        <f>IF(N536="zákl. přenesená",J536,0)</f>
        <v>0</v>
      </c>
      <c r="BH536" s="145">
        <f>IF(N536="sníž. přenesená",J536,0)</f>
        <v>0</v>
      </c>
      <c r="BI536" s="145">
        <f>IF(N536="nulová",J536,0)</f>
        <v>0</v>
      </c>
      <c r="BJ536" s="17" t="s">
        <v>84</v>
      </c>
      <c r="BK536" s="145">
        <f>ROUND(I536*H536,2)</f>
        <v>0</v>
      </c>
      <c r="BL536" s="17" t="s">
        <v>770</v>
      </c>
      <c r="BM536" s="144" t="s">
        <v>4028</v>
      </c>
    </row>
    <row r="537" spans="2:65" s="1" customFormat="1" ht="16.5" customHeight="1">
      <c r="B537" s="32"/>
      <c r="C537" s="133" t="s">
        <v>2086</v>
      </c>
      <c r="D537" s="133" t="s">
        <v>212</v>
      </c>
      <c r="E537" s="134" t="s">
        <v>778</v>
      </c>
      <c r="F537" s="135" t="s">
        <v>2084</v>
      </c>
      <c r="G537" s="136" t="s">
        <v>2076</v>
      </c>
      <c r="H537" s="137">
        <v>1</v>
      </c>
      <c r="I537" s="138"/>
      <c r="J537" s="139">
        <f>ROUND(I537*H537,2)</f>
        <v>0</v>
      </c>
      <c r="K537" s="135" t="s">
        <v>1</v>
      </c>
      <c r="L537" s="32"/>
      <c r="M537" s="140" t="s">
        <v>1</v>
      </c>
      <c r="N537" s="141" t="s">
        <v>41</v>
      </c>
      <c r="P537" s="142">
        <f>O537*H537</f>
        <v>0</v>
      </c>
      <c r="Q537" s="142">
        <v>0</v>
      </c>
      <c r="R537" s="142">
        <f>Q537*H537</f>
        <v>0</v>
      </c>
      <c r="S537" s="142">
        <v>0</v>
      </c>
      <c r="T537" s="143">
        <f>S537*H537</f>
        <v>0</v>
      </c>
      <c r="AR537" s="144" t="s">
        <v>770</v>
      </c>
      <c r="AT537" s="144" t="s">
        <v>212</v>
      </c>
      <c r="AU537" s="144" t="s">
        <v>86</v>
      </c>
      <c r="AY537" s="17" t="s">
        <v>210</v>
      </c>
      <c r="BE537" s="145">
        <f>IF(N537="základní",J537,0)</f>
        <v>0</v>
      </c>
      <c r="BF537" s="145">
        <f>IF(N537="snížená",J537,0)</f>
        <v>0</v>
      </c>
      <c r="BG537" s="145">
        <f>IF(N537="zákl. přenesená",J537,0)</f>
        <v>0</v>
      </c>
      <c r="BH537" s="145">
        <f>IF(N537="sníž. přenesená",J537,0)</f>
        <v>0</v>
      </c>
      <c r="BI537" s="145">
        <f>IF(N537="nulová",J537,0)</f>
        <v>0</v>
      </c>
      <c r="BJ537" s="17" t="s">
        <v>84</v>
      </c>
      <c r="BK537" s="145">
        <f>ROUND(I537*H537,2)</f>
        <v>0</v>
      </c>
      <c r="BL537" s="17" t="s">
        <v>770</v>
      </c>
      <c r="BM537" s="144" t="s">
        <v>4029</v>
      </c>
    </row>
    <row r="538" spans="2:65" s="1" customFormat="1" ht="16.5" customHeight="1">
      <c r="B538" s="32"/>
      <c r="C538" s="133" t="s">
        <v>2088</v>
      </c>
      <c r="D538" s="133" t="s">
        <v>212</v>
      </c>
      <c r="E538" s="134" t="s">
        <v>783</v>
      </c>
      <c r="F538" s="135" t="s">
        <v>784</v>
      </c>
      <c r="G538" s="136" t="s">
        <v>2076</v>
      </c>
      <c r="H538" s="137">
        <v>1</v>
      </c>
      <c r="I538" s="138"/>
      <c r="J538" s="139">
        <f>ROUND(I538*H538,2)</f>
        <v>0</v>
      </c>
      <c r="K538" s="135" t="s">
        <v>1</v>
      </c>
      <c r="L538" s="32"/>
      <c r="M538" s="140" t="s">
        <v>1</v>
      </c>
      <c r="N538" s="141" t="s">
        <v>41</v>
      </c>
      <c r="P538" s="142">
        <f>O538*H538</f>
        <v>0</v>
      </c>
      <c r="Q538" s="142">
        <v>0</v>
      </c>
      <c r="R538" s="142">
        <f>Q538*H538</f>
        <v>0</v>
      </c>
      <c r="S538" s="142">
        <v>0</v>
      </c>
      <c r="T538" s="143">
        <f>S538*H538</f>
        <v>0</v>
      </c>
      <c r="AR538" s="144" t="s">
        <v>770</v>
      </c>
      <c r="AT538" s="144" t="s">
        <v>212</v>
      </c>
      <c r="AU538" s="144" t="s">
        <v>86</v>
      </c>
      <c r="AY538" s="17" t="s">
        <v>210</v>
      </c>
      <c r="BE538" s="145">
        <f>IF(N538="základní",J538,0)</f>
        <v>0</v>
      </c>
      <c r="BF538" s="145">
        <f>IF(N538="snížená",J538,0)</f>
        <v>0</v>
      </c>
      <c r="BG538" s="145">
        <f>IF(N538="zákl. přenesená",J538,0)</f>
        <v>0</v>
      </c>
      <c r="BH538" s="145">
        <f>IF(N538="sníž. přenesená",J538,0)</f>
        <v>0</v>
      </c>
      <c r="BI538" s="145">
        <f>IF(N538="nulová",J538,0)</f>
        <v>0</v>
      </c>
      <c r="BJ538" s="17" t="s">
        <v>84</v>
      </c>
      <c r="BK538" s="145">
        <f>ROUND(I538*H538,2)</f>
        <v>0</v>
      </c>
      <c r="BL538" s="17" t="s">
        <v>770</v>
      </c>
      <c r="BM538" s="144" t="s">
        <v>4030</v>
      </c>
    </row>
    <row r="539" spans="2:65" s="11" customFormat="1" ht="22.9" customHeight="1">
      <c r="B539" s="121"/>
      <c r="D539" s="122" t="s">
        <v>75</v>
      </c>
      <c r="E539" s="131" t="s">
        <v>786</v>
      </c>
      <c r="F539" s="131" t="s">
        <v>787</v>
      </c>
      <c r="I539" s="124"/>
      <c r="J539" s="132">
        <f>BK539</f>
        <v>0</v>
      </c>
      <c r="L539" s="121"/>
      <c r="M539" s="126"/>
      <c r="P539" s="127">
        <f>P540</f>
        <v>0</v>
      </c>
      <c r="R539" s="127">
        <f>R540</f>
        <v>0</v>
      </c>
      <c r="T539" s="128">
        <f>T540</f>
        <v>0</v>
      </c>
      <c r="AR539" s="122" t="s">
        <v>245</v>
      </c>
      <c r="AT539" s="129" t="s">
        <v>75</v>
      </c>
      <c r="AU539" s="129" t="s">
        <v>84</v>
      </c>
      <c r="AY539" s="122" t="s">
        <v>210</v>
      </c>
      <c r="BK539" s="130">
        <f>BK540</f>
        <v>0</v>
      </c>
    </row>
    <row r="540" spans="2:65" s="1" customFormat="1" ht="16.5" customHeight="1">
      <c r="B540" s="32"/>
      <c r="C540" s="133" t="s">
        <v>2090</v>
      </c>
      <c r="D540" s="133" t="s">
        <v>212</v>
      </c>
      <c r="E540" s="134" t="s">
        <v>789</v>
      </c>
      <c r="F540" s="135" t="s">
        <v>787</v>
      </c>
      <c r="G540" s="136" t="s">
        <v>2076</v>
      </c>
      <c r="H540" s="137">
        <v>1</v>
      </c>
      <c r="I540" s="138"/>
      <c r="J540" s="139">
        <f>ROUND(I540*H540,2)</f>
        <v>0</v>
      </c>
      <c r="K540" s="135" t="s">
        <v>1</v>
      </c>
      <c r="L540" s="32"/>
      <c r="M540" s="140" t="s">
        <v>1</v>
      </c>
      <c r="N540" s="141" t="s">
        <v>41</v>
      </c>
      <c r="P540" s="142">
        <f>O540*H540</f>
        <v>0</v>
      </c>
      <c r="Q540" s="142">
        <v>0</v>
      </c>
      <c r="R540" s="142">
        <f>Q540*H540</f>
        <v>0</v>
      </c>
      <c r="S540" s="142">
        <v>0</v>
      </c>
      <c r="T540" s="143">
        <f>S540*H540</f>
        <v>0</v>
      </c>
      <c r="AR540" s="144" t="s">
        <v>770</v>
      </c>
      <c r="AT540" s="144" t="s">
        <v>212</v>
      </c>
      <c r="AU540" s="144" t="s">
        <v>86</v>
      </c>
      <c r="AY540" s="17" t="s">
        <v>210</v>
      </c>
      <c r="BE540" s="145">
        <f>IF(N540="základní",J540,0)</f>
        <v>0</v>
      </c>
      <c r="BF540" s="145">
        <f>IF(N540="snížená",J540,0)</f>
        <v>0</v>
      </c>
      <c r="BG540" s="145">
        <f>IF(N540="zákl. přenesená",J540,0)</f>
        <v>0</v>
      </c>
      <c r="BH540" s="145">
        <f>IF(N540="sníž. přenesená",J540,0)</f>
        <v>0</v>
      </c>
      <c r="BI540" s="145">
        <f>IF(N540="nulová",J540,0)</f>
        <v>0</v>
      </c>
      <c r="BJ540" s="17" t="s">
        <v>84</v>
      </c>
      <c r="BK540" s="145">
        <f>ROUND(I540*H540,2)</f>
        <v>0</v>
      </c>
      <c r="BL540" s="17" t="s">
        <v>770</v>
      </c>
      <c r="BM540" s="144" t="s">
        <v>4031</v>
      </c>
    </row>
    <row r="541" spans="2:65" s="11" customFormat="1" ht="22.9" customHeight="1">
      <c r="B541" s="121"/>
      <c r="D541" s="122" t="s">
        <v>75</v>
      </c>
      <c r="E541" s="131" t="s">
        <v>805</v>
      </c>
      <c r="F541" s="131" t="s">
        <v>806</v>
      </c>
      <c r="I541" s="124"/>
      <c r="J541" s="132">
        <f>BK541</f>
        <v>0</v>
      </c>
      <c r="L541" s="121"/>
      <c r="M541" s="126"/>
      <c r="P541" s="127">
        <f>SUM(P542:P543)</f>
        <v>0</v>
      </c>
      <c r="R541" s="127">
        <f>SUM(R542:R543)</f>
        <v>0</v>
      </c>
      <c r="T541" s="128">
        <f>SUM(T542:T543)</f>
        <v>0</v>
      </c>
      <c r="AR541" s="122" t="s">
        <v>245</v>
      </c>
      <c r="AT541" s="129" t="s">
        <v>75</v>
      </c>
      <c r="AU541" s="129" t="s">
        <v>84</v>
      </c>
      <c r="AY541" s="122" t="s">
        <v>210</v>
      </c>
      <c r="BK541" s="130">
        <f>SUM(BK542:BK543)</f>
        <v>0</v>
      </c>
    </row>
    <row r="542" spans="2:65" s="1" customFormat="1" ht="16.5" customHeight="1">
      <c r="B542" s="32"/>
      <c r="C542" s="133" t="s">
        <v>4032</v>
      </c>
      <c r="D542" s="133" t="s">
        <v>212</v>
      </c>
      <c r="E542" s="134" t="s">
        <v>2091</v>
      </c>
      <c r="F542" s="135" t="s">
        <v>2092</v>
      </c>
      <c r="G542" s="136" t="s">
        <v>2076</v>
      </c>
      <c r="H542" s="137">
        <v>1</v>
      </c>
      <c r="I542" s="138"/>
      <c r="J542" s="139">
        <f>ROUND(I542*H542,2)</f>
        <v>0</v>
      </c>
      <c r="K542" s="135" t="s">
        <v>1</v>
      </c>
      <c r="L542" s="32"/>
      <c r="M542" s="140" t="s">
        <v>1</v>
      </c>
      <c r="N542" s="141" t="s">
        <v>41</v>
      </c>
      <c r="P542" s="142">
        <f>O542*H542</f>
        <v>0</v>
      </c>
      <c r="Q542" s="142">
        <v>0</v>
      </c>
      <c r="R542" s="142">
        <f>Q542*H542</f>
        <v>0</v>
      </c>
      <c r="S542" s="142">
        <v>0</v>
      </c>
      <c r="T542" s="143">
        <f>S542*H542</f>
        <v>0</v>
      </c>
      <c r="AR542" s="144" t="s">
        <v>770</v>
      </c>
      <c r="AT542" s="144" t="s">
        <v>212</v>
      </c>
      <c r="AU542" s="144" t="s">
        <v>86</v>
      </c>
      <c r="AY542" s="17" t="s">
        <v>210</v>
      </c>
      <c r="BE542" s="145">
        <f>IF(N542="základní",J542,0)</f>
        <v>0</v>
      </c>
      <c r="BF542" s="145">
        <f>IF(N542="snížená",J542,0)</f>
        <v>0</v>
      </c>
      <c r="BG542" s="145">
        <f>IF(N542="zákl. přenesená",J542,0)</f>
        <v>0</v>
      </c>
      <c r="BH542" s="145">
        <f>IF(N542="sníž. přenesená",J542,0)</f>
        <v>0</v>
      </c>
      <c r="BI542" s="145">
        <f>IF(N542="nulová",J542,0)</f>
        <v>0</v>
      </c>
      <c r="BJ542" s="17" t="s">
        <v>84</v>
      </c>
      <c r="BK542" s="145">
        <f>ROUND(I542*H542,2)</f>
        <v>0</v>
      </c>
      <c r="BL542" s="17" t="s">
        <v>770</v>
      </c>
      <c r="BM542" s="144" t="s">
        <v>4033</v>
      </c>
    </row>
    <row r="543" spans="2:65" s="1" customFormat="1" ht="16.5" customHeight="1">
      <c r="B543" s="32"/>
      <c r="C543" s="133" t="s">
        <v>4034</v>
      </c>
      <c r="D543" s="133" t="s">
        <v>212</v>
      </c>
      <c r="E543" s="134" t="s">
        <v>4035</v>
      </c>
      <c r="F543" s="135" t="s">
        <v>4036</v>
      </c>
      <c r="G543" s="136" t="s">
        <v>2076</v>
      </c>
      <c r="H543" s="137">
        <v>1</v>
      </c>
      <c r="I543" s="138"/>
      <c r="J543" s="139">
        <f>ROUND(I543*H543,2)</f>
        <v>0</v>
      </c>
      <c r="K543" s="135" t="s">
        <v>1</v>
      </c>
      <c r="L543" s="32"/>
      <c r="M543" s="140" t="s">
        <v>1</v>
      </c>
      <c r="N543" s="141" t="s">
        <v>41</v>
      </c>
      <c r="P543" s="142">
        <f>O543*H543</f>
        <v>0</v>
      </c>
      <c r="Q543" s="142">
        <v>0</v>
      </c>
      <c r="R543" s="142">
        <f>Q543*H543</f>
        <v>0</v>
      </c>
      <c r="S543" s="142">
        <v>0</v>
      </c>
      <c r="T543" s="143">
        <f>S543*H543</f>
        <v>0</v>
      </c>
      <c r="AR543" s="144" t="s">
        <v>770</v>
      </c>
      <c r="AT543" s="144" t="s">
        <v>212</v>
      </c>
      <c r="AU543" s="144" t="s">
        <v>86</v>
      </c>
      <c r="AY543" s="17" t="s">
        <v>210</v>
      </c>
      <c r="BE543" s="145">
        <f>IF(N543="základní",J543,0)</f>
        <v>0</v>
      </c>
      <c r="BF543" s="145">
        <f>IF(N543="snížená",J543,0)</f>
        <v>0</v>
      </c>
      <c r="BG543" s="145">
        <f>IF(N543="zákl. přenesená",J543,0)</f>
        <v>0</v>
      </c>
      <c r="BH543" s="145">
        <f>IF(N543="sníž. přenesená",J543,0)</f>
        <v>0</v>
      </c>
      <c r="BI543" s="145">
        <f>IF(N543="nulová",J543,0)</f>
        <v>0</v>
      </c>
      <c r="BJ543" s="17" t="s">
        <v>84</v>
      </c>
      <c r="BK543" s="145">
        <f>ROUND(I543*H543,2)</f>
        <v>0</v>
      </c>
      <c r="BL543" s="17" t="s">
        <v>770</v>
      </c>
      <c r="BM543" s="144" t="s">
        <v>4037</v>
      </c>
    </row>
    <row r="544" spans="2:65" s="11" customFormat="1" ht="22.9" customHeight="1">
      <c r="B544" s="121"/>
      <c r="D544" s="122" t="s">
        <v>75</v>
      </c>
      <c r="E544" s="131" t="s">
        <v>4038</v>
      </c>
      <c r="F544" s="131" t="s">
        <v>4039</v>
      </c>
      <c r="I544" s="124"/>
      <c r="J544" s="132">
        <f>BK544</f>
        <v>0</v>
      </c>
      <c r="L544" s="121"/>
      <c r="M544" s="126"/>
      <c r="P544" s="127">
        <f>P545</f>
        <v>0</v>
      </c>
      <c r="R544" s="127">
        <f>R545</f>
        <v>0</v>
      </c>
      <c r="T544" s="128">
        <f>T545</f>
        <v>0</v>
      </c>
      <c r="AR544" s="122" t="s">
        <v>245</v>
      </c>
      <c r="AT544" s="129" t="s">
        <v>75</v>
      </c>
      <c r="AU544" s="129" t="s">
        <v>84</v>
      </c>
      <c r="AY544" s="122" t="s">
        <v>210</v>
      </c>
      <c r="BK544" s="130">
        <f>BK545</f>
        <v>0</v>
      </c>
    </row>
    <row r="545" spans="2:65" s="1" customFormat="1" ht="45" customHeight="1">
      <c r="B545" s="32"/>
      <c r="C545" s="133" t="s">
        <v>4040</v>
      </c>
      <c r="D545" s="133" t="s">
        <v>212</v>
      </c>
      <c r="E545" s="134" t="s">
        <v>4041</v>
      </c>
      <c r="F545" s="135" t="s">
        <v>4042</v>
      </c>
      <c r="G545" s="136" t="s">
        <v>2076</v>
      </c>
      <c r="H545" s="137">
        <v>1</v>
      </c>
      <c r="I545" s="138"/>
      <c r="J545" s="139">
        <f>ROUND(I545*H545,2)</f>
        <v>0</v>
      </c>
      <c r="K545" s="135" t="s">
        <v>1</v>
      </c>
      <c r="L545" s="32"/>
      <c r="M545" s="180" t="s">
        <v>1</v>
      </c>
      <c r="N545" s="181" t="s">
        <v>41</v>
      </c>
      <c r="O545" s="182"/>
      <c r="P545" s="183">
        <f>O545*H545</f>
        <v>0</v>
      </c>
      <c r="Q545" s="183">
        <v>0</v>
      </c>
      <c r="R545" s="183">
        <f>Q545*H545</f>
        <v>0</v>
      </c>
      <c r="S545" s="183">
        <v>0</v>
      </c>
      <c r="T545" s="184">
        <f>S545*H545</f>
        <v>0</v>
      </c>
      <c r="AR545" s="144" t="s">
        <v>770</v>
      </c>
      <c r="AT545" s="144" t="s">
        <v>212</v>
      </c>
      <c r="AU545" s="144" t="s">
        <v>86</v>
      </c>
      <c r="AY545" s="17" t="s">
        <v>210</v>
      </c>
      <c r="BE545" s="145">
        <f>IF(N545="základní",J545,0)</f>
        <v>0</v>
      </c>
      <c r="BF545" s="145">
        <f>IF(N545="snížená",J545,0)</f>
        <v>0</v>
      </c>
      <c r="BG545" s="145">
        <f>IF(N545="zákl. přenesená",J545,0)</f>
        <v>0</v>
      </c>
      <c r="BH545" s="145">
        <f>IF(N545="sníž. přenesená",J545,0)</f>
        <v>0</v>
      </c>
      <c r="BI545" s="145">
        <f>IF(N545="nulová",J545,0)</f>
        <v>0</v>
      </c>
      <c r="BJ545" s="17" t="s">
        <v>84</v>
      </c>
      <c r="BK545" s="145">
        <f>ROUND(I545*H545,2)</f>
        <v>0</v>
      </c>
      <c r="BL545" s="17" t="s">
        <v>770</v>
      </c>
      <c r="BM545" s="144" t="s">
        <v>4043</v>
      </c>
    </row>
    <row r="546" spans="2:65" s="1" customFormat="1" ht="7" customHeight="1">
      <c r="B546" s="44"/>
      <c r="C546" s="45"/>
      <c r="D546" s="45"/>
      <c r="E546" s="45"/>
      <c r="F546" s="45"/>
      <c r="G546" s="45"/>
      <c r="H546" s="45"/>
      <c r="I546" s="45"/>
      <c r="J546" s="45"/>
      <c r="K546" s="45"/>
      <c r="L546" s="32"/>
    </row>
  </sheetData>
  <sheetProtection algorithmName="SHA-512" hashValue="nm7v4RPKU5S158BhyZOoBOGGxnkfDl5VSvNIbKYwZKpkQ3UtHWc7lzlXPoVc2tmwmnit/Yb5jrAEobVmTxZsUw==" saltValue="0JrDNwL/w/US9Iecpzsv3ltPGxYkiuMiSrKtmqPQLNEULEWBTHWjqG4IbRx3xTT+etuYjCVIOlgPumwdmf/GKg==" spinCount="100000" sheet="1" objects="1" scenarios="1" formatColumns="0" formatRows="0" autoFilter="0"/>
  <autoFilter ref="C130:K545" xr:uid="{00000000-0009-0000-0000-000010000000}"/>
  <mergeCells count="9">
    <mergeCell ref="E87:H87"/>
    <mergeCell ref="E121:H121"/>
    <mergeCell ref="E123:H123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404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134</v>
      </c>
      <c r="AZ2" s="88" t="s">
        <v>1389</v>
      </c>
      <c r="BA2" s="88" t="s">
        <v>1390</v>
      </c>
      <c r="BB2" s="88" t="s">
        <v>215</v>
      </c>
      <c r="BC2" s="88" t="s">
        <v>4044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1392</v>
      </c>
      <c r="BA3" s="88" t="s">
        <v>1393</v>
      </c>
      <c r="BB3" s="88" t="s">
        <v>215</v>
      </c>
      <c r="BC3" s="88" t="s">
        <v>4045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1397</v>
      </c>
      <c r="BA4" s="88" t="s">
        <v>1398</v>
      </c>
      <c r="BB4" s="88" t="s">
        <v>155</v>
      </c>
      <c r="BC4" s="88" t="s">
        <v>4046</v>
      </c>
      <c r="BD4" s="88" t="s">
        <v>86</v>
      </c>
    </row>
    <row r="5" spans="2:56" ht="7" customHeight="1">
      <c r="B5" s="20"/>
      <c r="L5" s="20"/>
      <c r="AZ5" s="88" t="s">
        <v>1402</v>
      </c>
      <c r="BA5" s="88" t="s">
        <v>1403</v>
      </c>
      <c r="BB5" s="88" t="s">
        <v>155</v>
      </c>
      <c r="BC5" s="88" t="s">
        <v>4047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164</v>
      </c>
      <c r="BA6" s="88" t="s">
        <v>164</v>
      </c>
      <c r="BB6" s="88" t="s">
        <v>155</v>
      </c>
      <c r="BC6" s="88" t="s">
        <v>4048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167</v>
      </c>
      <c r="BA7" s="88" t="s">
        <v>167</v>
      </c>
      <c r="BB7" s="88" t="s">
        <v>155</v>
      </c>
      <c r="BC7" s="88" t="s">
        <v>4049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1408</v>
      </c>
      <c r="BA8" s="88" t="s">
        <v>1409</v>
      </c>
      <c r="BB8" s="88" t="s">
        <v>155</v>
      </c>
      <c r="BC8" s="88" t="s">
        <v>4050</v>
      </c>
      <c r="BD8" s="88" t="s">
        <v>86</v>
      </c>
    </row>
    <row r="9" spans="2:56" s="1" customFormat="1" ht="16.5" customHeight="1">
      <c r="B9" s="32"/>
      <c r="E9" s="253" t="s">
        <v>4051</v>
      </c>
      <c r="F9" s="256"/>
      <c r="G9" s="256"/>
      <c r="H9" s="256"/>
      <c r="L9" s="32"/>
      <c r="AZ9" s="88" t="s">
        <v>1411</v>
      </c>
      <c r="BA9" s="88" t="s">
        <v>1412</v>
      </c>
      <c r="BB9" s="88" t="s">
        <v>155</v>
      </c>
      <c r="BC9" s="88" t="s">
        <v>4052</v>
      </c>
      <c r="BD9" s="88" t="s">
        <v>86</v>
      </c>
    </row>
    <row r="10" spans="2:56" s="1" customFormat="1">
      <c r="B10" s="32"/>
      <c r="L10" s="32"/>
      <c r="AZ10" s="88" t="s">
        <v>1417</v>
      </c>
      <c r="BA10" s="88" t="s">
        <v>1418</v>
      </c>
      <c r="BB10" s="88" t="s">
        <v>155</v>
      </c>
      <c r="BC10" s="88" t="s">
        <v>4053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1400</v>
      </c>
      <c r="BA11" s="88" t="s">
        <v>1400</v>
      </c>
      <c r="BB11" s="88" t="s">
        <v>155</v>
      </c>
      <c r="BC11" s="88" t="s">
        <v>4054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56" s="1" customFormat="1" ht="10.9" customHeight="1">
      <c r="B13" s="32"/>
      <c r="L13" s="32"/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ROUND(J130,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ROUND((SUM(BE130:BE403)),  2)</f>
        <v>0</v>
      </c>
      <c r="I33" s="93">
        <v>0.21</v>
      </c>
      <c r="J33" s="92">
        <f>ROUND(((SUM(BE130:BE403))*I33),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ROUND((SUM(BF130:BF403)),  2)</f>
        <v>0</v>
      </c>
      <c r="I34" s="93">
        <v>0.12</v>
      </c>
      <c r="J34" s="92">
        <f>ROUND(((SUM(BF130:BF403))*I34),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ROUND((SUM(BG130:BG403)),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ROUND((SUM(BH130:BH403)),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ROUND((SUM(BI130:BI403)),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SO303a-II - Veřejný vodovod - 2.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J130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J131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J132</f>
        <v>0</v>
      </c>
      <c r="L98" s="109"/>
    </row>
    <row r="99" spans="2:12" s="9" customFormat="1" ht="19.899999999999999" customHeight="1">
      <c r="B99" s="109"/>
      <c r="D99" s="110" t="s">
        <v>185</v>
      </c>
      <c r="E99" s="111"/>
      <c r="F99" s="111"/>
      <c r="G99" s="111"/>
      <c r="H99" s="111"/>
      <c r="I99" s="111"/>
      <c r="J99" s="112">
        <f>J278</f>
        <v>0</v>
      </c>
      <c r="L99" s="109"/>
    </row>
    <row r="100" spans="2:12" s="9" customFormat="1" ht="19.899999999999999" customHeight="1">
      <c r="B100" s="109"/>
      <c r="D100" s="110" t="s">
        <v>186</v>
      </c>
      <c r="E100" s="111"/>
      <c r="F100" s="111"/>
      <c r="G100" s="111"/>
      <c r="H100" s="111"/>
      <c r="I100" s="111"/>
      <c r="J100" s="112">
        <f>J288</f>
        <v>0</v>
      </c>
      <c r="L100" s="109"/>
    </row>
    <row r="101" spans="2:12" s="9" customFormat="1" ht="19.899999999999999" customHeight="1">
      <c r="B101" s="109"/>
      <c r="D101" s="110" t="s">
        <v>1423</v>
      </c>
      <c r="E101" s="111"/>
      <c r="F101" s="111"/>
      <c r="G101" s="111"/>
      <c r="H101" s="111"/>
      <c r="I101" s="111"/>
      <c r="J101" s="112">
        <f>J295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J377</f>
        <v>0</v>
      </c>
      <c r="L102" s="109"/>
    </row>
    <row r="103" spans="2:12" s="9" customFormat="1" ht="14.9" customHeight="1">
      <c r="B103" s="109"/>
      <c r="D103" s="110" t="s">
        <v>1424</v>
      </c>
      <c r="E103" s="111"/>
      <c r="F103" s="111"/>
      <c r="G103" s="111"/>
      <c r="H103" s="111"/>
      <c r="I103" s="111"/>
      <c r="J103" s="112">
        <f>J378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J381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J387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J390</f>
        <v>0</v>
      </c>
      <c r="L106" s="105"/>
    </row>
    <row r="107" spans="2:12" s="9" customFormat="1" ht="19.899999999999999" customHeight="1">
      <c r="B107" s="109"/>
      <c r="D107" s="110" t="s">
        <v>1425</v>
      </c>
      <c r="E107" s="111"/>
      <c r="F107" s="111"/>
      <c r="G107" s="111"/>
      <c r="H107" s="111"/>
      <c r="I107" s="111"/>
      <c r="J107" s="112">
        <f>J391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J397</f>
        <v>0</v>
      </c>
      <c r="L108" s="109"/>
    </row>
    <row r="109" spans="2:12" s="9" customFormat="1" ht="19.899999999999999" customHeight="1">
      <c r="B109" s="109"/>
      <c r="D109" s="110" t="s">
        <v>194</v>
      </c>
      <c r="E109" s="111"/>
      <c r="F109" s="111"/>
      <c r="G109" s="111"/>
      <c r="H109" s="111"/>
      <c r="I109" s="111"/>
      <c r="J109" s="112">
        <f>J399</f>
        <v>0</v>
      </c>
      <c r="L109" s="109"/>
    </row>
    <row r="110" spans="2:12" s="9" customFormat="1" ht="19.899999999999999" customHeight="1">
      <c r="B110" s="109"/>
      <c r="D110" s="110" t="s">
        <v>3495</v>
      </c>
      <c r="E110" s="111"/>
      <c r="F110" s="111"/>
      <c r="G110" s="111"/>
      <c r="H110" s="111"/>
      <c r="I110" s="111"/>
      <c r="J110" s="112">
        <f>J402</f>
        <v>0</v>
      </c>
      <c r="L110" s="109"/>
    </row>
    <row r="111" spans="2:12" s="1" customFormat="1" ht="21.75" customHeight="1">
      <c r="B111" s="32"/>
      <c r="L111" s="32"/>
    </row>
    <row r="112" spans="2:12" s="1" customFormat="1" ht="7" customHeight="1">
      <c r="B112" s="44"/>
      <c r="C112" s="45"/>
      <c r="D112" s="45"/>
      <c r="E112" s="45"/>
      <c r="F112" s="45"/>
      <c r="G112" s="45"/>
      <c r="H112" s="45"/>
      <c r="I112" s="45"/>
      <c r="J112" s="45"/>
      <c r="K112" s="45"/>
      <c r="L112" s="32"/>
    </row>
    <row r="116" spans="2:12" s="1" customFormat="1" ht="7" customHeight="1">
      <c r="B116" s="46"/>
      <c r="C116" s="47"/>
      <c r="D116" s="47"/>
      <c r="E116" s="47"/>
      <c r="F116" s="47"/>
      <c r="G116" s="47"/>
      <c r="H116" s="47"/>
      <c r="I116" s="47"/>
      <c r="J116" s="47"/>
      <c r="K116" s="47"/>
      <c r="L116" s="32"/>
    </row>
    <row r="117" spans="2:12" s="1" customFormat="1" ht="25" customHeight="1">
      <c r="B117" s="32"/>
      <c r="C117" s="21" t="s">
        <v>195</v>
      </c>
      <c r="L117" s="32"/>
    </row>
    <row r="118" spans="2:12" s="1" customFormat="1" ht="7" customHeight="1">
      <c r="B118" s="32"/>
      <c r="L118" s="32"/>
    </row>
    <row r="119" spans="2:12" s="1" customFormat="1" ht="12" customHeight="1">
      <c r="B119" s="32"/>
      <c r="C119" s="27" t="s">
        <v>16</v>
      </c>
      <c r="L119" s="32"/>
    </row>
    <row r="120" spans="2:12" s="1" customFormat="1" ht="16.5" customHeight="1">
      <c r="B120" s="32"/>
      <c r="E120" s="257" t="str">
        <f>E7</f>
        <v>II/184 PRŮTAH CHUDENICE, REKONSTRUKCE</v>
      </c>
      <c r="F120" s="258"/>
      <c r="G120" s="258"/>
      <c r="H120" s="258"/>
      <c r="L120" s="32"/>
    </row>
    <row r="121" spans="2:12" s="1" customFormat="1" ht="12" customHeight="1">
      <c r="B121" s="32"/>
      <c r="C121" s="27" t="s">
        <v>173</v>
      </c>
      <c r="L121" s="32"/>
    </row>
    <row r="122" spans="2:12" s="1" customFormat="1" ht="16.5" customHeight="1">
      <c r="B122" s="32"/>
      <c r="E122" s="253" t="str">
        <f>E9</f>
        <v>SO303a-II - Veřejný vodovod - 2. etapa</v>
      </c>
      <c r="F122" s="256"/>
      <c r="G122" s="256"/>
      <c r="H122" s="256"/>
      <c r="L122" s="32"/>
    </row>
    <row r="123" spans="2:12" s="1" customFormat="1" ht="7" customHeight="1">
      <c r="B123" s="32"/>
      <c r="L123" s="32"/>
    </row>
    <row r="124" spans="2:12" s="1" customFormat="1" ht="12" customHeight="1">
      <c r="B124" s="32"/>
      <c r="C124" s="27" t="s">
        <v>20</v>
      </c>
      <c r="F124" s="25" t="str">
        <f>F12</f>
        <v xml:space="preserve"> </v>
      </c>
      <c r="I124" s="27" t="s">
        <v>22</v>
      </c>
      <c r="J124" s="52" t="str">
        <f>IF(J12="","",J12)</f>
        <v>7. 11. 2025</v>
      </c>
      <c r="L124" s="32"/>
    </row>
    <row r="125" spans="2:12" s="1" customFormat="1" ht="7" customHeight="1">
      <c r="B125" s="32"/>
      <c r="L125" s="32"/>
    </row>
    <row r="126" spans="2:12" s="1" customFormat="1" ht="15.25" customHeight="1">
      <c r="B126" s="32"/>
      <c r="C126" s="27" t="s">
        <v>24</v>
      </c>
      <c r="F126" s="25" t="str">
        <f>E15</f>
        <v>SÚS PK a Městys Chudenice</v>
      </c>
      <c r="I126" s="27" t="s">
        <v>30</v>
      </c>
      <c r="J126" s="30" t="str">
        <f>E21</f>
        <v>VAK SERVIS s.r.o.</v>
      </c>
      <c r="L126" s="32"/>
    </row>
    <row r="127" spans="2:12" s="1" customFormat="1" ht="15.25" customHeight="1">
      <c r="B127" s="32"/>
      <c r="C127" s="27" t="s">
        <v>28</v>
      </c>
      <c r="F127" s="25" t="str">
        <f>IF(E18="","",E18)</f>
        <v>Vyplň údaj</v>
      </c>
      <c r="I127" s="27" t="s">
        <v>33</v>
      </c>
      <c r="J127" s="30" t="str">
        <f>E24</f>
        <v xml:space="preserve"> </v>
      </c>
      <c r="L127" s="32"/>
    </row>
    <row r="128" spans="2:12" s="1" customFormat="1" ht="10.4" customHeight="1">
      <c r="B128" s="32"/>
      <c r="L128" s="32"/>
    </row>
    <row r="129" spans="2:65" s="10" customFormat="1" ht="29.25" customHeight="1">
      <c r="B129" s="113"/>
      <c r="C129" s="114" t="s">
        <v>196</v>
      </c>
      <c r="D129" s="115" t="s">
        <v>61</v>
      </c>
      <c r="E129" s="115" t="s">
        <v>57</v>
      </c>
      <c r="F129" s="115" t="s">
        <v>58</v>
      </c>
      <c r="G129" s="115" t="s">
        <v>197</v>
      </c>
      <c r="H129" s="115" t="s">
        <v>198</v>
      </c>
      <c r="I129" s="115" t="s">
        <v>199</v>
      </c>
      <c r="J129" s="115" t="s">
        <v>179</v>
      </c>
      <c r="K129" s="116" t="s">
        <v>200</v>
      </c>
      <c r="L129" s="113"/>
      <c r="M129" s="59" t="s">
        <v>1</v>
      </c>
      <c r="N129" s="60" t="s">
        <v>40</v>
      </c>
      <c r="O129" s="60" t="s">
        <v>201</v>
      </c>
      <c r="P129" s="60" t="s">
        <v>202</v>
      </c>
      <c r="Q129" s="60" t="s">
        <v>203</v>
      </c>
      <c r="R129" s="60" t="s">
        <v>204</v>
      </c>
      <c r="S129" s="60" t="s">
        <v>205</v>
      </c>
      <c r="T129" s="61" t="s">
        <v>206</v>
      </c>
    </row>
    <row r="130" spans="2:65" s="1" customFormat="1" ht="22.9" customHeight="1">
      <c r="B130" s="32"/>
      <c r="C130" s="64" t="s">
        <v>207</v>
      </c>
      <c r="J130" s="117">
        <f>BK130</f>
        <v>0</v>
      </c>
      <c r="L130" s="32"/>
      <c r="M130" s="62"/>
      <c r="N130" s="53"/>
      <c r="O130" s="53"/>
      <c r="P130" s="118">
        <f>P131+P390</f>
        <v>0</v>
      </c>
      <c r="Q130" s="53"/>
      <c r="R130" s="118">
        <f>R131+R390</f>
        <v>1900.6185437500001</v>
      </c>
      <c r="S130" s="53"/>
      <c r="T130" s="119">
        <f>T131+T390</f>
        <v>362.51989999999995</v>
      </c>
      <c r="AT130" s="17" t="s">
        <v>75</v>
      </c>
      <c r="AU130" s="17" t="s">
        <v>181</v>
      </c>
      <c r="BK130" s="120">
        <f>BK131+BK390</f>
        <v>0</v>
      </c>
    </row>
    <row r="131" spans="2:65" s="11" customFormat="1" ht="25.9" customHeight="1">
      <c r="B131" s="121"/>
      <c r="D131" s="122" t="s">
        <v>75</v>
      </c>
      <c r="E131" s="123" t="s">
        <v>208</v>
      </c>
      <c r="F131" s="123" t="s">
        <v>209</v>
      </c>
      <c r="I131" s="124"/>
      <c r="J131" s="125">
        <f>BK131</f>
        <v>0</v>
      </c>
      <c r="L131" s="121"/>
      <c r="M131" s="126"/>
      <c r="P131" s="127">
        <f>P132+P278+P288+P295+P377+P381+P387</f>
        <v>0</v>
      </c>
      <c r="R131" s="127">
        <f>R132+R278+R288+R295+R377+R381+R387</f>
        <v>1900.6185437500001</v>
      </c>
      <c r="T131" s="128">
        <f>T132+T278+T288+T295+T377+T381+T387</f>
        <v>362.51989999999995</v>
      </c>
      <c r="AR131" s="122" t="s">
        <v>84</v>
      </c>
      <c r="AT131" s="129" t="s">
        <v>75</v>
      </c>
      <c r="AU131" s="129" t="s">
        <v>76</v>
      </c>
      <c r="AY131" s="122" t="s">
        <v>210</v>
      </c>
      <c r="BK131" s="130">
        <f>BK132+BK278+BK288+BK295+BK377+BK381+BK387</f>
        <v>0</v>
      </c>
    </row>
    <row r="132" spans="2:65" s="11" customFormat="1" ht="22.9" customHeight="1">
      <c r="B132" s="121"/>
      <c r="D132" s="122" t="s">
        <v>75</v>
      </c>
      <c r="E132" s="131" t="s">
        <v>84</v>
      </c>
      <c r="F132" s="131" t="s">
        <v>211</v>
      </c>
      <c r="I132" s="124"/>
      <c r="J132" s="132">
        <f>BK132</f>
        <v>0</v>
      </c>
      <c r="L132" s="121"/>
      <c r="M132" s="126"/>
      <c r="P132" s="127">
        <f>SUM(P133:P277)</f>
        <v>0</v>
      </c>
      <c r="R132" s="127">
        <f>SUM(R133:R277)</f>
        <v>1879.8573779000001</v>
      </c>
      <c r="T132" s="128">
        <f>SUM(T133:T277)</f>
        <v>353.27659999999997</v>
      </c>
      <c r="AR132" s="122" t="s">
        <v>84</v>
      </c>
      <c r="AT132" s="129" t="s">
        <v>75</v>
      </c>
      <c r="AU132" s="129" t="s">
        <v>84</v>
      </c>
      <c r="AY132" s="122" t="s">
        <v>210</v>
      </c>
      <c r="BK132" s="130">
        <f>SUM(BK133:BK277)</f>
        <v>0</v>
      </c>
    </row>
    <row r="133" spans="2:65" s="1" customFormat="1" ht="66.75" customHeight="1">
      <c r="B133" s="32"/>
      <c r="C133" s="133" t="s">
        <v>84</v>
      </c>
      <c r="D133" s="133" t="s">
        <v>212</v>
      </c>
      <c r="E133" s="134" t="s">
        <v>1451</v>
      </c>
      <c r="F133" s="135" t="s">
        <v>1452</v>
      </c>
      <c r="G133" s="136" t="s">
        <v>215</v>
      </c>
      <c r="H133" s="137">
        <v>27.7</v>
      </c>
      <c r="I133" s="138"/>
      <c r="J133" s="139">
        <f>ROUND(I133*H133,2)</f>
        <v>0</v>
      </c>
      <c r="K133" s="135" t="s">
        <v>1</v>
      </c>
      <c r="L133" s="32"/>
      <c r="M133" s="140" t="s">
        <v>1</v>
      </c>
      <c r="N133" s="141" t="s">
        <v>41</v>
      </c>
      <c r="P133" s="142">
        <f>O133*H133</f>
        <v>0</v>
      </c>
      <c r="Q133" s="142">
        <v>0</v>
      </c>
      <c r="R133" s="142">
        <f>Q133*H133</f>
        <v>0</v>
      </c>
      <c r="S133" s="142">
        <v>0.22</v>
      </c>
      <c r="T133" s="143">
        <f>S133*H133</f>
        <v>6.0940000000000003</v>
      </c>
      <c r="AR133" s="144" t="s">
        <v>217</v>
      </c>
      <c r="AT133" s="144" t="s">
        <v>212</v>
      </c>
      <c r="AU133" s="144" t="s">
        <v>86</v>
      </c>
      <c r="AY133" s="17" t="s">
        <v>210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7" t="s">
        <v>84</v>
      </c>
      <c r="BK133" s="145">
        <f>ROUND(I133*H133,2)</f>
        <v>0</v>
      </c>
      <c r="BL133" s="17" t="s">
        <v>217</v>
      </c>
      <c r="BM133" s="144" t="s">
        <v>4055</v>
      </c>
    </row>
    <row r="134" spans="2:65" s="13" customFormat="1">
      <c r="B134" s="156"/>
      <c r="D134" s="146" t="s">
        <v>221</v>
      </c>
      <c r="E134" s="157" t="s">
        <v>1</v>
      </c>
      <c r="F134" s="158" t="s">
        <v>1389</v>
      </c>
      <c r="H134" s="159">
        <v>27.7</v>
      </c>
      <c r="I134" s="160"/>
      <c r="L134" s="156"/>
      <c r="M134" s="161"/>
      <c r="T134" s="162"/>
      <c r="AT134" s="157" t="s">
        <v>221</v>
      </c>
      <c r="AU134" s="157" t="s">
        <v>86</v>
      </c>
      <c r="AV134" s="13" t="s">
        <v>86</v>
      </c>
      <c r="AW134" s="13" t="s">
        <v>32</v>
      </c>
      <c r="AX134" s="13" t="s">
        <v>84</v>
      </c>
      <c r="AY134" s="157" t="s">
        <v>210</v>
      </c>
    </row>
    <row r="135" spans="2:65" s="1" customFormat="1" ht="66.75" customHeight="1">
      <c r="B135" s="32"/>
      <c r="C135" s="133" t="s">
        <v>86</v>
      </c>
      <c r="D135" s="133" t="s">
        <v>212</v>
      </c>
      <c r="E135" s="134" t="s">
        <v>1454</v>
      </c>
      <c r="F135" s="135" t="s">
        <v>1455</v>
      </c>
      <c r="G135" s="136" t="s">
        <v>215</v>
      </c>
      <c r="H135" s="137">
        <v>592</v>
      </c>
      <c r="I135" s="138"/>
      <c r="J135" s="139">
        <f>ROUND(I135*H135,2)</f>
        <v>0</v>
      </c>
      <c r="K135" s="135" t="s">
        <v>1</v>
      </c>
      <c r="L135" s="32"/>
      <c r="M135" s="140" t="s">
        <v>1</v>
      </c>
      <c r="N135" s="141" t="s">
        <v>41</v>
      </c>
      <c r="P135" s="142">
        <f>O135*H135</f>
        <v>0</v>
      </c>
      <c r="Q135" s="142">
        <v>0</v>
      </c>
      <c r="R135" s="142">
        <f>Q135*H135</f>
        <v>0</v>
      </c>
      <c r="S135" s="142">
        <v>0.57999999999999996</v>
      </c>
      <c r="T135" s="143">
        <f>S135*H135</f>
        <v>343.35999999999996</v>
      </c>
      <c r="AR135" s="144" t="s">
        <v>217</v>
      </c>
      <c r="AT135" s="144" t="s">
        <v>212</v>
      </c>
      <c r="AU135" s="144" t="s">
        <v>86</v>
      </c>
      <c r="AY135" s="17" t="s">
        <v>210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7" t="s">
        <v>84</v>
      </c>
      <c r="BK135" s="145">
        <f>ROUND(I135*H135,2)</f>
        <v>0</v>
      </c>
      <c r="BL135" s="17" t="s">
        <v>217</v>
      </c>
      <c r="BM135" s="144" t="s">
        <v>4056</v>
      </c>
    </row>
    <row r="136" spans="2:65" s="12" customFormat="1">
      <c r="B136" s="150"/>
      <c r="D136" s="146" t="s">
        <v>221</v>
      </c>
      <c r="E136" s="151" t="s">
        <v>1</v>
      </c>
      <c r="F136" s="152" t="s">
        <v>1457</v>
      </c>
      <c r="H136" s="151" t="s">
        <v>1</v>
      </c>
      <c r="I136" s="153"/>
      <c r="L136" s="150"/>
      <c r="M136" s="154"/>
      <c r="T136" s="155"/>
      <c r="AT136" s="151" t="s">
        <v>221</v>
      </c>
      <c r="AU136" s="151" t="s">
        <v>86</v>
      </c>
      <c r="AV136" s="12" t="s">
        <v>84</v>
      </c>
      <c r="AW136" s="12" t="s">
        <v>32</v>
      </c>
      <c r="AX136" s="12" t="s">
        <v>76</v>
      </c>
      <c r="AY136" s="151" t="s">
        <v>210</v>
      </c>
    </row>
    <row r="137" spans="2:65" s="13" customFormat="1">
      <c r="B137" s="156"/>
      <c r="D137" s="146" t="s">
        <v>221</v>
      </c>
      <c r="E137" s="157" t="s">
        <v>1</v>
      </c>
      <c r="F137" s="158" t="s">
        <v>4057</v>
      </c>
      <c r="H137" s="159">
        <v>5.7</v>
      </c>
      <c r="I137" s="160"/>
      <c r="L137" s="156"/>
      <c r="M137" s="161"/>
      <c r="T137" s="162"/>
      <c r="AT137" s="157" t="s">
        <v>221</v>
      </c>
      <c r="AU137" s="157" t="s">
        <v>86</v>
      </c>
      <c r="AV137" s="13" t="s">
        <v>86</v>
      </c>
      <c r="AW137" s="13" t="s">
        <v>32</v>
      </c>
      <c r="AX137" s="13" t="s">
        <v>76</v>
      </c>
      <c r="AY137" s="157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4058</v>
      </c>
      <c r="H138" s="159">
        <v>13.7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3" customFormat="1">
      <c r="B139" s="156"/>
      <c r="D139" s="146" t="s">
        <v>221</v>
      </c>
      <c r="E139" s="157" t="s">
        <v>1</v>
      </c>
      <c r="F139" s="158" t="s">
        <v>4059</v>
      </c>
      <c r="H139" s="159">
        <v>3.2</v>
      </c>
      <c r="I139" s="160"/>
      <c r="L139" s="156"/>
      <c r="M139" s="161"/>
      <c r="T139" s="162"/>
      <c r="AT139" s="157" t="s">
        <v>221</v>
      </c>
      <c r="AU139" s="157" t="s">
        <v>86</v>
      </c>
      <c r="AV139" s="13" t="s">
        <v>86</v>
      </c>
      <c r="AW139" s="13" t="s">
        <v>32</v>
      </c>
      <c r="AX139" s="13" t="s">
        <v>76</v>
      </c>
      <c r="AY139" s="157" t="s">
        <v>210</v>
      </c>
    </row>
    <row r="140" spans="2:65" s="13" customFormat="1">
      <c r="B140" s="156"/>
      <c r="D140" s="146" t="s">
        <v>221</v>
      </c>
      <c r="E140" s="157" t="s">
        <v>1</v>
      </c>
      <c r="F140" s="158" t="s">
        <v>4060</v>
      </c>
      <c r="H140" s="159">
        <v>3.9</v>
      </c>
      <c r="I140" s="160"/>
      <c r="L140" s="156"/>
      <c r="M140" s="161"/>
      <c r="T140" s="162"/>
      <c r="AT140" s="157" t="s">
        <v>221</v>
      </c>
      <c r="AU140" s="157" t="s">
        <v>86</v>
      </c>
      <c r="AV140" s="13" t="s">
        <v>86</v>
      </c>
      <c r="AW140" s="13" t="s">
        <v>32</v>
      </c>
      <c r="AX140" s="13" t="s">
        <v>76</v>
      </c>
      <c r="AY140" s="157" t="s">
        <v>210</v>
      </c>
    </row>
    <row r="141" spans="2:65" s="13" customFormat="1">
      <c r="B141" s="156"/>
      <c r="D141" s="146" t="s">
        <v>221</v>
      </c>
      <c r="E141" s="157" t="s">
        <v>1</v>
      </c>
      <c r="F141" s="158" t="s">
        <v>4061</v>
      </c>
      <c r="H141" s="159">
        <v>1.2</v>
      </c>
      <c r="I141" s="160"/>
      <c r="L141" s="156"/>
      <c r="M141" s="161"/>
      <c r="T141" s="162"/>
      <c r="AT141" s="157" t="s">
        <v>221</v>
      </c>
      <c r="AU141" s="157" t="s">
        <v>86</v>
      </c>
      <c r="AV141" s="13" t="s">
        <v>86</v>
      </c>
      <c r="AW141" s="13" t="s">
        <v>32</v>
      </c>
      <c r="AX141" s="13" t="s">
        <v>76</v>
      </c>
      <c r="AY141" s="157" t="s">
        <v>210</v>
      </c>
    </row>
    <row r="142" spans="2:65" s="15" customFormat="1">
      <c r="B142" s="185"/>
      <c r="D142" s="146" t="s">
        <v>221</v>
      </c>
      <c r="E142" s="186" t="s">
        <v>1389</v>
      </c>
      <c r="F142" s="187" t="s">
        <v>1460</v>
      </c>
      <c r="H142" s="188">
        <v>27.7</v>
      </c>
      <c r="I142" s="189"/>
      <c r="L142" s="185"/>
      <c r="M142" s="190"/>
      <c r="T142" s="191"/>
      <c r="AT142" s="186" t="s">
        <v>221</v>
      </c>
      <c r="AU142" s="186" t="s">
        <v>86</v>
      </c>
      <c r="AV142" s="15" t="s">
        <v>231</v>
      </c>
      <c r="AW142" s="15" t="s">
        <v>32</v>
      </c>
      <c r="AX142" s="15" t="s">
        <v>76</v>
      </c>
      <c r="AY142" s="186" t="s">
        <v>210</v>
      </c>
    </row>
    <row r="143" spans="2:65" s="12" customFormat="1">
      <c r="B143" s="150"/>
      <c r="D143" s="146" t="s">
        <v>221</v>
      </c>
      <c r="E143" s="151" t="s">
        <v>1</v>
      </c>
      <c r="F143" s="152" t="s">
        <v>1461</v>
      </c>
      <c r="H143" s="151" t="s">
        <v>1</v>
      </c>
      <c r="I143" s="153"/>
      <c r="L143" s="150"/>
      <c r="M143" s="154"/>
      <c r="T143" s="155"/>
      <c r="AT143" s="151" t="s">
        <v>221</v>
      </c>
      <c r="AU143" s="151" t="s">
        <v>86</v>
      </c>
      <c r="AV143" s="12" t="s">
        <v>84</v>
      </c>
      <c r="AW143" s="12" t="s">
        <v>32</v>
      </c>
      <c r="AX143" s="12" t="s">
        <v>76</v>
      </c>
      <c r="AY143" s="151" t="s">
        <v>210</v>
      </c>
    </row>
    <row r="144" spans="2:65" s="13" customFormat="1">
      <c r="B144" s="156"/>
      <c r="D144" s="146" t="s">
        <v>221</v>
      </c>
      <c r="E144" s="157" t="s">
        <v>1</v>
      </c>
      <c r="F144" s="158" t="s">
        <v>4062</v>
      </c>
      <c r="H144" s="159">
        <v>19.399999999999999</v>
      </c>
      <c r="I144" s="160"/>
      <c r="L144" s="156"/>
      <c r="M144" s="161"/>
      <c r="T144" s="162"/>
      <c r="AT144" s="157" t="s">
        <v>221</v>
      </c>
      <c r="AU144" s="157" t="s">
        <v>86</v>
      </c>
      <c r="AV144" s="13" t="s">
        <v>86</v>
      </c>
      <c r="AW144" s="13" t="s">
        <v>32</v>
      </c>
      <c r="AX144" s="13" t="s">
        <v>76</v>
      </c>
      <c r="AY144" s="157" t="s">
        <v>210</v>
      </c>
    </row>
    <row r="145" spans="2:65" s="13" customFormat="1">
      <c r="B145" s="156"/>
      <c r="D145" s="146" t="s">
        <v>221</v>
      </c>
      <c r="E145" s="157" t="s">
        <v>1</v>
      </c>
      <c r="F145" s="158" t="s">
        <v>4063</v>
      </c>
      <c r="H145" s="159">
        <v>288.39999999999998</v>
      </c>
      <c r="I145" s="160"/>
      <c r="L145" s="156"/>
      <c r="M145" s="161"/>
      <c r="T145" s="162"/>
      <c r="AT145" s="157" t="s">
        <v>221</v>
      </c>
      <c r="AU145" s="157" t="s">
        <v>86</v>
      </c>
      <c r="AV145" s="13" t="s">
        <v>86</v>
      </c>
      <c r="AW145" s="13" t="s">
        <v>32</v>
      </c>
      <c r="AX145" s="13" t="s">
        <v>76</v>
      </c>
      <c r="AY145" s="157" t="s">
        <v>210</v>
      </c>
    </row>
    <row r="146" spans="2:65" s="13" customFormat="1">
      <c r="B146" s="156"/>
      <c r="D146" s="146" t="s">
        <v>221</v>
      </c>
      <c r="E146" s="157" t="s">
        <v>1</v>
      </c>
      <c r="F146" s="158" t="s">
        <v>4064</v>
      </c>
      <c r="H146" s="159">
        <v>222.3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76</v>
      </c>
      <c r="AY146" s="157" t="s">
        <v>210</v>
      </c>
    </row>
    <row r="147" spans="2:65" s="13" customFormat="1">
      <c r="B147" s="156"/>
      <c r="D147" s="146" t="s">
        <v>221</v>
      </c>
      <c r="E147" s="157" t="s">
        <v>1</v>
      </c>
      <c r="F147" s="158" t="s">
        <v>4065</v>
      </c>
      <c r="H147" s="159">
        <v>7.8</v>
      </c>
      <c r="I147" s="160"/>
      <c r="L147" s="156"/>
      <c r="M147" s="161"/>
      <c r="T147" s="162"/>
      <c r="AT147" s="157" t="s">
        <v>221</v>
      </c>
      <c r="AU147" s="157" t="s">
        <v>86</v>
      </c>
      <c r="AV147" s="13" t="s">
        <v>86</v>
      </c>
      <c r="AW147" s="13" t="s">
        <v>32</v>
      </c>
      <c r="AX147" s="13" t="s">
        <v>76</v>
      </c>
      <c r="AY147" s="157" t="s">
        <v>210</v>
      </c>
    </row>
    <row r="148" spans="2:65" s="13" customFormat="1">
      <c r="B148" s="156"/>
      <c r="D148" s="146" t="s">
        <v>221</v>
      </c>
      <c r="E148" s="157" t="s">
        <v>1</v>
      </c>
      <c r="F148" s="158" t="s">
        <v>4066</v>
      </c>
      <c r="H148" s="159">
        <v>7.1</v>
      </c>
      <c r="I148" s="160"/>
      <c r="L148" s="156"/>
      <c r="M148" s="161"/>
      <c r="T148" s="162"/>
      <c r="AT148" s="157" t="s">
        <v>221</v>
      </c>
      <c r="AU148" s="157" t="s">
        <v>86</v>
      </c>
      <c r="AV148" s="13" t="s">
        <v>86</v>
      </c>
      <c r="AW148" s="13" t="s">
        <v>32</v>
      </c>
      <c r="AX148" s="13" t="s">
        <v>76</v>
      </c>
      <c r="AY148" s="157" t="s">
        <v>210</v>
      </c>
    </row>
    <row r="149" spans="2:65" s="13" customFormat="1">
      <c r="B149" s="156"/>
      <c r="D149" s="146" t="s">
        <v>221</v>
      </c>
      <c r="E149" s="157" t="s">
        <v>1</v>
      </c>
      <c r="F149" s="158" t="s">
        <v>4067</v>
      </c>
      <c r="H149" s="159">
        <v>11.5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65" s="13" customFormat="1">
      <c r="B150" s="156"/>
      <c r="D150" s="146" t="s">
        <v>221</v>
      </c>
      <c r="E150" s="157" t="s">
        <v>1</v>
      </c>
      <c r="F150" s="158" t="s">
        <v>4068</v>
      </c>
      <c r="H150" s="159">
        <v>7.8</v>
      </c>
      <c r="I150" s="160"/>
      <c r="L150" s="156"/>
      <c r="M150" s="161"/>
      <c r="T150" s="162"/>
      <c r="AT150" s="157" t="s">
        <v>221</v>
      </c>
      <c r="AU150" s="157" t="s">
        <v>86</v>
      </c>
      <c r="AV150" s="13" t="s">
        <v>86</v>
      </c>
      <c r="AW150" s="13" t="s">
        <v>32</v>
      </c>
      <c r="AX150" s="13" t="s">
        <v>76</v>
      </c>
      <c r="AY150" s="157" t="s">
        <v>210</v>
      </c>
    </row>
    <row r="151" spans="2:65" s="15" customFormat="1">
      <c r="B151" s="185"/>
      <c r="D151" s="146" t="s">
        <v>221</v>
      </c>
      <c r="E151" s="186" t="s">
        <v>1472</v>
      </c>
      <c r="F151" s="187" t="s">
        <v>1460</v>
      </c>
      <c r="H151" s="188">
        <v>564.29999999999995</v>
      </c>
      <c r="I151" s="189"/>
      <c r="L151" s="185"/>
      <c r="M151" s="190"/>
      <c r="T151" s="191"/>
      <c r="AT151" s="186" t="s">
        <v>221</v>
      </c>
      <c r="AU151" s="186" t="s">
        <v>86</v>
      </c>
      <c r="AV151" s="15" t="s">
        <v>231</v>
      </c>
      <c r="AW151" s="15" t="s">
        <v>32</v>
      </c>
      <c r="AX151" s="15" t="s">
        <v>76</v>
      </c>
      <c r="AY151" s="186" t="s">
        <v>210</v>
      </c>
    </row>
    <row r="152" spans="2:65" s="14" customFormat="1">
      <c r="B152" s="163"/>
      <c r="D152" s="146" t="s">
        <v>221</v>
      </c>
      <c r="E152" s="164" t="s">
        <v>1473</v>
      </c>
      <c r="F152" s="165" t="s">
        <v>224</v>
      </c>
      <c r="H152" s="166">
        <v>592</v>
      </c>
      <c r="I152" s="167"/>
      <c r="L152" s="163"/>
      <c r="M152" s="168"/>
      <c r="T152" s="169"/>
      <c r="AT152" s="164" t="s">
        <v>221</v>
      </c>
      <c r="AU152" s="164" t="s">
        <v>86</v>
      </c>
      <c r="AV152" s="14" t="s">
        <v>217</v>
      </c>
      <c r="AW152" s="14" t="s">
        <v>32</v>
      </c>
      <c r="AX152" s="14" t="s">
        <v>84</v>
      </c>
      <c r="AY152" s="164" t="s">
        <v>210</v>
      </c>
    </row>
    <row r="153" spans="2:65" s="1" customFormat="1" ht="44.25" customHeight="1">
      <c r="B153" s="32"/>
      <c r="C153" s="133" t="s">
        <v>231</v>
      </c>
      <c r="D153" s="133" t="s">
        <v>212</v>
      </c>
      <c r="E153" s="134" t="s">
        <v>1477</v>
      </c>
      <c r="F153" s="135" t="s">
        <v>1478</v>
      </c>
      <c r="G153" s="136" t="s">
        <v>215</v>
      </c>
      <c r="H153" s="137">
        <v>41.55</v>
      </c>
      <c r="I153" s="138"/>
      <c r="J153" s="139">
        <f>ROUND(I153*H153,2)</f>
        <v>0</v>
      </c>
      <c r="K153" s="135" t="s">
        <v>1</v>
      </c>
      <c r="L153" s="32"/>
      <c r="M153" s="140" t="s">
        <v>1</v>
      </c>
      <c r="N153" s="141" t="s">
        <v>41</v>
      </c>
      <c r="P153" s="142">
        <f>O153*H153</f>
        <v>0</v>
      </c>
      <c r="Q153" s="142">
        <v>1.0000000000000001E-5</v>
      </c>
      <c r="R153" s="142">
        <f>Q153*H153</f>
        <v>4.1550000000000002E-4</v>
      </c>
      <c r="S153" s="142">
        <v>9.1999999999999998E-2</v>
      </c>
      <c r="T153" s="143">
        <f>S153*H153</f>
        <v>3.8225999999999996</v>
      </c>
      <c r="AR153" s="144" t="s">
        <v>217</v>
      </c>
      <c r="AT153" s="144" t="s">
        <v>212</v>
      </c>
      <c r="AU153" s="144" t="s">
        <v>86</v>
      </c>
      <c r="AY153" s="17" t="s">
        <v>210</v>
      </c>
      <c r="BE153" s="145">
        <f>IF(N153="základní",J153,0)</f>
        <v>0</v>
      </c>
      <c r="BF153" s="145">
        <f>IF(N153="snížená",J153,0)</f>
        <v>0</v>
      </c>
      <c r="BG153" s="145">
        <f>IF(N153="zákl. přenesená",J153,0)</f>
        <v>0</v>
      </c>
      <c r="BH153" s="145">
        <f>IF(N153="sníž. přenesená",J153,0)</f>
        <v>0</v>
      </c>
      <c r="BI153" s="145">
        <f>IF(N153="nulová",J153,0)</f>
        <v>0</v>
      </c>
      <c r="BJ153" s="17" t="s">
        <v>84</v>
      </c>
      <c r="BK153" s="145">
        <f>ROUND(I153*H153,2)</f>
        <v>0</v>
      </c>
      <c r="BL153" s="17" t="s">
        <v>217</v>
      </c>
      <c r="BM153" s="144" t="s">
        <v>4069</v>
      </c>
    </row>
    <row r="154" spans="2:65" s="12" customFormat="1">
      <c r="B154" s="150"/>
      <c r="D154" s="146" t="s">
        <v>221</v>
      </c>
      <c r="E154" s="151" t="s">
        <v>1</v>
      </c>
      <c r="F154" s="152" t="s">
        <v>1457</v>
      </c>
      <c r="H154" s="151" t="s">
        <v>1</v>
      </c>
      <c r="I154" s="153"/>
      <c r="L154" s="150"/>
      <c r="M154" s="154"/>
      <c r="T154" s="155"/>
      <c r="AT154" s="151" t="s">
        <v>221</v>
      </c>
      <c r="AU154" s="151" t="s">
        <v>86</v>
      </c>
      <c r="AV154" s="12" t="s">
        <v>84</v>
      </c>
      <c r="AW154" s="12" t="s">
        <v>32</v>
      </c>
      <c r="AX154" s="12" t="s">
        <v>76</v>
      </c>
      <c r="AY154" s="151" t="s">
        <v>210</v>
      </c>
    </row>
    <row r="155" spans="2:65" s="13" customFormat="1">
      <c r="B155" s="156"/>
      <c r="D155" s="146" t="s">
        <v>221</v>
      </c>
      <c r="E155" s="157" t="s">
        <v>1</v>
      </c>
      <c r="F155" s="158" t="s">
        <v>4070</v>
      </c>
      <c r="H155" s="159">
        <v>8.5500000000000007</v>
      </c>
      <c r="I155" s="160"/>
      <c r="L155" s="156"/>
      <c r="M155" s="161"/>
      <c r="T155" s="162"/>
      <c r="AT155" s="157" t="s">
        <v>221</v>
      </c>
      <c r="AU155" s="157" t="s">
        <v>86</v>
      </c>
      <c r="AV155" s="13" t="s">
        <v>86</v>
      </c>
      <c r="AW155" s="13" t="s">
        <v>32</v>
      </c>
      <c r="AX155" s="13" t="s">
        <v>76</v>
      </c>
      <c r="AY155" s="157" t="s">
        <v>210</v>
      </c>
    </row>
    <row r="156" spans="2:65" s="13" customFormat="1">
      <c r="B156" s="156"/>
      <c r="D156" s="146" t="s">
        <v>221</v>
      </c>
      <c r="E156" s="157" t="s">
        <v>1</v>
      </c>
      <c r="F156" s="158" t="s">
        <v>4071</v>
      </c>
      <c r="H156" s="159">
        <v>20.55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4072</v>
      </c>
      <c r="H157" s="159">
        <v>4.8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4073</v>
      </c>
      <c r="H158" s="159">
        <v>5.85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3" customFormat="1">
      <c r="B159" s="156"/>
      <c r="D159" s="146" t="s">
        <v>221</v>
      </c>
      <c r="E159" s="157" t="s">
        <v>1</v>
      </c>
      <c r="F159" s="158" t="s">
        <v>4074</v>
      </c>
      <c r="H159" s="159">
        <v>1.8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65" s="14" customFormat="1">
      <c r="B160" s="163"/>
      <c r="D160" s="146" t="s">
        <v>221</v>
      </c>
      <c r="E160" s="164" t="s">
        <v>1392</v>
      </c>
      <c r="F160" s="165" t="s">
        <v>224</v>
      </c>
      <c r="H160" s="166">
        <v>41.55</v>
      </c>
      <c r="I160" s="167"/>
      <c r="L160" s="163"/>
      <c r="M160" s="168"/>
      <c r="T160" s="169"/>
      <c r="AT160" s="164" t="s">
        <v>221</v>
      </c>
      <c r="AU160" s="164" t="s">
        <v>86</v>
      </c>
      <c r="AV160" s="14" t="s">
        <v>217</v>
      </c>
      <c r="AW160" s="14" t="s">
        <v>32</v>
      </c>
      <c r="AX160" s="14" t="s">
        <v>84</v>
      </c>
      <c r="AY160" s="164" t="s">
        <v>210</v>
      </c>
    </row>
    <row r="161" spans="2:65" s="1" customFormat="1" ht="24.25" customHeight="1">
      <c r="B161" s="32"/>
      <c r="C161" s="133" t="s">
        <v>217</v>
      </c>
      <c r="D161" s="133" t="s">
        <v>212</v>
      </c>
      <c r="E161" s="134" t="s">
        <v>1485</v>
      </c>
      <c r="F161" s="135" t="s">
        <v>1486</v>
      </c>
      <c r="G161" s="136" t="s">
        <v>1487</v>
      </c>
      <c r="H161" s="137">
        <v>192</v>
      </c>
      <c r="I161" s="138"/>
      <c r="J161" s="139">
        <f>ROUND(I161*H161,2)</f>
        <v>0</v>
      </c>
      <c r="K161" s="135" t="s">
        <v>1</v>
      </c>
      <c r="L161" s="32"/>
      <c r="M161" s="140" t="s">
        <v>1</v>
      </c>
      <c r="N161" s="141" t="s">
        <v>41</v>
      </c>
      <c r="P161" s="142">
        <f>O161*H161</f>
        <v>0</v>
      </c>
      <c r="Q161" s="142">
        <v>3.0000000000000001E-5</v>
      </c>
      <c r="R161" s="142">
        <f>Q161*H161</f>
        <v>5.7600000000000004E-3</v>
      </c>
      <c r="S161" s="142">
        <v>0</v>
      </c>
      <c r="T161" s="143">
        <f>S161*H161</f>
        <v>0</v>
      </c>
      <c r="AR161" s="144" t="s">
        <v>217</v>
      </c>
      <c r="AT161" s="144" t="s">
        <v>212</v>
      </c>
      <c r="AU161" s="144" t="s">
        <v>86</v>
      </c>
      <c r="AY161" s="17" t="s">
        <v>210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7" t="s">
        <v>84</v>
      </c>
      <c r="BK161" s="145">
        <f>ROUND(I161*H161,2)</f>
        <v>0</v>
      </c>
      <c r="BL161" s="17" t="s">
        <v>217</v>
      </c>
      <c r="BM161" s="144" t="s">
        <v>4075</v>
      </c>
    </row>
    <row r="162" spans="2:65" s="13" customFormat="1">
      <c r="B162" s="156"/>
      <c r="D162" s="146" t="s">
        <v>221</v>
      </c>
      <c r="E162" s="157" t="s">
        <v>1</v>
      </c>
      <c r="F162" s="158" t="s">
        <v>2355</v>
      </c>
      <c r="H162" s="159">
        <v>192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84</v>
      </c>
      <c r="AY162" s="157" t="s">
        <v>210</v>
      </c>
    </row>
    <row r="163" spans="2:65" s="1" customFormat="1" ht="37.9" customHeight="1">
      <c r="B163" s="32"/>
      <c r="C163" s="133" t="s">
        <v>245</v>
      </c>
      <c r="D163" s="133" t="s">
        <v>212</v>
      </c>
      <c r="E163" s="134" t="s">
        <v>1490</v>
      </c>
      <c r="F163" s="135" t="s">
        <v>1491</v>
      </c>
      <c r="G163" s="136" t="s">
        <v>1492</v>
      </c>
      <c r="H163" s="137">
        <v>48</v>
      </c>
      <c r="I163" s="138"/>
      <c r="J163" s="139">
        <f>ROUND(I163*H163,2)</f>
        <v>0</v>
      </c>
      <c r="K163" s="135" t="s">
        <v>1</v>
      </c>
      <c r="L163" s="32"/>
      <c r="M163" s="140" t="s">
        <v>1</v>
      </c>
      <c r="N163" s="141" t="s">
        <v>41</v>
      </c>
      <c r="P163" s="142">
        <f>O163*H163</f>
        <v>0</v>
      </c>
      <c r="Q163" s="142">
        <v>0</v>
      </c>
      <c r="R163" s="142">
        <f>Q163*H163</f>
        <v>0</v>
      </c>
      <c r="S163" s="142">
        <v>0</v>
      </c>
      <c r="T163" s="143">
        <f>S163*H163</f>
        <v>0</v>
      </c>
      <c r="AR163" s="144" t="s">
        <v>217</v>
      </c>
      <c r="AT163" s="144" t="s">
        <v>212</v>
      </c>
      <c r="AU163" s="144" t="s">
        <v>86</v>
      </c>
      <c r="AY163" s="17" t="s">
        <v>210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7" t="s">
        <v>84</v>
      </c>
      <c r="BK163" s="145">
        <f>ROUND(I163*H163,2)</f>
        <v>0</v>
      </c>
      <c r="BL163" s="17" t="s">
        <v>217</v>
      </c>
      <c r="BM163" s="144" t="s">
        <v>4076</v>
      </c>
    </row>
    <row r="164" spans="2:65" s="1" customFormat="1" ht="90" customHeight="1">
      <c r="B164" s="32"/>
      <c r="C164" s="133" t="s">
        <v>251</v>
      </c>
      <c r="D164" s="133" t="s">
        <v>212</v>
      </c>
      <c r="E164" s="134" t="s">
        <v>2131</v>
      </c>
      <c r="F164" s="135" t="s">
        <v>2132</v>
      </c>
      <c r="G164" s="136" t="s">
        <v>240</v>
      </c>
      <c r="H164" s="137">
        <v>2</v>
      </c>
      <c r="I164" s="138"/>
      <c r="J164" s="139">
        <f>ROUND(I164*H164,2)</f>
        <v>0</v>
      </c>
      <c r="K164" s="135" t="s">
        <v>1</v>
      </c>
      <c r="L164" s="32"/>
      <c r="M164" s="140" t="s">
        <v>1</v>
      </c>
      <c r="N164" s="141" t="s">
        <v>41</v>
      </c>
      <c r="P164" s="142">
        <f>O164*H164</f>
        <v>0</v>
      </c>
      <c r="Q164" s="142">
        <v>8.6800000000000002E-3</v>
      </c>
      <c r="R164" s="142">
        <f>Q164*H164</f>
        <v>1.736E-2</v>
      </c>
      <c r="S164" s="142">
        <v>0</v>
      </c>
      <c r="T164" s="143">
        <f>S164*H164</f>
        <v>0</v>
      </c>
      <c r="AR164" s="144" t="s">
        <v>217</v>
      </c>
      <c r="AT164" s="144" t="s">
        <v>212</v>
      </c>
      <c r="AU164" s="144" t="s">
        <v>86</v>
      </c>
      <c r="AY164" s="17" t="s">
        <v>210</v>
      </c>
      <c r="BE164" s="145">
        <f>IF(N164="základní",J164,0)</f>
        <v>0</v>
      </c>
      <c r="BF164" s="145">
        <f>IF(N164="snížená",J164,0)</f>
        <v>0</v>
      </c>
      <c r="BG164" s="145">
        <f>IF(N164="zákl. přenesená",J164,0)</f>
        <v>0</v>
      </c>
      <c r="BH164" s="145">
        <f>IF(N164="sníž. přenesená",J164,0)</f>
        <v>0</v>
      </c>
      <c r="BI164" s="145">
        <f>IF(N164="nulová",J164,0)</f>
        <v>0</v>
      </c>
      <c r="BJ164" s="17" t="s">
        <v>84</v>
      </c>
      <c r="BK164" s="145">
        <f>ROUND(I164*H164,2)</f>
        <v>0</v>
      </c>
      <c r="BL164" s="17" t="s">
        <v>217</v>
      </c>
      <c r="BM164" s="144" t="s">
        <v>4077</v>
      </c>
    </row>
    <row r="165" spans="2:65" s="13" customFormat="1">
      <c r="B165" s="156"/>
      <c r="D165" s="146" t="s">
        <v>221</v>
      </c>
      <c r="E165" s="157" t="s">
        <v>1</v>
      </c>
      <c r="F165" s="158" t="s">
        <v>4078</v>
      </c>
      <c r="H165" s="159">
        <v>2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84</v>
      </c>
      <c r="AY165" s="157" t="s">
        <v>210</v>
      </c>
    </row>
    <row r="166" spans="2:65" s="1" customFormat="1" ht="90" customHeight="1">
      <c r="B166" s="32"/>
      <c r="C166" s="133" t="s">
        <v>257</v>
      </c>
      <c r="D166" s="133" t="s">
        <v>212</v>
      </c>
      <c r="E166" s="134" t="s">
        <v>309</v>
      </c>
      <c r="F166" s="135" t="s">
        <v>310</v>
      </c>
      <c r="G166" s="136" t="s">
        <v>240</v>
      </c>
      <c r="H166" s="137">
        <v>186.2</v>
      </c>
      <c r="I166" s="138"/>
      <c r="J166" s="139">
        <f>ROUND(I166*H166,2)</f>
        <v>0</v>
      </c>
      <c r="K166" s="135" t="s">
        <v>1</v>
      </c>
      <c r="L166" s="32"/>
      <c r="M166" s="140" t="s">
        <v>1</v>
      </c>
      <c r="N166" s="141" t="s">
        <v>41</v>
      </c>
      <c r="P166" s="142">
        <f>O166*H166</f>
        <v>0</v>
      </c>
      <c r="Q166" s="142">
        <v>3.6900000000000002E-2</v>
      </c>
      <c r="R166" s="142">
        <f>Q166*H166</f>
        <v>6.8707799999999999</v>
      </c>
      <c r="S166" s="142">
        <v>0</v>
      </c>
      <c r="T166" s="143">
        <f>S166*H166</f>
        <v>0</v>
      </c>
      <c r="AR166" s="144" t="s">
        <v>217</v>
      </c>
      <c r="AT166" s="144" t="s">
        <v>212</v>
      </c>
      <c r="AU166" s="144" t="s">
        <v>86</v>
      </c>
      <c r="AY166" s="17" t="s">
        <v>210</v>
      </c>
      <c r="BE166" s="145">
        <f>IF(N166="základní",J166,0)</f>
        <v>0</v>
      </c>
      <c r="BF166" s="145">
        <f>IF(N166="snížená",J166,0)</f>
        <v>0</v>
      </c>
      <c r="BG166" s="145">
        <f>IF(N166="zákl. přenesená",J166,0)</f>
        <v>0</v>
      </c>
      <c r="BH166" s="145">
        <f>IF(N166="sníž. přenesená",J166,0)</f>
        <v>0</v>
      </c>
      <c r="BI166" s="145">
        <f>IF(N166="nulová",J166,0)</f>
        <v>0</v>
      </c>
      <c r="BJ166" s="17" t="s">
        <v>84</v>
      </c>
      <c r="BK166" s="145">
        <f>ROUND(I166*H166,2)</f>
        <v>0</v>
      </c>
      <c r="BL166" s="17" t="s">
        <v>217</v>
      </c>
      <c r="BM166" s="144" t="s">
        <v>4079</v>
      </c>
    </row>
    <row r="167" spans="2:65" s="13" customFormat="1">
      <c r="B167" s="156"/>
      <c r="D167" s="146" t="s">
        <v>221</v>
      </c>
      <c r="E167" s="157" t="s">
        <v>1</v>
      </c>
      <c r="F167" s="158" t="s">
        <v>4080</v>
      </c>
      <c r="H167" s="159">
        <v>3</v>
      </c>
      <c r="I167" s="160"/>
      <c r="L167" s="156"/>
      <c r="M167" s="161"/>
      <c r="T167" s="162"/>
      <c r="AT167" s="157" t="s">
        <v>221</v>
      </c>
      <c r="AU167" s="157" t="s">
        <v>86</v>
      </c>
      <c r="AV167" s="13" t="s">
        <v>86</v>
      </c>
      <c r="AW167" s="13" t="s">
        <v>32</v>
      </c>
      <c r="AX167" s="13" t="s">
        <v>76</v>
      </c>
      <c r="AY167" s="157" t="s">
        <v>210</v>
      </c>
    </row>
    <row r="168" spans="2:65" s="13" customFormat="1">
      <c r="B168" s="156"/>
      <c r="D168" s="146" t="s">
        <v>221</v>
      </c>
      <c r="E168" s="157" t="s">
        <v>1</v>
      </c>
      <c r="F168" s="158" t="s">
        <v>4081</v>
      </c>
      <c r="H168" s="159">
        <v>6</v>
      </c>
      <c r="I168" s="160"/>
      <c r="L168" s="156"/>
      <c r="M168" s="161"/>
      <c r="T168" s="162"/>
      <c r="AT168" s="157" t="s">
        <v>221</v>
      </c>
      <c r="AU168" s="157" t="s">
        <v>86</v>
      </c>
      <c r="AV168" s="13" t="s">
        <v>86</v>
      </c>
      <c r="AW168" s="13" t="s">
        <v>32</v>
      </c>
      <c r="AX168" s="13" t="s">
        <v>76</v>
      </c>
      <c r="AY168" s="157" t="s">
        <v>210</v>
      </c>
    </row>
    <row r="169" spans="2:65" s="13" customFormat="1">
      <c r="B169" s="156"/>
      <c r="D169" s="146" t="s">
        <v>221</v>
      </c>
      <c r="E169" s="157" t="s">
        <v>1</v>
      </c>
      <c r="F169" s="158" t="s">
        <v>4082</v>
      </c>
      <c r="H169" s="159">
        <v>170</v>
      </c>
      <c r="I169" s="160"/>
      <c r="L169" s="156"/>
      <c r="M169" s="161"/>
      <c r="T169" s="162"/>
      <c r="AT169" s="157" t="s">
        <v>221</v>
      </c>
      <c r="AU169" s="157" t="s">
        <v>86</v>
      </c>
      <c r="AV169" s="13" t="s">
        <v>86</v>
      </c>
      <c r="AW169" s="13" t="s">
        <v>32</v>
      </c>
      <c r="AX169" s="13" t="s">
        <v>76</v>
      </c>
      <c r="AY169" s="157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4083</v>
      </c>
      <c r="H170" s="159">
        <v>7.2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4" customFormat="1">
      <c r="B171" s="163"/>
      <c r="D171" s="146" t="s">
        <v>221</v>
      </c>
      <c r="E171" s="164" t="s">
        <v>1</v>
      </c>
      <c r="F171" s="165" t="s">
        <v>224</v>
      </c>
      <c r="H171" s="166">
        <v>186.2</v>
      </c>
      <c r="I171" s="167"/>
      <c r="L171" s="163"/>
      <c r="M171" s="168"/>
      <c r="T171" s="169"/>
      <c r="AT171" s="164" t="s">
        <v>221</v>
      </c>
      <c r="AU171" s="164" t="s">
        <v>86</v>
      </c>
      <c r="AV171" s="14" t="s">
        <v>217</v>
      </c>
      <c r="AW171" s="14" t="s">
        <v>32</v>
      </c>
      <c r="AX171" s="14" t="s">
        <v>84</v>
      </c>
      <c r="AY171" s="164" t="s">
        <v>210</v>
      </c>
    </row>
    <row r="172" spans="2:65" s="1" customFormat="1" ht="101.25" customHeight="1">
      <c r="B172" s="32"/>
      <c r="C172" s="133" t="s">
        <v>263</v>
      </c>
      <c r="D172" s="133" t="s">
        <v>212</v>
      </c>
      <c r="E172" s="134" t="s">
        <v>1502</v>
      </c>
      <c r="F172" s="135" t="s">
        <v>1503</v>
      </c>
      <c r="G172" s="136" t="s">
        <v>240</v>
      </c>
      <c r="H172" s="137">
        <v>8</v>
      </c>
      <c r="I172" s="138"/>
      <c r="J172" s="139">
        <f>ROUND(I172*H172,2)</f>
        <v>0</v>
      </c>
      <c r="K172" s="135" t="s">
        <v>1</v>
      </c>
      <c r="L172" s="32"/>
      <c r="M172" s="140" t="s">
        <v>1</v>
      </c>
      <c r="N172" s="141" t="s">
        <v>41</v>
      </c>
      <c r="P172" s="142">
        <f>O172*H172</f>
        <v>0</v>
      </c>
      <c r="Q172" s="142">
        <v>1.269E-2</v>
      </c>
      <c r="R172" s="142">
        <f>Q172*H172</f>
        <v>0.10152</v>
      </c>
      <c r="S172" s="142">
        <v>0</v>
      </c>
      <c r="T172" s="143">
        <f>S172*H172</f>
        <v>0</v>
      </c>
      <c r="AR172" s="144" t="s">
        <v>217</v>
      </c>
      <c r="AT172" s="144" t="s">
        <v>212</v>
      </c>
      <c r="AU172" s="144" t="s">
        <v>86</v>
      </c>
      <c r="AY172" s="17" t="s">
        <v>210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7" t="s">
        <v>84</v>
      </c>
      <c r="BK172" s="145">
        <f>ROUND(I172*H172,2)</f>
        <v>0</v>
      </c>
      <c r="BL172" s="17" t="s">
        <v>217</v>
      </c>
      <c r="BM172" s="144" t="s">
        <v>4084</v>
      </c>
    </row>
    <row r="173" spans="2:65" s="13" customFormat="1">
      <c r="B173" s="156"/>
      <c r="D173" s="146" t="s">
        <v>221</v>
      </c>
      <c r="E173" s="157" t="s">
        <v>1</v>
      </c>
      <c r="F173" s="158" t="s">
        <v>4085</v>
      </c>
      <c r="H173" s="159">
        <v>7</v>
      </c>
      <c r="I173" s="160"/>
      <c r="L173" s="156"/>
      <c r="M173" s="161"/>
      <c r="T173" s="162"/>
      <c r="AT173" s="157" t="s">
        <v>221</v>
      </c>
      <c r="AU173" s="157" t="s">
        <v>86</v>
      </c>
      <c r="AV173" s="13" t="s">
        <v>86</v>
      </c>
      <c r="AW173" s="13" t="s">
        <v>32</v>
      </c>
      <c r="AX173" s="13" t="s">
        <v>76</v>
      </c>
      <c r="AY173" s="157" t="s">
        <v>210</v>
      </c>
    </row>
    <row r="174" spans="2:65" s="13" customFormat="1">
      <c r="B174" s="156"/>
      <c r="D174" s="146" t="s">
        <v>221</v>
      </c>
      <c r="E174" s="157" t="s">
        <v>1</v>
      </c>
      <c r="F174" s="158" t="s">
        <v>4086</v>
      </c>
      <c r="H174" s="159">
        <v>1</v>
      </c>
      <c r="I174" s="160"/>
      <c r="L174" s="156"/>
      <c r="M174" s="161"/>
      <c r="T174" s="162"/>
      <c r="AT174" s="157" t="s">
        <v>221</v>
      </c>
      <c r="AU174" s="157" t="s">
        <v>86</v>
      </c>
      <c r="AV174" s="13" t="s">
        <v>86</v>
      </c>
      <c r="AW174" s="13" t="s">
        <v>32</v>
      </c>
      <c r="AX174" s="13" t="s">
        <v>76</v>
      </c>
      <c r="AY174" s="157" t="s">
        <v>210</v>
      </c>
    </row>
    <row r="175" spans="2:65" s="14" customFormat="1">
      <c r="B175" s="163"/>
      <c r="D175" s="146" t="s">
        <v>221</v>
      </c>
      <c r="E175" s="164" t="s">
        <v>1</v>
      </c>
      <c r="F175" s="165" t="s">
        <v>224</v>
      </c>
      <c r="H175" s="166">
        <v>8</v>
      </c>
      <c r="I175" s="167"/>
      <c r="L175" s="163"/>
      <c r="M175" s="168"/>
      <c r="T175" s="169"/>
      <c r="AT175" s="164" t="s">
        <v>221</v>
      </c>
      <c r="AU175" s="164" t="s">
        <v>86</v>
      </c>
      <c r="AV175" s="14" t="s">
        <v>217</v>
      </c>
      <c r="AW175" s="14" t="s">
        <v>32</v>
      </c>
      <c r="AX175" s="14" t="s">
        <v>84</v>
      </c>
      <c r="AY175" s="164" t="s">
        <v>210</v>
      </c>
    </row>
    <row r="176" spans="2:65" s="1" customFormat="1" ht="90" customHeight="1">
      <c r="B176" s="32"/>
      <c r="C176" s="133" t="s">
        <v>269</v>
      </c>
      <c r="D176" s="133" t="s">
        <v>212</v>
      </c>
      <c r="E176" s="134" t="s">
        <v>1510</v>
      </c>
      <c r="F176" s="135" t="s">
        <v>1511</v>
      </c>
      <c r="G176" s="136" t="s">
        <v>240</v>
      </c>
      <c r="H176" s="137">
        <v>5</v>
      </c>
      <c r="I176" s="138"/>
      <c r="J176" s="139">
        <f>ROUND(I176*H176,2)</f>
        <v>0</v>
      </c>
      <c r="K176" s="135" t="s">
        <v>1</v>
      </c>
      <c r="L176" s="32"/>
      <c r="M176" s="140" t="s">
        <v>1</v>
      </c>
      <c r="N176" s="141" t="s">
        <v>41</v>
      </c>
      <c r="P176" s="142">
        <f>O176*H176</f>
        <v>0</v>
      </c>
      <c r="Q176" s="142">
        <v>3.6900000000000002E-2</v>
      </c>
      <c r="R176" s="142">
        <f>Q176*H176</f>
        <v>0.1845</v>
      </c>
      <c r="S176" s="142">
        <v>0</v>
      </c>
      <c r="T176" s="143">
        <f>S176*H176</f>
        <v>0</v>
      </c>
      <c r="AR176" s="144" t="s">
        <v>217</v>
      </c>
      <c r="AT176" s="144" t="s">
        <v>212</v>
      </c>
      <c r="AU176" s="144" t="s">
        <v>86</v>
      </c>
      <c r="AY176" s="17" t="s">
        <v>210</v>
      </c>
      <c r="BE176" s="145">
        <f>IF(N176="základní",J176,0)</f>
        <v>0</v>
      </c>
      <c r="BF176" s="145">
        <f>IF(N176="snížená",J176,0)</f>
        <v>0</v>
      </c>
      <c r="BG176" s="145">
        <f>IF(N176="zákl. přenesená",J176,0)</f>
        <v>0</v>
      </c>
      <c r="BH176" s="145">
        <f>IF(N176="sníž. přenesená",J176,0)</f>
        <v>0</v>
      </c>
      <c r="BI176" s="145">
        <f>IF(N176="nulová",J176,0)</f>
        <v>0</v>
      </c>
      <c r="BJ176" s="17" t="s">
        <v>84</v>
      </c>
      <c r="BK176" s="145">
        <f>ROUND(I176*H176,2)</f>
        <v>0</v>
      </c>
      <c r="BL176" s="17" t="s">
        <v>217</v>
      </c>
      <c r="BM176" s="144" t="s">
        <v>4087</v>
      </c>
    </row>
    <row r="177" spans="2:65" s="13" customFormat="1">
      <c r="B177" s="156"/>
      <c r="D177" s="146" t="s">
        <v>221</v>
      </c>
      <c r="E177" s="157" t="s">
        <v>1</v>
      </c>
      <c r="F177" s="158" t="s">
        <v>4088</v>
      </c>
      <c r="H177" s="159">
        <v>1</v>
      </c>
      <c r="I177" s="160"/>
      <c r="L177" s="156"/>
      <c r="M177" s="161"/>
      <c r="T177" s="162"/>
      <c r="AT177" s="157" t="s">
        <v>221</v>
      </c>
      <c r="AU177" s="157" t="s">
        <v>86</v>
      </c>
      <c r="AV177" s="13" t="s">
        <v>86</v>
      </c>
      <c r="AW177" s="13" t="s">
        <v>32</v>
      </c>
      <c r="AX177" s="13" t="s">
        <v>76</v>
      </c>
      <c r="AY177" s="157" t="s">
        <v>210</v>
      </c>
    </row>
    <row r="178" spans="2:65" s="13" customFormat="1">
      <c r="B178" s="156"/>
      <c r="D178" s="146" t="s">
        <v>221</v>
      </c>
      <c r="E178" s="157" t="s">
        <v>1</v>
      </c>
      <c r="F178" s="158" t="s">
        <v>4089</v>
      </c>
      <c r="H178" s="159">
        <v>4</v>
      </c>
      <c r="I178" s="160"/>
      <c r="L178" s="156"/>
      <c r="M178" s="161"/>
      <c r="T178" s="162"/>
      <c r="AT178" s="157" t="s">
        <v>221</v>
      </c>
      <c r="AU178" s="157" t="s">
        <v>86</v>
      </c>
      <c r="AV178" s="13" t="s">
        <v>86</v>
      </c>
      <c r="AW178" s="13" t="s">
        <v>32</v>
      </c>
      <c r="AX178" s="13" t="s">
        <v>76</v>
      </c>
      <c r="AY178" s="157" t="s">
        <v>210</v>
      </c>
    </row>
    <row r="179" spans="2:65" s="14" customFormat="1">
      <c r="B179" s="163"/>
      <c r="D179" s="146" t="s">
        <v>221</v>
      </c>
      <c r="E179" s="164" t="s">
        <v>1</v>
      </c>
      <c r="F179" s="165" t="s">
        <v>224</v>
      </c>
      <c r="H179" s="166">
        <v>5</v>
      </c>
      <c r="I179" s="167"/>
      <c r="L179" s="163"/>
      <c r="M179" s="168"/>
      <c r="T179" s="169"/>
      <c r="AT179" s="164" t="s">
        <v>221</v>
      </c>
      <c r="AU179" s="164" t="s">
        <v>86</v>
      </c>
      <c r="AV179" s="14" t="s">
        <v>217</v>
      </c>
      <c r="AW179" s="14" t="s">
        <v>32</v>
      </c>
      <c r="AX179" s="14" t="s">
        <v>84</v>
      </c>
      <c r="AY179" s="164" t="s">
        <v>210</v>
      </c>
    </row>
    <row r="180" spans="2:65" s="1" customFormat="1" ht="55.5" customHeight="1">
      <c r="B180" s="32"/>
      <c r="C180" s="133" t="s">
        <v>276</v>
      </c>
      <c r="D180" s="133" t="s">
        <v>212</v>
      </c>
      <c r="E180" s="134" t="s">
        <v>1523</v>
      </c>
      <c r="F180" s="135" t="s">
        <v>1524</v>
      </c>
      <c r="G180" s="136" t="s">
        <v>155</v>
      </c>
      <c r="H180" s="137">
        <v>411.72500000000002</v>
      </c>
      <c r="I180" s="138"/>
      <c r="J180" s="139">
        <f>ROUND(I180*H180,2)</f>
        <v>0</v>
      </c>
      <c r="K180" s="135" t="s">
        <v>1</v>
      </c>
      <c r="L180" s="32"/>
      <c r="M180" s="140" t="s">
        <v>1</v>
      </c>
      <c r="N180" s="141" t="s">
        <v>41</v>
      </c>
      <c r="P180" s="142">
        <f>O180*H180</f>
        <v>0</v>
      </c>
      <c r="Q180" s="142">
        <v>0</v>
      </c>
      <c r="R180" s="142">
        <f>Q180*H180</f>
        <v>0</v>
      </c>
      <c r="S180" s="142">
        <v>0</v>
      </c>
      <c r="T180" s="143">
        <f>S180*H180</f>
        <v>0</v>
      </c>
      <c r="AR180" s="144" t="s">
        <v>217</v>
      </c>
      <c r="AT180" s="144" t="s">
        <v>212</v>
      </c>
      <c r="AU180" s="144" t="s">
        <v>86</v>
      </c>
      <c r="AY180" s="17" t="s">
        <v>210</v>
      </c>
      <c r="BE180" s="145">
        <f>IF(N180="základní",J180,0)</f>
        <v>0</v>
      </c>
      <c r="BF180" s="145">
        <f>IF(N180="snížená",J180,0)</f>
        <v>0</v>
      </c>
      <c r="BG180" s="145">
        <f>IF(N180="zákl. přenesená",J180,0)</f>
        <v>0</v>
      </c>
      <c r="BH180" s="145">
        <f>IF(N180="sníž. přenesená",J180,0)</f>
        <v>0</v>
      </c>
      <c r="BI180" s="145">
        <f>IF(N180="nulová",J180,0)</f>
        <v>0</v>
      </c>
      <c r="BJ180" s="17" t="s">
        <v>84</v>
      </c>
      <c r="BK180" s="145">
        <f>ROUND(I180*H180,2)</f>
        <v>0</v>
      </c>
      <c r="BL180" s="17" t="s">
        <v>217</v>
      </c>
      <c r="BM180" s="144" t="s">
        <v>4090</v>
      </c>
    </row>
    <row r="181" spans="2:65" s="12" customFormat="1">
      <c r="B181" s="150"/>
      <c r="D181" s="146" t="s">
        <v>221</v>
      </c>
      <c r="E181" s="151" t="s">
        <v>1</v>
      </c>
      <c r="F181" s="152" t="s">
        <v>1457</v>
      </c>
      <c r="H181" s="151" t="s">
        <v>1</v>
      </c>
      <c r="I181" s="153"/>
      <c r="L181" s="150"/>
      <c r="M181" s="154"/>
      <c r="T181" s="155"/>
      <c r="AT181" s="151" t="s">
        <v>221</v>
      </c>
      <c r="AU181" s="151" t="s">
        <v>86</v>
      </c>
      <c r="AV181" s="12" t="s">
        <v>84</v>
      </c>
      <c r="AW181" s="12" t="s">
        <v>32</v>
      </c>
      <c r="AX181" s="12" t="s">
        <v>76</v>
      </c>
      <c r="AY181" s="151" t="s">
        <v>210</v>
      </c>
    </row>
    <row r="182" spans="2:65" s="13" customFormat="1">
      <c r="B182" s="156"/>
      <c r="D182" s="146" t="s">
        <v>221</v>
      </c>
      <c r="E182" s="157" t="s">
        <v>1</v>
      </c>
      <c r="F182" s="158" t="s">
        <v>4091</v>
      </c>
      <c r="H182" s="159">
        <v>7.98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4092</v>
      </c>
      <c r="H183" s="159">
        <v>17.809999999999999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76</v>
      </c>
      <c r="AY183" s="157" t="s">
        <v>210</v>
      </c>
    </row>
    <row r="184" spans="2:65" s="13" customFormat="1">
      <c r="B184" s="156"/>
      <c r="D184" s="146" t="s">
        <v>221</v>
      </c>
      <c r="E184" s="157" t="s">
        <v>1</v>
      </c>
      <c r="F184" s="158" t="s">
        <v>4093</v>
      </c>
      <c r="H184" s="159">
        <v>4.16</v>
      </c>
      <c r="I184" s="160"/>
      <c r="L184" s="156"/>
      <c r="M184" s="161"/>
      <c r="T184" s="162"/>
      <c r="AT184" s="157" t="s">
        <v>221</v>
      </c>
      <c r="AU184" s="157" t="s">
        <v>86</v>
      </c>
      <c r="AV184" s="13" t="s">
        <v>86</v>
      </c>
      <c r="AW184" s="13" t="s">
        <v>32</v>
      </c>
      <c r="AX184" s="13" t="s">
        <v>76</v>
      </c>
      <c r="AY184" s="157" t="s">
        <v>210</v>
      </c>
    </row>
    <row r="185" spans="2:65" s="13" customFormat="1">
      <c r="B185" s="156"/>
      <c r="D185" s="146" t="s">
        <v>221</v>
      </c>
      <c r="E185" s="157" t="s">
        <v>1</v>
      </c>
      <c r="F185" s="158" t="s">
        <v>4094</v>
      </c>
      <c r="H185" s="159">
        <v>5.07</v>
      </c>
      <c r="I185" s="160"/>
      <c r="L185" s="156"/>
      <c r="M185" s="161"/>
      <c r="T185" s="162"/>
      <c r="AT185" s="157" t="s">
        <v>221</v>
      </c>
      <c r="AU185" s="157" t="s">
        <v>86</v>
      </c>
      <c r="AV185" s="13" t="s">
        <v>86</v>
      </c>
      <c r="AW185" s="13" t="s">
        <v>32</v>
      </c>
      <c r="AX185" s="13" t="s">
        <v>76</v>
      </c>
      <c r="AY185" s="157" t="s">
        <v>210</v>
      </c>
    </row>
    <row r="186" spans="2:65" s="13" customFormat="1">
      <c r="B186" s="156"/>
      <c r="D186" s="146" t="s">
        <v>221</v>
      </c>
      <c r="E186" s="157" t="s">
        <v>1</v>
      </c>
      <c r="F186" s="158" t="s">
        <v>4095</v>
      </c>
      <c r="H186" s="159">
        <v>1.56</v>
      </c>
      <c r="I186" s="160"/>
      <c r="L186" s="156"/>
      <c r="M186" s="161"/>
      <c r="T186" s="162"/>
      <c r="AT186" s="157" t="s">
        <v>221</v>
      </c>
      <c r="AU186" s="157" t="s">
        <v>86</v>
      </c>
      <c r="AV186" s="13" t="s">
        <v>86</v>
      </c>
      <c r="AW186" s="13" t="s">
        <v>32</v>
      </c>
      <c r="AX186" s="13" t="s">
        <v>76</v>
      </c>
      <c r="AY186" s="157" t="s">
        <v>210</v>
      </c>
    </row>
    <row r="187" spans="2:65" s="15" customFormat="1">
      <c r="B187" s="185"/>
      <c r="D187" s="146" t="s">
        <v>221</v>
      </c>
      <c r="E187" s="186" t="s">
        <v>1</v>
      </c>
      <c r="F187" s="187" t="s">
        <v>1460</v>
      </c>
      <c r="H187" s="188">
        <v>36.58</v>
      </c>
      <c r="I187" s="189"/>
      <c r="L187" s="185"/>
      <c r="M187" s="190"/>
      <c r="T187" s="191"/>
      <c r="AT187" s="186" t="s">
        <v>221</v>
      </c>
      <c r="AU187" s="186" t="s">
        <v>86</v>
      </c>
      <c r="AV187" s="15" t="s">
        <v>231</v>
      </c>
      <c r="AW187" s="15" t="s">
        <v>32</v>
      </c>
      <c r="AX187" s="15" t="s">
        <v>76</v>
      </c>
      <c r="AY187" s="186" t="s">
        <v>210</v>
      </c>
    </row>
    <row r="188" spans="2:65" s="12" customFormat="1">
      <c r="B188" s="150"/>
      <c r="D188" s="146" t="s">
        <v>221</v>
      </c>
      <c r="E188" s="151" t="s">
        <v>1</v>
      </c>
      <c r="F188" s="152" t="s">
        <v>1461</v>
      </c>
      <c r="H188" s="151" t="s">
        <v>1</v>
      </c>
      <c r="I188" s="153"/>
      <c r="L188" s="150"/>
      <c r="M188" s="154"/>
      <c r="T188" s="155"/>
      <c r="AT188" s="151" t="s">
        <v>221</v>
      </c>
      <c r="AU188" s="151" t="s">
        <v>86</v>
      </c>
      <c r="AV188" s="12" t="s">
        <v>84</v>
      </c>
      <c r="AW188" s="12" t="s">
        <v>32</v>
      </c>
      <c r="AX188" s="12" t="s">
        <v>76</v>
      </c>
      <c r="AY188" s="151" t="s">
        <v>210</v>
      </c>
    </row>
    <row r="189" spans="2:65" s="13" customFormat="1">
      <c r="B189" s="156"/>
      <c r="D189" s="146" t="s">
        <v>221</v>
      </c>
      <c r="E189" s="157" t="s">
        <v>1</v>
      </c>
      <c r="F189" s="158" t="s">
        <v>4096</v>
      </c>
      <c r="H189" s="159">
        <v>27.16</v>
      </c>
      <c r="I189" s="160"/>
      <c r="L189" s="156"/>
      <c r="M189" s="161"/>
      <c r="T189" s="162"/>
      <c r="AT189" s="157" t="s">
        <v>221</v>
      </c>
      <c r="AU189" s="157" t="s">
        <v>86</v>
      </c>
      <c r="AV189" s="13" t="s">
        <v>86</v>
      </c>
      <c r="AW189" s="13" t="s">
        <v>32</v>
      </c>
      <c r="AX189" s="13" t="s">
        <v>76</v>
      </c>
      <c r="AY189" s="157" t="s">
        <v>210</v>
      </c>
    </row>
    <row r="190" spans="2:65" s="13" customFormat="1">
      <c r="B190" s="156"/>
      <c r="D190" s="146" t="s">
        <v>221</v>
      </c>
      <c r="E190" s="157" t="s">
        <v>1</v>
      </c>
      <c r="F190" s="158" t="s">
        <v>4097</v>
      </c>
      <c r="H190" s="159">
        <v>403.76</v>
      </c>
      <c r="I190" s="160"/>
      <c r="L190" s="156"/>
      <c r="M190" s="161"/>
      <c r="T190" s="162"/>
      <c r="AT190" s="157" t="s">
        <v>221</v>
      </c>
      <c r="AU190" s="157" t="s">
        <v>86</v>
      </c>
      <c r="AV190" s="13" t="s">
        <v>86</v>
      </c>
      <c r="AW190" s="13" t="s">
        <v>32</v>
      </c>
      <c r="AX190" s="13" t="s">
        <v>76</v>
      </c>
      <c r="AY190" s="157" t="s">
        <v>210</v>
      </c>
    </row>
    <row r="191" spans="2:65" s="13" customFormat="1">
      <c r="B191" s="156"/>
      <c r="D191" s="146" t="s">
        <v>221</v>
      </c>
      <c r="E191" s="157" t="s">
        <v>1</v>
      </c>
      <c r="F191" s="158" t="s">
        <v>4098</v>
      </c>
      <c r="H191" s="159">
        <v>288.99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65" s="13" customFormat="1">
      <c r="B192" s="156"/>
      <c r="D192" s="146" t="s">
        <v>221</v>
      </c>
      <c r="E192" s="157" t="s">
        <v>1</v>
      </c>
      <c r="F192" s="158" t="s">
        <v>4099</v>
      </c>
      <c r="H192" s="159">
        <v>10.14</v>
      </c>
      <c r="I192" s="160"/>
      <c r="L192" s="156"/>
      <c r="M192" s="161"/>
      <c r="T192" s="162"/>
      <c r="AT192" s="157" t="s">
        <v>221</v>
      </c>
      <c r="AU192" s="157" t="s">
        <v>86</v>
      </c>
      <c r="AV192" s="13" t="s">
        <v>86</v>
      </c>
      <c r="AW192" s="13" t="s">
        <v>32</v>
      </c>
      <c r="AX192" s="13" t="s">
        <v>76</v>
      </c>
      <c r="AY192" s="157" t="s">
        <v>210</v>
      </c>
    </row>
    <row r="193" spans="2:65" s="13" customFormat="1">
      <c r="B193" s="156"/>
      <c r="D193" s="146" t="s">
        <v>221</v>
      </c>
      <c r="E193" s="157" t="s">
        <v>1</v>
      </c>
      <c r="F193" s="158" t="s">
        <v>4100</v>
      </c>
      <c r="H193" s="159">
        <v>9.23</v>
      </c>
      <c r="I193" s="160"/>
      <c r="L193" s="156"/>
      <c r="M193" s="161"/>
      <c r="T193" s="162"/>
      <c r="AT193" s="157" t="s">
        <v>221</v>
      </c>
      <c r="AU193" s="157" t="s">
        <v>86</v>
      </c>
      <c r="AV193" s="13" t="s">
        <v>86</v>
      </c>
      <c r="AW193" s="13" t="s">
        <v>32</v>
      </c>
      <c r="AX193" s="13" t="s">
        <v>76</v>
      </c>
      <c r="AY193" s="157" t="s">
        <v>210</v>
      </c>
    </row>
    <row r="194" spans="2:65" s="13" customFormat="1">
      <c r="B194" s="156"/>
      <c r="D194" s="146" t="s">
        <v>221</v>
      </c>
      <c r="E194" s="157" t="s">
        <v>1</v>
      </c>
      <c r="F194" s="158" t="s">
        <v>4101</v>
      </c>
      <c r="H194" s="159">
        <v>14.95</v>
      </c>
      <c r="I194" s="160"/>
      <c r="L194" s="156"/>
      <c r="M194" s="161"/>
      <c r="T194" s="162"/>
      <c r="AT194" s="157" t="s">
        <v>221</v>
      </c>
      <c r="AU194" s="157" t="s">
        <v>86</v>
      </c>
      <c r="AV194" s="13" t="s">
        <v>86</v>
      </c>
      <c r="AW194" s="13" t="s">
        <v>32</v>
      </c>
      <c r="AX194" s="13" t="s">
        <v>76</v>
      </c>
      <c r="AY194" s="157" t="s">
        <v>210</v>
      </c>
    </row>
    <row r="195" spans="2:65" s="13" customFormat="1">
      <c r="B195" s="156"/>
      <c r="D195" s="146" t="s">
        <v>221</v>
      </c>
      <c r="E195" s="157" t="s">
        <v>1</v>
      </c>
      <c r="F195" s="158" t="s">
        <v>4102</v>
      </c>
      <c r="H195" s="159">
        <v>10.14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76</v>
      </c>
      <c r="AY195" s="157" t="s">
        <v>210</v>
      </c>
    </row>
    <row r="196" spans="2:65" s="15" customFormat="1">
      <c r="B196" s="185"/>
      <c r="D196" s="146" t="s">
        <v>221</v>
      </c>
      <c r="E196" s="186" t="s">
        <v>1</v>
      </c>
      <c r="F196" s="187" t="s">
        <v>1460</v>
      </c>
      <c r="H196" s="188">
        <v>764.37</v>
      </c>
      <c r="I196" s="189"/>
      <c r="L196" s="185"/>
      <c r="M196" s="190"/>
      <c r="T196" s="191"/>
      <c r="AT196" s="186" t="s">
        <v>221</v>
      </c>
      <c r="AU196" s="186" t="s">
        <v>86</v>
      </c>
      <c r="AV196" s="15" t="s">
        <v>231</v>
      </c>
      <c r="AW196" s="15" t="s">
        <v>32</v>
      </c>
      <c r="AX196" s="15" t="s">
        <v>76</v>
      </c>
      <c r="AY196" s="186" t="s">
        <v>210</v>
      </c>
    </row>
    <row r="197" spans="2:65" s="12" customFormat="1">
      <c r="B197" s="150"/>
      <c r="D197" s="146" t="s">
        <v>221</v>
      </c>
      <c r="E197" s="151" t="s">
        <v>1</v>
      </c>
      <c r="F197" s="152" t="s">
        <v>1546</v>
      </c>
      <c r="H197" s="151" t="s">
        <v>1</v>
      </c>
      <c r="I197" s="153"/>
      <c r="L197" s="150"/>
      <c r="M197" s="154"/>
      <c r="T197" s="155"/>
      <c r="AT197" s="151" t="s">
        <v>221</v>
      </c>
      <c r="AU197" s="151" t="s">
        <v>86</v>
      </c>
      <c r="AV197" s="12" t="s">
        <v>84</v>
      </c>
      <c r="AW197" s="12" t="s">
        <v>32</v>
      </c>
      <c r="AX197" s="12" t="s">
        <v>76</v>
      </c>
      <c r="AY197" s="151" t="s">
        <v>210</v>
      </c>
    </row>
    <row r="198" spans="2:65" s="13" customFormat="1">
      <c r="B198" s="156"/>
      <c r="D198" s="146" t="s">
        <v>221</v>
      </c>
      <c r="E198" s="157" t="s">
        <v>1</v>
      </c>
      <c r="F198" s="158" t="s">
        <v>4103</v>
      </c>
      <c r="H198" s="159">
        <v>22.5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76</v>
      </c>
      <c r="AY198" s="157" t="s">
        <v>210</v>
      </c>
    </row>
    <row r="199" spans="2:65" s="15" customFormat="1">
      <c r="B199" s="185"/>
      <c r="D199" s="146" t="s">
        <v>221</v>
      </c>
      <c r="E199" s="186" t="s">
        <v>1</v>
      </c>
      <c r="F199" s="187" t="s">
        <v>1460</v>
      </c>
      <c r="H199" s="188">
        <v>22.5</v>
      </c>
      <c r="I199" s="189"/>
      <c r="L199" s="185"/>
      <c r="M199" s="190"/>
      <c r="T199" s="191"/>
      <c r="AT199" s="186" t="s">
        <v>221</v>
      </c>
      <c r="AU199" s="186" t="s">
        <v>86</v>
      </c>
      <c r="AV199" s="15" t="s">
        <v>231</v>
      </c>
      <c r="AW199" s="15" t="s">
        <v>32</v>
      </c>
      <c r="AX199" s="15" t="s">
        <v>76</v>
      </c>
      <c r="AY199" s="186" t="s">
        <v>210</v>
      </c>
    </row>
    <row r="200" spans="2:65" s="14" customFormat="1">
      <c r="B200" s="163"/>
      <c r="D200" s="146" t="s">
        <v>221</v>
      </c>
      <c r="E200" s="164" t="s">
        <v>1397</v>
      </c>
      <c r="F200" s="165" t="s">
        <v>224</v>
      </c>
      <c r="H200" s="166">
        <v>823.45</v>
      </c>
      <c r="I200" s="167"/>
      <c r="L200" s="163"/>
      <c r="M200" s="168"/>
      <c r="T200" s="169"/>
      <c r="AT200" s="164" t="s">
        <v>221</v>
      </c>
      <c r="AU200" s="164" t="s">
        <v>86</v>
      </c>
      <c r="AV200" s="14" t="s">
        <v>217</v>
      </c>
      <c r="AW200" s="14" t="s">
        <v>32</v>
      </c>
      <c r="AX200" s="14" t="s">
        <v>76</v>
      </c>
      <c r="AY200" s="164" t="s">
        <v>210</v>
      </c>
    </row>
    <row r="201" spans="2:65" s="12" customFormat="1">
      <c r="B201" s="150"/>
      <c r="D201" s="146" t="s">
        <v>221</v>
      </c>
      <c r="E201" s="151" t="s">
        <v>1</v>
      </c>
      <c r="F201" s="152" t="s">
        <v>1548</v>
      </c>
      <c r="H201" s="151" t="s">
        <v>1</v>
      </c>
      <c r="I201" s="153"/>
      <c r="L201" s="150"/>
      <c r="M201" s="154"/>
      <c r="T201" s="155"/>
      <c r="AT201" s="151" t="s">
        <v>221</v>
      </c>
      <c r="AU201" s="151" t="s">
        <v>86</v>
      </c>
      <c r="AV201" s="12" t="s">
        <v>84</v>
      </c>
      <c r="AW201" s="12" t="s">
        <v>32</v>
      </c>
      <c r="AX201" s="12" t="s">
        <v>76</v>
      </c>
      <c r="AY201" s="151" t="s">
        <v>210</v>
      </c>
    </row>
    <row r="202" spans="2:65" s="13" customFormat="1">
      <c r="B202" s="156"/>
      <c r="D202" s="146" t="s">
        <v>221</v>
      </c>
      <c r="E202" s="157" t="s">
        <v>1</v>
      </c>
      <c r="F202" s="158" t="s">
        <v>1549</v>
      </c>
      <c r="H202" s="159">
        <v>411.72500000000002</v>
      </c>
      <c r="I202" s="160"/>
      <c r="L202" s="156"/>
      <c r="M202" s="161"/>
      <c r="T202" s="162"/>
      <c r="AT202" s="157" t="s">
        <v>221</v>
      </c>
      <c r="AU202" s="157" t="s">
        <v>86</v>
      </c>
      <c r="AV202" s="13" t="s">
        <v>86</v>
      </c>
      <c r="AW202" s="13" t="s">
        <v>32</v>
      </c>
      <c r="AX202" s="13" t="s">
        <v>84</v>
      </c>
      <c r="AY202" s="157" t="s">
        <v>210</v>
      </c>
    </row>
    <row r="203" spans="2:65" s="1" customFormat="1" ht="55.5" customHeight="1">
      <c r="B203" s="32"/>
      <c r="C203" s="133" t="s">
        <v>286</v>
      </c>
      <c r="D203" s="133" t="s">
        <v>212</v>
      </c>
      <c r="E203" s="134" t="s">
        <v>1550</v>
      </c>
      <c r="F203" s="135" t="s">
        <v>1551</v>
      </c>
      <c r="G203" s="136" t="s">
        <v>155</v>
      </c>
      <c r="H203" s="137">
        <v>411.72500000000002</v>
      </c>
      <c r="I203" s="138"/>
      <c r="J203" s="139">
        <f>ROUND(I203*H203,2)</f>
        <v>0</v>
      </c>
      <c r="K203" s="135" t="s">
        <v>1</v>
      </c>
      <c r="L203" s="32"/>
      <c r="M203" s="140" t="s">
        <v>1</v>
      </c>
      <c r="N203" s="141" t="s">
        <v>41</v>
      </c>
      <c r="P203" s="142">
        <f>O203*H203</f>
        <v>0</v>
      </c>
      <c r="Q203" s="142">
        <v>0</v>
      </c>
      <c r="R203" s="142">
        <f>Q203*H203</f>
        <v>0</v>
      </c>
      <c r="S203" s="142">
        <v>0</v>
      </c>
      <c r="T203" s="143">
        <f>S203*H203</f>
        <v>0</v>
      </c>
      <c r="AR203" s="144" t="s">
        <v>217</v>
      </c>
      <c r="AT203" s="144" t="s">
        <v>212</v>
      </c>
      <c r="AU203" s="144" t="s">
        <v>86</v>
      </c>
      <c r="AY203" s="17" t="s">
        <v>210</v>
      </c>
      <c r="BE203" s="145">
        <f>IF(N203="základní",J203,0)</f>
        <v>0</v>
      </c>
      <c r="BF203" s="145">
        <f>IF(N203="snížená",J203,0)</f>
        <v>0</v>
      </c>
      <c r="BG203" s="145">
        <f>IF(N203="zákl. přenesená",J203,0)</f>
        <v>0</v>
      </c>
      <c r="BH203" s="145">
        <f>IF(N203="sníž. přenesená",J203,0)</f>
        <v>0</v>
      </c>
      <c r="BI203" s="145">
        <f>IF(N203="nulová",J203,0)</f>
        <v>0</v>
      </c>
      <c r="BJ203" s="17" t="s">
        <v>84</v>
      </c>
      <c r="BK203" s="145">
        <f>ROUND(I203*H203,2)</f>
        <v>0</v>
      </c>
      <c r="BL203" s="17" t="s">
        <v>217</v>
      </c>
      <c r="BM203" s="144" t="s">
        <v>4104</v>
      </c>
    </row>
    <row r="204" spans="2:65" s="12" customFormat="1">
      <c r="B204" s="150"/>
      <c r="D204" s="146" t="s">
        <v>221</v>
      </c>
      <c r="E204" s="151" t="s">
        <v>1</v>
      </c>
      <c r="F204" s="152" t="s">
        <v>1553</v>
      </c>
      <c r="H204" s="151" t="s">
        <v>1</v>
      </c>
      <c r="I204" s="153"/>
      <c r="L204" s="150"/>
      <c r="M204" s="154"/>
      <c r="T204" s="155"/>
      <c r="AT204" s="151" t="s">
        <v>221</v>
      </c>
      <c r="AU204" s="151" t="s">
        <v>86</v>
      </c>
      <c r="AV204" s="12" t="s">
        <v>84</v>
      </c>
      <c r="AW204" s="12" t="s">
        <v>32</v>
      </c>
      <c r="AX204" s="12" t="s">
        <v>76</v>
      </c>
      <c r="AY204" s="151" t="s">
        <v>210</v>
      </c>
    </row>
    <row r="205" spans="2:65" s="13" customFormat="1">
      <c r="B205" s="156"/>
      <c r="D205" s="146" t="s">
        <v>221</v>
      </c>
      <c r="E205" s="157" t="s">
        <v>1</v>
      </c>
      <c r="F205" s="158" t="s">
        <v>1549</v>
      </c>
      <c r="H205" s="159">
        <v>411.72500000000002</v>
      </c>
      <c r="I205" s="160"/>
      <c r="L205" s="156"/>
      <c r="M205" s="161"/>
      <c r="T205" s="162"/>
      <c r="AT205" s="157" t="s">
        <v>221</v>
      </c>
      <c r="AU205" s="157" t="s">
        <v>86</v>
      </c>
      <c r="AV205" s="13" t="s">
        <v>86</v>
      </c>
      <c r="AW205" s="13" t="s">
        <v>32</v>
      </c>
      <c r="AX205" s="13" t="s">
        <v>84</v>
      </c>
      <c r="AY205" s="157" t="s">
        <v>210</v>
      </c>
    </row>
    <row r="206" spans="2:65" s="1" customFormat="1" ht="37.9" customHeight="1">
      <c r="B206" s="32"/>
      <c r="C206" s="133" t="s">
        <v>8</v>
      </c>
      <c r="D206" s="133" t="s">
        <v>212</v>
      </c>
      <c r="E206" s="134" t="s">
        <v>302</v>
      </c>
      <c r="F206" s="135" t="s">
        <v>303</v>
      </c>
      <c r="G206" s="136" t="s">
        <v>155</v>
      </c>
      <c r="H206" s="137">
        <v>199.8</v>
      </c>
      <c r="I206" s="138"/>
      <c r="J206" s="139">
        <f>ROUND(I206*H206,2)</f>
        <v>0</v>
      </c>
      <c r="K206" s="135" t="s">
        <v>1</v>
      </c>
      <c r="L206" s="32"/>
      <c r="M206" s="140" t="s">
        <v>1</v>
      </c>
      <c r="N206" s="141" t="s">
        <v>41</v>
      </c>
      <c r="P206" s="142">
        <f>O206*H206</f>
        <v>0</v>
      </c>
      <c r="Q206" s="142">
        <v>0</v>
      </c>
      <c r="R206" s="142">
        <f>Q206*H206</f>
        <v>0</v>
      </c>
      <c r="S206" s="142">
        <v>0</v>
      </c>
      <c r="T206" s="143">
        <f>S206*H206</f>
        <v>0</v>
      </c>
      <c r="AR206" s="144" t="s">
        <v>217</v>
      </c>
      <c r="AT206" s="144" t="s">
        <v>212</v>
      </c>
      <c r="AU206" s="144" t="s">
        <v>86</v>
      </c>
      <c r="AY206" s="17" t="s">
        <v>210</v>
      </c>
      <c r="BE206" s="145">
        <f>IF(N206="základní",J206,0)</f>
        <v>0</v>
      </c>
      <c r="BF206" s="145">
        <f>IF(N206="snížená",J206,0)</f>
        <v>0</v>
      </c>
      <c r="BG206" s="145">
        <f>IF(N206="zákl. přenesená",J206,0)</f>
        <v>0</v>
      </c>
      <c r="BH206" s="145">
        <f>IF(N206="sníž. přenesená",J206,0)</f>
        <v>0</v>
      </c>
      <c r="BI206" s="145">
        <f>IF(N206="nulová",J206,0)</f>
        <v>0</v>
      </c>
      <c r="BJ206" s="17" t="s">
        <v>84</v>
      </c>
      <c r="BK206" s="145">
        <f>ROUND(I206*H206,2)</f>
        <v>0</v>
      </c>
      <c r="BL206" s="17" t="s">
        <v>217</v>
      </c>
      <c r="BM206" s="144" t="s">
        <v>4105</v>
      </c>
    </row>
    <row r="207" spans="2:65" s="13" customFormat="1">
      <c r="B207" s="156"/>
      <c r="D207" s="146" t="s">
        <v>221</v>
      </c>
      <c r="E207" s="157" t="s">
        <v>1</v>
      </c>
      <c r="F207" s="158" t="s">
        <v>4106</v>
      </c>
      <c r="H207" s="159">
        <v>165</v>
      </c>
      <c r="I207" s="160"/>
      <c r="L207" s="156"/>
      <c r="M207" s="161"/>
      <c r="T207" s="162"/>
      <c r="AT207" s="157" t="s">
        <v>221</v>
      </c>
      <c r="AU207" s="157" t="s">
        <v>86</v>
      </c>
      <c r="AV207" s="13" t="s">
        <v>86</v>
      </c>
      <c r="AW207" s="13" t="s">
        <v>32</v>
      </c>
      <c r="AX207" s="13" t="s">
        <v>76</v>
      </c>
      <c r="AY207" s="157" t="s">
        <v>210</v>
      </c>
    </row>
    <row r="208" spans="2:65" s="13" customFormat="1">
      <c r="B208" s="156"/>
      <c r="D208" s="146" t="s">
        <v>221</v>
      </c>
      <c r="E208" s="157" t="s">
        <v>1</v>
      </c>
      <c r="F208" s="158" t="s">
        <v>4107</v>
      </c>
      <c r="H208" s="159">
        <v>10.8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76</v>
      </c>
      <c r="AY208" s="157" t="s">
        <v>210</v>
      </c>
    </row>
    <row r="209" spans="2:65" s="13" customFormat="1">
      <c r="B209" s="156"/>
      <c r="D209" s="146" t="s">
        <v>221</v>
      </c>
      <c r="E209" s="157" t="s">
        <v>1</v>
      </c>
      <c r="F209" s="158" t="s">
        <v>4108</v>
      </c>
      <c r="H209" s="159">
        <v>24</v>
      </c>
      <c r="I209" s="160"/>
      <c r="L209" s="156"/>
      <c r="M209" s="161"/>
      <c r="T209" s="162"/>
      <c r="AT209" s="157" t="s">
        <v>221</v>
      </c>
      <c r="AU209" s="157" t="s">
        <v>86</v>
      </c>
      <c r="AV209" s="13" t="s">
        <v>86</v>
      </c>
      <c r="AW209" s="13" t="s">
        <v>32</v>
      </c>
      <c r="AX209" s="13" t="s">
        <v>76</v>
      </c>
      <c r="AY209" s="157" t="s">
        <v>210</v>
      </c>
    </row>
    <row r="210" spans="2:65" s="14" customFormat="1">
      <c r="B210" s="163"/>
      <c r="D210" s="146" t="s">
        <v>221</v>
      </c>
      <c r="E210" s="164" t="s">
        <v>1</v>
      </c>
      <c r="F210" s="165" t="s">
        <v>224</v>
      </c>
      <c r="H210" s="166">
        <v>199.8</v>
      </c>
      <c r="I210" s="167"/>
      <c r="L210" s="163"/>
      <c r="M210" s="168"/>
      <c r="T210" s="169"/>
      <c r="AT210" s="164" t="s">
        <v>221</v>
      </c>
      <c r="AU210" s="164" t="s">
        <v>86</v>
      </c>
      <c r="AV210" s="14" t="s">
        <v>217</v>
      </c>
      <c r="AW210" s="14" t="s">
        <v>32</v>
      </c>
      <c r="AX210" s="14" t="s">
        <v>84</v>
      </c>
      <c r="AY210" s="164" t="s">
        <v>210</v>
      </c>
    </row>
    <row r="211" spans="2:65" s="1" customFormat="1" ht="37.9" customHeight="1">
      <c r="B211" s="32"/>
      <c r="C211" s="133" t="s">
        <v>250</v>
      </c>
      <c r="D211" s="133" t="s">
        <v>212</v>
      </c>
      <c r="E211" s="134" t="s">
        <v>1559</v>
      </c>
      <c r="F211" s="135" t="s">
        <v>1560</v>
      </c>
      <c r="G211" s="136" t="s">
        <v>215</v>
      </c>
      <c r="H211" s="137">
        <v>1823.86</v>
      </c>
      <c r="I211" s="138"/>
      <c r="J211" s="139">
        <f>ROUND(I211*H211,2)</f>
        <v>0</v>
      </c>
      <c r="K211" s="135" t="s">
        <v>1</v>
      </c>
      <c r="L211" s="32"/>
      <c r="M211" s="140" t="s">
        <v>1</v>
      </c>
      <c r="N211" s="141" t="s">
        <v>41</v>
      </c>
      <c r="P211" s="142">
        <f>O211*H211</f>
        <v>0</v>
      </c>
      <c r="Q211" s="142">
        <v>8.4000000000000003E-4</v>
      </c>
      <c r="R211" s="142">
        <f>Q211*H211</f>
        <v>1.5320423999999999</v>
      </c>
      <c r="S211" s="142">
        <v>0</v>
      </c>
      <c r="T211" s="143">
        <f>S211*H211</f>
        <v>0</v>
      </c>
      <c r="AR211" s="144" t="s">
        <v>217</v>
      </c>
      <c r="AT211" s="144" t="s">
        <v>212</v>
      </c>
      <c r="AU211" s="144" t="s">
        <v>86</v>
      </c>
      <c r="AY211" s="17" t="s">
        <v>210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7" t="s">
        <v>84</v>
      </c>
      <c r="BK211" s="145">
        <f>ROUND(I211*H211,2)</f>
        <v>0</v>
      </c>
      <c r="BL211" s="17" t="s">
        <v>217</v>
      </c>
      <c r="BM211" s="144" t="s">
        <v>4109</v>
      </c>
    </row>
    <row r="212" spans="2:65" s="13" customFormat="1">
      <c r="B212" s="156"/>
      <c r="D212" s="146" t="s">
        <v>221</v>
      </c>
      <c r="E212" s="157" t="s">
        <v>1</v>
      </c>
      <c r="F212" s="158" t="s">
        <v>4110</v>
      </c>
      <c r="H212" s="159">
        <v>135.36000000000001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76</v>
      </c>
      <c r="AY212" s="157" t="s">
        <v>210</v>
      </c>
    </row>
    <row r="213" spans="2:65" s="13" customFormat="1">
      <c r="B213" s="156"/>
      <c r="D213" s="146" t="s">
        <v>221</v>
      </c>
      <c r="E213" s="157" t="s">
        <v>1</v>
      </c>
      <c r="F213" s="158" t="s">
        <v>4111</v>
      </c>
      <c r="H213" s="159">
        <v>741.6</v>
      </c>
      <c r="I213" s="160"/>
      <c r="L213" s="156"/>
      <c r="M213" s="161"/>
      <c r="T213" s="162"/>
      <c r="AT213" s="157" t="s">
        <v>221</v>
      </c>
      <c r="AU213" s="157" t="s">
        <v>86</v>
      </c>
      <c r="AV213" s="13" t="s">
        <v>86</v>
      </c>
      <c r="AW213" s="13" t="s">
        <v>32</v>
      </c>
      <c r="AX213" s="13" t="s">
        <v>76</v>
      </c>
      <c r="AY213" s="157" t="s">
        <v>210</v>
      </c>
    </row>
    <row r="214" spans="2:65" s="13" customFormat="1">
      <c r="B214" s="156"/>
      <c r="D214" s="146" t="s">
        <v>221</v>
      </c>
      <c r="E214" s="157" t="s">
        <v>1</v>
      </c>
      <c r="F214" s="158" t="s">
        <v>4112</v>
      </c>
      <c r="H214" s="159">
        <v>802.4</v>
      </c>
      <c r="I214" s="160"/>
      <c r="L214" s="156"/>
      <c r="M214" s="161"/>
      <c r="T214" s="162"/>
      <c r="AT214" s="157" t="s">
        <v>221</v>
      </c>
      <c r="AU214" s="157" t="s">
        <v>86</v>
      </c>
      <c r="AV214" s="13" t="s">
        <v>86</v>
      </c>
      <c r="AW214" s="13" t="s">
        <v>32</v>
      </c>
      <c r="AX214" s="13" t="s">
        <v>76</v>
      </c>
      <c r="AY214" s="157" t="s">
        <v>210</v>
      </c>
    </row>
    <row r="215" spans="2:65" s="13" customFormat="1">
      <c r="B215" s="156"/>
      <c r="D215" s="146" t="s">
        <v>221</v>
      </c>
      <c r="E215" s="157" t="s">
        <v>1</v>
      </c>
      <c r="F215" s="158" t="s">
        <v>4113</v>
      </c>
      <c r="H215" s="159">
        <v>37.4</v>
      </c>
      <c r="I215" s="160"/>
      <c r="L215" s="156"/>
      <c r="M215" s="161"/>
      <c r="T215" s="162"/>
      <c r="AT215" s="157" t="s">
        <v>221</v>
      </c>
      <c r="AU215" s="157" t="s">
        <v>86</v>
      </c>
      <c r="AV215" s="13" t="s">
        <v>86</v>
      </c>
      <c r="AW215" s="13" t="s">
        <v>32</v>
      </c>
      <c r="AX215" s="13" t="s">
        <v>76</v>
      </c>
      <c r="AY215" s="157" t="s">
        <v>210</v>
      </c>
    </row>
    <row r="216" spans="2:65" s="13" customFormat="1">
      <c r="B216" s="156"/>
      <c r="D216" s="146" t="s">
        <v>221</v>
      </c>
      <c r="E216" s="157" t="s">
        <v>1</v>
      </c>
      <c r="F216" s="158" t="s">
        <v>4114</v>
      </c>
      <c r="H216" s="159">
        <v>37.4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32</v>
      </c>
      <c r="AX216" s="13" t="s">
        <v>76</v>
      </c>
      <c r="AY216" s="157" t="s">
        <v>210</v>
      </c>
    </row>
    <row r="217" spans="2:65" s="13" customFormat="1">
      <c r="B217" s="156"/>
      <c r="D217" s="146" t="s">
        <v>221</v>
      </c>
      <c r="E217" s="157" t="s">
        <v>1</v>
      </c>
      <c r="F217" s="158" t="s">
        <v>4115</v>
      </c>
      <c r="H217" s="159">
        <v>39.1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65" s="13" customFormat="1">
      <c r="B218" s="156"/>
      <c r="D218" s="146" t="s">
        <v>221</v>
      </c>
      <c r="E218" s="157" t="s">
        <v>1</v>
      </c>
      <c r="F218" s="158" t="s">
        <v>4116</v>
      </c>
      <c r="H218" s="159">
        <v>30.6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65" s="14" customFormat="1">
      <c r="B219" s="163"/>
      <c r="D219" s="146" t="s">
        <v>221</v>
      </c>
      <c r="E219" s="164" t="s">
        <v>1</v>
      </c>
      <c r="F219" s="165" t="s">
        <v>224</v>
      </c>
      <c r="H219" s="166">
        <v>1823.86</v>
      </c>
      <c r="I219" s="167"/>
      <c r="L219" s="163"/>
      <c r="M219" s="168"/>
      <c r="T219" s="169"/>
      <c r="AT219" s="164" t="s">
        <v>221</v>
      </c>
      <c r="AU219" s="164" t="s">
        <v>86</v>
      </c>
      <c r="AV219" s="14" t="s">
        <v>217</v>
      </c>
      <c r="AW219" s="14" t="s">
        <v>32</v>
      </c>
      <c r="AX219" s="14" t="s">
        <v>84</v>
      </c>
      <c r="AY219" s="164" t="s">
        <v>210</v>
      </c>
    </row>
    <row r="220" spans="2:65" s="1" customFormat="1" ht="44.25" customHeight="1">
      <c r="B220" s="32"/>
      <c r="C220" s="133" t="s">
        <v>301</v>
      </c>
      <c r="D220" s="133" t="s">
        <v>212</v>
      </c>
      <c r="E220" s="134" t="s">
        <v>1573</v>
      </c>
      <c r="F220" s="135" t="s">
        <v>1574</v>
      </c>
      <c r="G220" s="136" t="s">
        <v>215</v>
      </c>
      <c r="H220" s="137">
        <v>1823.86</v>
      </c>
      <c r="I220" s="138"/>
      <c r="J220" s="139">
        <f>ROUND(I220*H220,2)</f>
        <v>0</v>
      </c>
      <c r="K220" s="135" t="s">
        <v>1</v>
      </c>
      <c r="L220" s="32"/>
      <c r="M220" s="140" t="s">
        <v>1</v>
      </c>
      <c r="N220" s="141" t="s">
        <v>41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217</v>
      </c>
      <c r="AT220" s="144" t="s">
        <v>212</v>
      </c>
      <c r="AU220" s="144" t="s">
        <v>86</v>
      </c>
      <c r="AY220" s="17" t="s">
        <v>210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7" t="s">
        <v>84</v>
      </c>
      <c r="BK220" s="145">
        <f>ROUND(I220*H220,2)</f>
        <v>0</v>
      </c>
      <c r="BL220" s="17" t="s">
        <v>217</v>
      </c>
      <c r="BM220" s="144" t="s">
        <v>4117</v>
      </c>
    </row>
    <row r="221" spans="2:65" s="13" customFormat="1">
      <c r="B221" s="156"/>
      <c r="D221" s="146" t="s">
        <v>221</v>
      </c>
      <c r="E221" s="157" t="s">
        <v>1</v>
      </c>
      <c r="F221" s="158" t="s">
        <v>4118</v>
      </c>
      <c r="H221" s="159">
        <v>1823.86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84</v>
      </c>
      <c r="AY221" s="157" t="s">
        <v>210</v>
      </c>
    </row>
    <row r="222" spans="2:65" s="1" customFormat="1" ht="24.25" customHeight="1">
      <c r="B222" s="32"/>
      <c r="C222" s="133" t="s">
        <v>308</v>
      </c>
      <c r="D222" s="133" t="s">
        <v>212</v>
      </c>
      <c r="E222" s="134" t="s">
        <v>1577</v>
      </c>
      <c r="F222" s="135" t="s">
        <v>1578</v>
      </c>
      <c r="G222" s="136" t="s">
        <v>155</v>
      </c>
      <c r="H222" s="137">
        <v>355.2</v>
      </c>
      <c r="I222" s="138"/>
      <c r="J222" s="139">
        <f>ROUND(I222*H222,2)</f>
        <v>0</v>
      </c>
      <c r="K222" s="135" t="s">
        <v>1</v>
      </c>
      <c r="L222" s="32"/>
      <c r="M222" s="140" t="s">
        <v>1</v>
      </c>
      <c r="N222" s="141" t="s">
        <v>41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217</v>
      </c>
      <c r="AT222" s="144" t="s">
        <v>212</v>
      </c>
      <c r="AU222" s="144" t="s">
        <v>86</v>
      </c>
      <c r="AY222" s="17" t="s">
        <v>210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7" t="s">
        <v>84</v>
      </c>
      <c r="BK222" s="145">
        <f>ROUND(I222*H222,2)</f>
        <v>0</v>
      </c>
      <c r="BL222" s="17" t="s">
        <v>217</v>
      </c>
      <c r="BM222" s="144" t="s">
        <v>4119</v>
      </c>
    </row>
    <row r="223" spans="2:65" s="1" customFormat="1" ht="27">
      <c r="B223" s="32"/>
      <c r="D223" s="146" t="s">
        <v>219</v>
      </c>
      <c r="F223" s="147" t="s">
        <v>1580</v>
      </c>
      <c r="I223" s="148"/>
      <c r="L223" s="32"/>
      <c r="M223" s="149"/>
      <c r="T223" s="56"/>
      <c r="AT223" s="17" t="s">
        <v>219</v>
      </c>
      <c r="AU223" s="17" t="s">
        <v>86</v>
      </c>
    </row>
    <row r="224" spans="2:65" s="12" customFormat="1" ht="20">
      <c r="B224" s="150"/>
      <c r="D224" s="146" t="s">
        <v>221</v>
      </c>
      <c r="E224" s="151" t="s">
        <v>1</v>
      </c>
      <c r="F224" s="152" t="s">
        <v>1581</v>
      </c>
      <c r="H224" s="151" t="s">
        <v>1</v>
      </c>
      <c r="I224" s="153"/>
      <c r="L224" s="150"/>
      <c r="M224" s="154"/>
      <c r="T224" s="155"/>
      <c r="AT224" s="151" t="s">
        <v>221</v>
      </c>
      <c r="AU224" s="151" t="s">
        <v>86</v>
      </c>
      <c r="AV224" s="12" t="s">
        <v>84</v>
      </c>
      <c r="AW224" s="12" t="s">
        <v>32</v>
      </c>
      <c r="AX224" s="12" t="s">
        <v>76</v>
      </c>
      <c r="AY224" s="151" t="s">
        <v>210</v>
      </c>
    </row>
    <row r="225" spans="2:65" s="13" customFormat="1">
      <c r="B225" s="156"/>
      <c r="D225" s="146" t="s">
        <v>221</v>
      </c>
      <c r="E225" s="157" t="s">
        <v>1</v>
      </c>
      <c r="F225" s="158" t="s">
        <v>4120</v>
      </c>
      <c r="H225" s="159">
        <v>355.2</v>
      </c>
      <c r="I225" s="160"/>
      <c r="L225" s="156"/>
      <c r="M225" s="161"/>
      <c r="T225" s="162"/>
      <c r="AT225" s="157" t="s">
        <v>221</v>
      </c>
      <c r="AU225" s="157" t="s">
        <v>86</v>
      </c>
      <c r="AV225" s="13" t="s">
        <v>86</v>
      </c>
      <c r="AW225" s="13" t="s">
        <v>32</v>
      </c>
      <c r="AX225" s="13" t="s">
        <v>84</v>
      </c>
      <c r="AY225" s="157" t="s">
        <v>210</v>
      </c>
    </row>
    <row r="226" spans="2:65" s="1" customFormat="1" ht="62.65" customHeight="1">
      <c r="B226" s="32"/>
      <c r="C226" s="133" t="s">
        <v>314</v>
      </c>
      <c r="D226" s="133" t="s">
        <v>212</v>
      </c>
      <c r="E226" s="134" t="s">
        <v>1583</v>
      </c>
      <c r="F226" s="135" t="s">
        <v>1584</v>
      </c>
      <c r="G226" s="136" t="s">
        <v>155</v>
      </c>
      <c r="H226" s="137">
        <v>504.58800000000002</v>
      </c>
      <c r="I226" s="138"/>
      <c r="J226" s="139">
        <f>ROUND(I226*H226,2)</f>
        <v>0</v>
      </c>
      <c r="K226" s="135" t="s">
        <v>1</v>
      </c>
      <c r="L226" s="32"/>
      <c r="M226" s="140" t="s">
        <v>1</v>
      </c>
      <c r="N226" s="141" t="s">
        <v>41</v>
      </c>
      <c r="P226" s="142">
        <f>O226*H226</f>
        <v>0</v>
      </c>
      <c r="Q226" s="142">
        <v>0</v>
      </c>
      <c r="R226" s="142">
        <f>Q226*H226</f>
        <v>0</v>
      </c>
      <c r="S226" s="142">
        <v>0</v>
      </c>
      <c r="T226" s="143">
        <f>S226*H226</f>
        <v>0</v>
      </c>
      <c r="AR226" s="144" t="s">
        <v>217</v>
      </c>
      <c r="AT226" s="144" t="s">
        <v>212</v>
      </c>
      <c r="AU226" s="144" t="s">
        <v>86</v>
      </c>
      <c r="AY226" s="17" t="s">
        <v>210</v>
      </c>
      <c r="BE226" s="145">
        <f>IF(N226="základní",J226,0)</f>
        <v>0</v>
      </c>
      <c r="BF226" s="145">
        <f>IF(N226="snížená",J226,0)</f>
        <v>0</v>
      </c>
      <c r="BG226" s="145">
        <f>IF(N226="zákl. přenesená",J226,0)</f>
        <v>0</v>
      </c>
      <c r="BH226" s="145">
        <f>IF(N226="sníž. přenesená",J226,0)</f>
        <v>0</v>
      </c>
      <c r="BI226" s="145">
        <f>IF(N226="nulová",J226,0)</f>
        <v>0</v>
      </c>
      <c r="BJ226" s="17" t="s">
        <v>84</v>
      </c>
      <c r="BK226" s="145">
        <f>ROUND(I226*H226,2)</f>
        <v>0</v>
      </c>
      <c r="BL226" s="17" t="s">
        <v>217</v>
      </c>
      <c r="BM226" s="144" t="s">
        <v>4121</v>
      </c>
    </row>
    <row r="227" spans="2:65" s="13" customFormat="1">
      <c r="B227" s="156"/>
      <c r="D227" s="146" t="s">
        <v>221</v>
      </c>
      <c r="E227" s="157" t="s">
        <v>1</v>
      </c>
      <c r="F227" s="158" t="s">
        <v>1586</v>
      </c>
      <c r="H227" s="159">
        <v>504.58800000000002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84</v>
      </c>
      <c r="AY227" s="157" t="s">
        <v>210</v>
      </c>
    </row>
    <row r="228" spans="2:65" s="1" customFormat="1" ht="62.65" customHeight="1">
      <c r="B228" s="32"/>
      <c r="C228" s="133" t="s">
        <v>318</v>
      </c>
      <c r="D228" s="133" t="s">
        <v>212</v>
      </c>
      <c r="E228" s="134" t="s">
        <v>1587</v>
      </c>
      <c r="F228" s="135" t="s">
        <v>1588</v>
      </c>
      <c r="G228" s="136" t="s">
        <v>155</v>
      </c>
      <c r="H228" s="137">
        <v>504.58800000000002</v>
      </c>
      <c r="I228" s="138"/>
      <c r="J228" s="139">
        <f>ROUND(I228*H228,2)</f>
        <v>0</v>
      </c>
      <c r="K228" s="135" t="s">
        <v>1</v>
      </c>
      <c r="L228" s="32"/>
      <c r="M228" s="140" t="s">
        <v>1</v>
      </c>
      <c r="N228" s="141" t="s">
        <v>41</v>
      </c>
      <c r="P228" s="142">
        <f>O228*H228</f>
        <v>0</v>
      </c>
      <c r="Q228" s="142">
        <v>0</v>
      </c>
      <c r="R228" s="142">
        <f>Q228*H228</f>
        <v>0</v>
      </c>
      <c r="S228" s="142">
        <v>0</v>
      </c>
      <c r="T228" s="143">
        <f>S228*H228</f>
        <v>0</v>
      </c>
      <c r="AR228" s="144" t="s">
        <v>217</v>
      </c>
      <c r="AT228" s="144" t="s">
        <v>212</v>
      </c>
      <c r="AU228" s="144" t="s">
        <v>86</v>
      </c>
      <c r="AY228" s="17" t="s">
        <v>210</v>
      </c>
      <c r="BE228" s="145">
        <f>IF(N228="základní",J228,0)</f>
        <v>0</v>
      </c>
      <c r="BF228" s="145">
        <f>IF(N228="snížená",J228,0)</f>
        <v>0</v>
      </c>
      <c r="BG228" s="145">
        <f>IF(N228="zákl. přenesená",J228,0)</f>
        <v>0</v>
      </c>
      <c r="BH228" s="145">
        <f>IF(N228="sníž. přenesená",J228,0)</f>
        <v>0</v>
      </c>
      <c r="BI228" s="145">
        <f>IF(N228="nulová",J228,0)</f>
        <v>0</v>
      </c>
      <c r="BJ228" s="17" t="s">
        <v>84</v>
      </c>
      <c r="BK228" s="145">
        <f>ROUND(I228*H228,2)</f>
        <v>0</v>
      </c>
      <c r="BL228" s="17" t="s">
        <v>217</v>
      </c>
      <c r="BM228" s="144" t="s">
        <v>4122</v>
      </c>
    </row>
    <row r="229" spans="2:65" s="13" customFormat="1">
      <c r="B229" s="156"/>
      <c r="D229" s="146" t="s">
        <v>221</v>
      </c>
      <c r="E229" s="157" t="s">
        <v>1</v>
      </c>
      <c r="F229" s="158" t="s">
        <v>1586</v>
      </c>
      <c r="H229" s="159">
        <v>504.58800000000002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84</v>
      </c>
      <c r="AY229" s="157" t="s">
        <v>210</v>
      </c>
    </row>
    <row r="230" spans="2:65" s="1" customFormat="1" ht="44.25" customHeight="1">
      <c r="B230" s="32"/>
      <c r="C230" s="133" t="s">
        <v>326</v>
      </c>
      <c r="D230" s="133" t="s">
        <v>212</v>
      </c>
      <c r="E230" s="134" t="s">
        <v>1590</v>
      </c>
      <c r="F230" s="135" t="s">
        <v>1591</v>
      </c>
      <c r="G230" s="136" t="s">
        <v>155</v>
      </c>
      <c r="H230" s="137">
        <v>589.32500000000005</v>
      </c>
      <c r="I230" s="138"/>
      <c r="J230" s="139">
        <f>ROUND(I230*H230,2)</f>
        <v>0</v>
      </c>
      <c r="K230" s="135" t="s">
        <v>1</v>
      </c>
      <c r="L230" s="32"/>
      <c r="M230" s="140" t="s">
        <v>1</v>
      </c>
      <c r="N230" s="141" t="s">
        <v>41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217</v>
      </c>
      <c r="AT230" s="144" t="s">
        <v>212</v>
      </c>
      <c r="AU230" s="144" t="s">
        <v>86</v>
      </c>
      <c r="AY230" s="17" t="s">
        <v>210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7" t="s">
        <v>84</v>
      </c>
      <c r="BK230" s="145">
        <f>ROUND(I230*H230,2)</f>
        <v>0</v>
      </c>
      <c r="BL230" s="17" t="s">
        <v>217</v>
      </c>
      <c r="BM230" s="144" t="s">
        <v>4123</v>
      </c>
    </row>
    <row r="231" spans="2:65" s="13" customFormat="1">
      <c r="B231" s="156"/>
      <c r="D231" s="146" t="s">
        <v>221</v>
      </c>
      <c r="E231" s="157" t="s">
        <v>1</v>
      </c>
      <c r="F231" s="158" t="s">
        <v>1549</v>
      </c>
      <c r="H231" s="159">
        <v>411.72500000000002</v>
      </c>
      <c r="I231" s="160"/>
      <c r="L231" s="156"/>
      <c r="M231" s="161"/>
      <c r="T231" s="162"/>
      <c r="AT231" s="157" t="s">
        <v>221</v>
      </c>
      <c r="AU231" s="157" t="s">
        <v>86</v>
      </c>
      <c r="AV231" s="13" t="s">
        <v>86</v>
      </c>
      <c r="AW231" s="13" t="s">
        <v>32</v>
      </c>
      <c r="AX231" s="13" t="s">
        <v>76</v>
      </c>
      <c r="AY231" s="157" t="s">
        <v>210</v>
      </c>
    </row>
    <row r="232" spans="2:65" s="12" customFormat="1">
      <c r="B232" s="150"/>
      <c r="D232" s="146" t="s">
        <v>221</v>
      </c>
      <c r="E232" s="151" t="s">
        <v>1</v>
      </c>
      <c r="F232" s="152" t="s">
        <v>1593</v>
      </c>
      <c r="H232" s="151" t="s">
        <v>1</v>
      </c>
      <c r="I232" s="153"/>
      <c r="L232" s="150"/>
      <c r="M232" s="154"/>
      <c r="T232" s="155"/>
      <c r="AT232" s="151" t="s">
        <v>221</v>
      </c>
      <c r="AU232" s="151" t="s">
        <v>86</v>
      </c>
      <c r="AV232" s="12" t="s">
        <v>84</v>
      </c>
      <c r="AW232" s="12" t="s">
        <v>32</v>
      </c>
      <c r="AX232" s="12" t="s">
        <v>76</v>
      </c>
      <c r="AY232" s="151" t="s">
        <v>210</v>
      </c>
    </row>
    <row r="233" spans="2:65" s="13" customFormat="1">
      <c r="B233" s="156"/>
      <c r="D233" s="146" t="s">
        <v>221</v>
      </c>
      <c r="E233" s="157" t="s">
        <v>1</v>
      </c>
      <c r="F233" s="158" t="s">
        <v>4124</v>
      </c>
      <c r="H233" s="159">
        <v>177.6</v>
      </c>
      <c r="I233" s="160"/>
      <c r="L233" s="156"/>
      <c r="M233" s="161"/>
      <c r="T233" s="162"/>
      <c r="AT233" s="157" t="s">
        <v>221</v>
      </c>
      <c r="AU233" s="157" t="s">
        <v>86</v>
      </c>
      <c r="AV233" s="13" t="s">
        <v>86</v>
      </c>
      <c r="AW233" s="13" t="s">
        <v>32</v>
      </c>
      <c r="AX233" s="13" t="s">
        <v>76</v>
      </c>
      <c r="AY233" s="157" t="s">
        <v>210</v>
      </c>
    </row>
    <row r="234" spans="2:65" s="14" customFormat="1">
      <c r="B234" s="163"/>
      <c r="D234" s="146" t="s">
        <v>221</v>
      </c>
      <c r="E234" s="164" t="s">
        <v>1</v>
      </c>
      <c r="F234" s="165" t="s">
        <v>224</v>
      </c>
      <c r="H234" s="166">
        <v>589.32500000000005</v>
      </c>
      <c r="I234" s="167"/>
      <c r="L234" s="163"/>
      <c r="M234" s="168"/>
      <c r="T234" s="169"/>
      <c r="AT234" s="164" t="s">
        <v>221</v>
      </c>
      <c r="AU234" s="164" t="s">
        <v>86</v>
      </c>
      <c r="AV234" s="14" t="s">
        <v>217</v>
      </c>
      <c r="AW234" s="14" t="s">
        <v>32</v>
      </c>
      <c r="AX234" s="14" t="s">
        <v>84</v>
      </c>
      <c r="AY234" s="164" t="s">
        <v>210</v>
      </c>
    </row>
    <row r="235" spans="2:65" s="1" customFormat="1" ht="44.25" customHeight="1">
      <c r="B235" s="32"/>
      <c r="C235" s="133" t="s">
        <v>334</v>
      </c>
      <c r="D235" s="133" t="s">
        <v>212</v>
      </c>
      <c r="E235" s="134" t="s">
        <v>1595</v>
      </c>
      <c r="F235" s="135" t="s">
        <v>1596</v>
      </c>
      <c r="G235" s="136" t="s">
        <v>155</v>
      </c>
      <c r="H235" s="137">
        <v>411.72500000000002</v>
      </c>
      <c r="I235" s="138"/>
      <c r="J235" s="139">
        <f>ROUND(I235*H235,2)</f>
        <v>0</v>
      </c>
      <c r="K235" s="135" t="s">
        <v>1</v>
      </c>
      <c r="L235" s="32"/>
      <c r="M235" s="140" t="s">
        <v>1</v>
      </c>
      <c r="N235" s="141" t="s">
        <v>41</v>
      </c>
      <c r="P235" s="142">
        <f>O235*H235</f>
        <v>0</v>
      </c>
      <c r="Q235" s="142">
        <v>0</v>
      </c>
      <c r="R235" s="142">
        <f>Q235*H235</f>
        <v>0</v>
      </c>
      <c r="S235" s="142">
        <v>0</v>
      </c>
      <c r="T235" s="143">
        <f>S235*H235</f>
        <v>0</v>
      </c>
      <c r="AR235" s="144" t="s">
        <v>217</v>
      </c>
      <c r="AT235" s="144" t="s">
        <v>212</v>
      </c>
      <c r="AU235" s="144" t="s">
        <v>86</v>
      </c>
      <c r="AY235" s="17" t="s">
        <v>210</v>
      </c>
      <c r="BE235" s="145">
        <f>IF(N235="základní",J235,0)</f>
        <v>0</v>
      </c>
      <c r="BF235" s="145">
        <f>IF(N235="snížená",J235,0)</f>
        <v>0</v>
      </c>
      <c r="BG235" s="145">
        <f>IF(N235="zákl. přenesená",J235,0)</f>
        <v>0</v>
      </c>
      <c r="BH235" s="145">
        <f>IF(N235="sníž. přenesená",J235,0)</f>
        <v>0</v>
      </c>
      <c r="BI235" s="145">
        <f>IF(N235="nulová",J235,0)</f>
        <v>0</v>
      </c>
      <c r="BJ235" s="17" t="s">
        <v>84</v>
      </c>
      <c r="BK235" s="145">
        <f>ROUND(I235*H235,2)</f>
        <v>0</v>
      </c>
      <c r="BL235" s="17" t="s">
        <v>217</v>
      </c>
      <c r="BM235" s="144" t="s">
        <v>4125</v>
      </c>
    </row>
    <row r="236" spans="2:65" s="13" customFormat="1">
      <c r="B236" s="156"/>
      <c r="D236" s="146" t="s">
        <v>221</v>
      </c>
      <c r="E236" s="157" t="s">
        <v>1</v>
      </c>
      <c r="F236" s="158" t="s">
        <v>1549</v>
      </c>
      <c r="H236" s="159">
        <v>411.72500000000002</v>
      </c>
      <c r="I236" s="160"/>
      <c r="L236" s="156"/>
      <c r="M236" s="161"/>
      <c r="T236" s="162"/>
      <c r="AT236" s="157" t="s">
        <v>221</v>
      </c>
      <c r="AU236" s="157" t="s">
        <v>86</v>
      </c>
      <c r="AV236" s="13" t="s">
        <v>86</v>
      </c>
      <c r="AW236" s="13" t="s">
        <v>32</v>
      </c>
      <c r="AX236" s="13" t="s">
        <v>84</v>
      </c>
      <c r="AY236" s="157" t="s">
        <v>210</v>
      </c>
    </row>
    <row r="237" spans="2:65" s="1" customFormat="1" ht="66.75" customHeight="1">
      <c r="B237" s="32"/>
      <c r="C237" s="133" t="s">
        <v>341</v>
      </c>
      <c r="D237" s="133" t="s">
        <v>212</v>
      </c>
      <c r="E237" s="134" t="s">
        <v>315</v>
      </c>
      <c r="F237" s="135" t="s">
        <v>316</v>
      </c>
      <c r="G237" s="136" t="s">
        <v>155</v>
      </c>
      <c r="H237" s="137">
        <v>1099.9749999999999</v>
      </c>
      <c r="I237" s="138"/>
      <c r="J237" s="139">
        <f>ROUND(I237*H237,2)</f>
        <v>0</v>
      </c>
      <c r="K237" s="135" t="s">
        <v>1</v>
      </c>
      <c r="L237" s="32"/>
      <c r="M237" s="140" t="s">
        <v>1</v>
      </c>
      <c r="N237" s="141" t="s">
        <v>41</v>
      </c>
      <c r="P237" s="142">
        <f>O237*H237</f>
        <v>0</v>
      </c>
      <c r="Q237" s="142">
        <v>0</v>
      </c>
      <c r="R237" s="142">
        <f>Q237*H237</f>
        <v>0</v>
      </c>
      <c r="S237" s="142">
        <v>0</v>
      </c>
      <c r="T237" s="143">
        <f>S237*H237</f>
        <v>0</v>
      </c>
      <c r="AR237" s="144" t="s">
        <v>217</v>
      </c>
      <c r="AT237" s="144" t="s">
        <v>212</v>
      </c>
      <c r="AU237" s="144" t="s">
        <v>86</v>
      </c>
      <c r="AY237" s="17" t="s">
        <v>210</v>
      </c>
      <c r="BE237" s="145">
        <f>IF(N237="základní",J237,0)</f>
        <v>0</v>
      </c>
      <c r="BF237" s="145">
        <f>IF(N237="snížená",J237,0)</f>
        <v>0</v>
      </c>
      <c r="BG237" s="145">
        <f>IF(N237="zákl. přenesená",J237,0)</f>
        <v>0</v>
      </c>
      <c r="BH237" s="145">
        <f>IF(N237="sníž. přenesená",J237,0)</f>
        <v>0</v>
      </c>
      <c r="BI237" s="145">
        <f>IF(N237="nulová",J237,0)</f>
        <v>0</v>
      </c>
      <c r="BJ237" s="17" t="s">
        <v>84</v>
      </c>
      <c r="BK237" s="145">
        <f>ROUND(I237*H237,2)</f>
        <v>0</v>
      </c>
      <c r="BL237" s="17" t="s">
        <v>217</v>
      </c>
      <c r="BM237" s="144" t="s">
        <v>4126</v>
      </c>
    </row>
    <row r="238" spans="2:65" s="13" customFormat="1">
      <c r="B238" s="156"/>
      <c r="D238" s="146" t="s">
        <v>221</v>
      </c>
      <c r="E238" s="157" t="s">
        <v>1</v>
      </c>
      <c r="F238" s="158" t="s">
        <v>1599</v>
      </c>
      <c r="H238" s="159">
        <v>1099.9749999999999</v>
      </c>
      <c r="I238" s="160"/>
      <c r="L238" s="156"/>
      <c r="M238" s="161"/>
      <c r="T238" s="162"/>
      <c r="AT238" s="157" t="s">
        <v>221</v>
      </c>
      <c r="AU238" s="157" t="s">
        <v>86</v>
      </c>
      <c r="AV238" s="13" t="s">
        <v>86</v>
      </c>
      <c r="AW238" s="13" t="s">
        <v>32</v>
      </c>
      <c r="AX238" s="13" t="s">
        <v>84</v>
      </c>
      <c r="AY238" s="157" t="s">
        <v>210</v>
      </c>
    </row>
    <row r="239" spans="2:65" s="1" customFormat="1" ht="44.25" customHeight="1">
      <c r="B239" s="32"/>
      <c r="C239" s="133" t="s">
        <v>7</v>
      </c>
      <c r="D239" s="133" t="s">
        <v>212</v>
      </c>
      <c r="E239" s="134" t="s">
        <v>335</v>
      </c>
      <c r="F239" s="135" t="s">
        <v>336</v>
      </c>
      <c r="G239" s="136" t="s">
        <v>155</v>
      </c>
      <c r="H239" s="137">
        <v>983.45</v>
      </c>
      <c r="I239" s="138"/>
      <c r="J239" s="139">
        <f>ROUND(I239*H239,2)</f>
        <v>0</v>
      </c>
      <c r="K239" s="135" t="s">
        <v>1</v>
      </c>
      <c r="L239" s="32"/>
      <c r="M239" s="140" t="s">
        <v>1</v>
      </c>
      <c r="N239" s="141" t="s">
        <v>41</v>
      </c>
      <c r="P239" s="142">
        <f>O239*H239</f>
        <v>0</v>
      </c>
      <c r="Q239" s="142">
        <v>0</v>
      </c>
      <c r="R239" s="142">
        <f>Q239*H239</f>
        <v>0</v>
      </c>
      <c r="S239" s="142">
        <v>0</v>
      </c>
      <c r="T239" s="143">
        <f>S239*H239</f>
        <v>0</v>
      </c>
      <c r="AR239" s="144" t="s">
        <v>217</v>
      </c>
      <c r="AT239" s="144" t="s">
        <v>212</v>
      </c>
      <c r="AU239" s="144" t="s">
        <v>86</v>
      </c>
      <c r="AY239" s="17" t="s">
        <v>210</v>
      </c>
      <c r="BE239" s="145">
        <f>IF(N239="základní",J239,0)</f>
        <v>0</v>
      </c>
      <c r="BF239" s="145">
        <f>IF(N239="snížená",J239,0)</f>
        <v>0</v>
      </c>
      <c r="BG239" s="145">
        <f>IF(N239="zákl. přenesená",J239,0)</f>
        <v>0</v>
      </c>
      <c r="BH239" s="145">
        <f>IF(N239="sníž. přenesená",J239,0)</f>
        <v>0</v>
      </c>
      <c r="BI239" s="145">
        <f>IF(N239="nulová",J239,0)</f>
        <v>0</v>
      </c>
      <c r="BJ239" s="17" t="s">
        <v>84</v>
      </c>
      <c r="BK239" s="145">
        <f>ROUND(I239*H239,2)</f>
        <v>0</v>
      </c>
      <c r="BL239" s="17" t="s">
        <v>217</v>
      </c>
      <c r="BM239" s="144" t="s">
        <v>4127</v>
      </c>
    </row>
    <row r="240" spans="2:65" s="12" customFormat="1">
      <c r="B240" s="150"/>
      <c r="D240" s="146" t="s">
        <v>221</v>
      </c>
      <c r="E240" s="151" t="s">
        <v>1</v>
      </c>
      <c r="F240" s="152" t="s">
        <v>1457</v>
      </c>
      <c r="H240" s="151" t="s">
        <v>1</v>
      </c>
      <c r="I240" s="153"/>
      <c r="L240" s="150"/>
      <c r="M240" s="154"/>
      <c r="T240" s="155"/>
      <c r="AT240" s="151" t="s">
        <v>221</v>
      </c>
      <c r="AU240" s="151" t="s">
        <v>86</v>
      </c>
      <c r="AV240" s="12" t="s">
        <v>84</v>
      </c>
      <c r="AW240" s="12" t="s">
        <v>32</v>
      </c>
      <c r="AX240" s="12" t="s">
        <v>76</v>
      </c>
      <c r="AY240" s="151" t="s">
        <v>210</v>
      </c>
    </row>
    <row r="241" spans="2:51" s="13" customFormat="1">
      <c r="B241" s="156"/>
      <c r="D241" s="146" t="s">
        <v>221</v>
      </c>
      <c r="E241" s="157" t="s">
        <v>1</v>
      </c>
      <c r="F241" s="158" t="s">
        <v>4128</v>
      </c>
      <c r="H241" s="159">
        <v>5.13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76</v>
      </c>
      <c r="AY241" s="157" t="s">
        <v>210</v>
      </c>
    </row>
    <row r="242" spans="2:51" s="13" customFormat="1">
      <c r="B242" s="156"/>
      <c r="D242" s="146" t="s">
        <v>221</v>
      </c>
      <c r="E242" s="157" t="s">
        <v>1</v>
      </c>
      <c r="F242" s="158" t="s">
        <v>4129</v>
      </c>
      <c r="H242" s="159">
        <v>10.96</v>
      </c>
      <c r="I242" s="160"/>
      <c r="L242" s="156"/>
      <c r="M242" s="161"/>
      <c r="T242" s="162"/>
      <c r="AT242" s="157" t="s">
        <v>221</v>
      </c>
      <c r="AU242" s="157" t="s">
        <v>86</v>
      </c>
      <c r="AV242" s="13" t="s">
        <v>86</v>
      </c>
      <c r="AW242" s="13" t="s">
        <v>32</v>
      </c>
      <c r="AX242" s="13" t="s">
        <v>76</v>
      </c>
      <c r="AY242" s="157" t="s">
        <v>210</v>
      </c>
    </row>
    <row r="243" spans="2:51" s="13" customFormat="1">
      <c r="B243" s="156"/>
      <c r="D243" s="146" t="s">
        <v>221</v>
      </c>
      <c r="E243" s="157" t="s">
        <v>1</v>
      </c>
      <c r="F243" s="158" t="s">
        <v>4130</v>
      </c>
      <c r="H243" s="159">
        <v>2.56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76</v>
      </c>
      <c r="AY243" s="157" t="s">
        <v>210</v>
      </c>
    </row>
    <row r="244" spans="2:51" s="13" customFormat="1">
      <c r="B244" s="156"/>
      <c r="D244" s="146" t="s">
        <v>221</v>
      </c>
      <c r="E244" s="157" t="s">
        <v>1</v>
      </c>
      <c r="F244" s="158" t="s">
        <v>4131</v>
      </c>
      <c r="H244" s="159">
        <v>3.12</v>
      </c>
      <c r="I244" s="160"/>
      <c r="L244" s="156"/>
      <c r="M244" s="161"/>
      <c r="T244" s="162"/>
      <c r="AT244" s="157" t="s">
        <v>221</v>
      </c>
      <c r="AU244" s="157" t="s">
        <v>86</v>
      </c>
      <c r="AV244" s="13" t="s">
        <v>86</v>
      </c>
      <c r="AW244" s="13" t="s">
        <v>32</v>
      </c>
      <c r="AX244" s="13" t="s">
        <v>76</v>
      </c>
      <c r="AY244" s="157" t="s">
        <v>210</v>
      </c>
    </row>
    <row r="245" spans="2:51" s="13" customFormat="1">
      <c r="B245" s="156"/>
      <c r="D245" s="146" t="s">
        <v>221</v>
      </c>
      <c r="E245" s="157" t="s">
        <v>1</v>
      </c>
      <c r="F245" s="158" t="s">
        <v>4132</v>
      </c>
      <c r="H245" s="159">
        <v>0.96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76</v>
      </c>
      <c r="AY245" s="157" t="s">
        <v>210</v>
      </c>
    </row>
    <row r="246" spans="2:51" s="15" customFormat="1">
      <c r="B246" s="185"/>
      <c r="D246" s="146" t="s">
        <v>221</v>
      </c>
      <c r="E246" s="186" t="s">
        <v>1408</v>
      </c>
      <c r="F246" s="187" t="s">
        <v>1460</v>
      </c>
      <c r="H246" s="188">
        <v>22.73</v>
      </c>
      <c r="I246" s="189"/>
      <c r="L246" s="185"/>
      <c r="M246" s="190"/>
      <c r="T246" s="191"/>
      <c r="AT246" s="186" t="s">
        <v>221</v>
      </c>
      <c r="AU246" s="186" t="s">
        <v>86</v>
      </c>
      <c r="AV246" s="15" t="s">
        <v>231</v>
      </c>
      <c r="AW246" s="15" t="s">
        <v>32</v>
      </c>
      <c r="AX246" s="15" t="s">
        <v>76</v>
      </c>
      <c r="AY246" s="186" t="s">
        <v>210</v>
      </c>
    </row>
    <row r="247" spans="2:51" s="12" customFormat="1">
      <c r="B247" s="150"/>
      <c r="D247" s="146" t="s">
        <v>221</v>
      </c>
      <c r="E247" s="151" t="s">
        <v>1</v>
      </c>
      <c r="F247" s="152" t="s">
        <v>1461</v>
      </c>
      <c r="H247" s="151" t="s">
        <v>1</v>
      </c>
      <c r="I247" s="153"/>
      <c r="L247" s="150"/>
      <c r="M247" s="154"/>
      <c r="T247" s="155"/>
      <c r="AT247" s="151" t="s">
        <v>221</v>
      </c>
      <c r="AU247" s="151" t="s">
        <v>86</v>
      </c>
      <c r="AV247" s="12" t="s">
        <v>84</v>
      </c>
      <c r="AW247" s="12" t="s">
        <v>32</v>
      </c>
      <c r="AX247" s="12" t="s">
        <v>76</v>
      </c>
      <c r="AY247" s="151" t="s">
        <v>210</v>
      </c>
    </row>
    <row r="248" spans="2:51" s="13" customFormat="1">
      <c r="B248" s="156"/>
      <c r="D248" s="146" t="s">
        <v>221</v>
      </c>
      <c r="E248" s="157" t="s">
        <v>1</v>
      </c>
      <c r="F248" s="158" t="s">
        <v>4133</v>
      </c>
      <c r="H248" s="159">
        <v>23.28</v>
      </c>
      <c r="I248" s="160"/>
      <c r="L248" s="156"/>
      <c r="M248" s="161"/>
      <c r="T248" s="162"/>
      <c r="AT248" s="157" t="s">
        <v>221</v>
      </c>
      <c r="AU248" s="157" t="s">
        <v>86</v>
      </c>
      <c r="AV248" s="13" t="s">
        <v>86</v>
      </c>
      <c r="AW248" s="13" t="s">
        <v>32</v>
      </c>
      <c r="AX248" s="13" t="s">
        <v>76</v>
      </c>
      <c r="AY248" s="157" t="s">
        <v>210</v>
      </c>
    </row>
    <row r="249" spans="2:51" s="13" customFormat="1">
      <c r="B249" s="156"/>
      <c r="D249" s="146" t="s">
        <v>221</v>
      </c>
      <c r="E249" s="157" t="s">
        <v>1</v>
      </c>
      <c r="F249" s="158" t="s">
        <v>4134</v>
      </c>
      <c r="H249" s="159">
        <v>461.44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76</v>
      </c>
      <c r="AY249" s="157" t="s">
        <v>210</v>
      </c>
    </row>
    <row r="250" spans="2:51" s="13" customFormat="1">
      <c r="B250" s="156"/>
      <c r="D250" s="146" t="s">
        <v>221</v>
      </c>
      <c r="E250" s="157" t="s">
        <v>1</v>
      </c>
      <c r="F250" s="158" t="s">
        <v>4135</v>
      </c>
      <c r="H250" s="159">
        <v>244.53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32</v>
      </c>
      <c r="AX250" s="13" t="s">
        <v>76</v>
      </c>
      <c r="AY250" s="157" t="s">
        <v>210</v>
      </c>
    </row>
    <row r="251" spans="2:51" s="13" customFormat="1">
      <c r="B251" s="156"/>
      <c r="D251" s="146" t="s">
        <v>221</v>
      </c>
      <c r="E251" s="157" t="s">
        <v>1</v>
      </c>
      <c r="F251" s="158" t="s">
        <v>4136</v>
      </c>
      <c r="H251" s="159">
        <v>8.58</v>
      </c>
      <c r="I251" s="160"/>
      <c r="L251" s="156"/>
      <c r="M251" s="161"/>
      <c r="T251" s="162"/>
      <c r="AT251" s="157" t="s">
        <v>221</v>
      </c>
      <c r="AU251" s="157" t="s">
        <v>86</v>
      </c>
      <c r="AV251" s="13" t="s">
        <v>86</v>
      </c>
      <c r="AW251" s="13" t="s">
        <v>32</v>
      </c>
      <c r="AX251" s="13" t="s">
        <v>76</v>
      </c>
      <c r="AY251" s="157" t="s">
        <v>210</v>
      </c>
    </row>
    <row r="252" spans="2:51" s="13" customFormat="1">
      <c r="B252" s="156"/>
      <c r="D252" s="146" t="s">
        <v>221</v>
      </c>
      <c r="E252" s="157" t="s">
        <v>1</v>
      </c>
      <c r="F252" s="158" t="s">
        <v>4137</v>
      </c>
      <c r="H252" s="159">
        <v>7.81</v>
      </c>
      <c r="I252" s="160"/>
      <c r="L252" s="156"/>
      <c r="M252" s="161"/>
      <c r="T252" s="162"/>
      <c r="AT252" s="157" t="s">
        <v>221</v>
      </c>
      <c r="AU252" s="157" t="s">
        <v>86</v>
      </c>
      <c r="AV252" s="13" t="s">
        <v>86</v>
      </c>
      <c r="AW252" s="13" t="s">
        <v>32</v>
      </c>
      <c r="AX252" s="13" t="s">
        <v>76</v>
      </c>
      <c r="AY252" s="157" t="s">
        <v>210</v>
      </c>
    </row>
    <row r="253" spans="2:51" s="13" customFormat="1">
      <c r="B253" s="156"/>
      <c r="D253" s="146" t="s">
        <v>221</v>
      </c>
      <c r="E253" s="157" t="s">
        <v>1</v>
      </c>
      <c r="F253" s="158" t="s">
        <v>4138</v>
      </c>
      <c r="H253" s="159">
        <v>12.65</v>
      </c>
      <c r="I253" s="160"/>
      <c r="L253" s="156"/>
      <c r="M253" s="161"/>
      <c r="T253" s="162"/>
      <c r="AT253" s="157" t="s">
        <v>221</v>
      </c>
      <c r="AU253" s="157" t="s">
        <v>86</v>
      </c>
      <c r="AV253" s="13" t="s">
        <v>86</v>
      </c>
      <c r="AW253" s="13" t="s">
        <v>32</v>
      </c>
      <c r="AX253" s="13" t="s">
        <v>76</v>
      </c>
      <c r="AY253" s="157" t="s">
        <v>210</v>
      </c>
    </row>
    <row r="254" spans="2:51" s="13" customFormat="1">
      <c r="B254" s="156"/>
      <c r="D254" s="146" t="s">
        <v>221</v>
      </c>
      <c r="E254" s="157" t="s">
        <v>1</v>
      </c>
      <c r="F254" s="158" t="s">
        <v>4139</v>
      </c>
      <c r="H254" s="159">
        <v>8.58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76</v>
      </c>
      <c r="AY254" s="157" t="s">
        <v>210</v>
      </c>
    </row>
    <row r="255" spans="2:51" s="15" customFormat="1">
      <c r="B255" s="185"/>
      <c r="D255" s="146" t="s">
        <v>221</v>
      </c>
      <c r="E255" s="186" t="s">
        <v>1411</v>
      </c>
      <c r="F255" s="187" t="s">
        <v>1460</v>
      </c>
      <c r="H255" s="188">
        <v>766.87</v>
      </c>
      <c r="I255" s="189"/>
      <c r="L255" s="185"/>
      <c r="M255" s="190"/>
      <c r="T255" s="191"/>
      <c r="AT255" s="186" t="s">
        <v>221</v>
      </c>
      <c r="AU255" s="186" t="s">
        <v>86</v>
      </c>
      <c r="AV255" s="15" t="s">
        <v>231</v>
      </c>
      <c r="AW255" s="15" t="s">
        <v>32</v>
      </c>
      <c r="AX255" s="15" t="s">
        <v>76</v>
      </c>
      <c r="AY255" s="186" t="s">
        <v>210</v>
      </c>
    </row>
    <row r="256" spans="2:51" s="12" customFormat="1">
      <c r="B256" s="150"/>
      <c r="D256" s="146" t="s">
        <v>221</v>
      </c>
      <c r="E256" s="151" t="s">
        <v>1</v>
      </c>
      <c r="F256" s="152" t="s">
        <v>1546</v>
      </c>
      <c r="H256" s="151" t="s">
        <v>1</v>
      </c>
      <c r="I256" s="153"/>
      <c r="L256" s="150"/>
      <c r="M256" s="154"/>
      <c r="T256" s="155"/>
      <c r="AT256" s="151" t="s">
        <v>221</v>
      </c>
      <c r="AU256" s="151" t="s">
        <v>86</v>
      </c>
      <c r="AV256" s="12" t="s">
        <v>84</v>
      </c>
      <c r="AW256" s="12" t="s">
        <v>32</v>
      </c>
      <c r="AX256" s="12" t="s">
        <v>76</v>
      </c>
      <c r="AY256" s="151" t="s">
        <v>210</v>
      </c>
    </row>
    <row r="257" spans="2:65" s="13" customFormat="1">
      <c r="B257" s="156"/>
      <c r="D257" s="146" t="s">
        <v>221</v>
      </c>
      <c r="E257" s="157" t="s">
        <v>1</v>
      </c>
      <c r="F257" s="158" t="s">
        <v>4140</v>
      </c>
      <c r="H257" s="159">
        <v>16.25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76</v>
      </c>
      <c r="AY257" s="157" t="s">
        <v>210</v>
      </c>
    </row>
    <row r="258" spans="2:65" s="15" customFormat="1">
      <c r="B258" s="185"/>
      <c r="D258" s="146" t="s">
        <v>221</v>
      </c>
      <c r="E258" s="186" t="s">
        <v>1417</v>
      </c>
      <c r="F258" s="187" t="s">
        <v>1460</v>
      </c>
      <c r="H258" s="188">
        <v>16.25</v>
      </c>
      <c r="I258" s="189"/>
      <c r="L258" s="185"/>
      <c r="M258" s="190"/>
      <c r="T258" s="191"/>
      <c r="AT258" s="186" t="s">
        <v>221</v>
      </c>
      <c r="AU258" s="186" t="s">
        <v>86</v>
      </c>
      <c r="AV258" s="15" t="s">
        <v>231</v>
      </c>
      <c r="AW258" s="15" t="s">
        <v>32</v>
      </c>
      <c r="AX258" s="15" t="s">
        <v>76</v>
      </c>
      <c r="AY258" s="186" t="s">
        <v>210</v>
      </c>
    </row>
    <row r="259" spans="2:65" s="12" customFormat="1">
      <c r="B259" s="150"/>
      <c r="D259" s="146" t="s">
        <v>221</v>
      </c>
      <c r="E259" s="151" t="s">
        <v>1</v>
      </c>
      <c r="F259" s="152" t="s">
        <v>1622</v>
      </c>
      <c r="H259" s="151" t="s">
        <v>1</v>
      </c>
      <c r="I259" s="153"/>
      <c r="L259" s="150"/>
      <c r="M259" s="154"/>
      <c r="T259" s="155"/>
      <c r="AT259" s="151" t="s">
        <v>221</v>
      </c>
      <c r="AU259" s="151" t="s">
        <v>86</v>
      </c>
      <c r="AV259" s="12" t="s">
        <v>84</v>
      </c>
      <c r="AW259" s="12" t="s">
        <v>32</v>
      </c>
      <c r="AX259" s="12" t="s">
        <v>76</v>
      </c>
      <c r="AY259" s="151" t="s">
        <v>210</v>
      </c>
    </row>
    <row r="260" spans="2:65" s="13" customFormat="1">
      <c r="B260" s="156"/>
      <c r="D260" s="146" t="s">
        <v>221</v>
      </c>
      <c r="E260" s="157" t="s">
        <v>1</v>
      </c>
      <c r="F260" s="158" t="s">
        <v>4124</v>
      </c>
      <c r="H260" s="159">
        <v>177.6</v>
      </c>
      <c r="I260" s="160"/>
      <c r="L260" s="156"/>
      <c r="M260" s="161"/>
      <c r="T260" s="162"/>
      <c r="AT260" s="157" t="s">
        <v>221</v>
      </c>
      <c r="AU260" s="157" t="s">
        <v>86</v>
      </c>
      <c r="AV260" s="13" t="s">
        <v>86</v>
      </c>
      <c r="AW260" s="13" t="s">
        <v>32</v>
      </c>
      <c r="AX260" s="13" t="s">
        <v>76</v>
      </c>
      <c r="AY260" s="157" t="s">
        <v>210</v>
      </c>
    </row>
    <row r="261" spans="2:65" s="14" customFormat="1">
      <c r="B261" s="163"/>
      <c r="D261" s="146" t="s">
        <v>221</v>
      </c>
      <c r="E261" s="164" t="s">
        <v>1400</v>
      </c>
      <c r="F261" s="165" t="s">
        <v>224</v>
      </c>
      <c r="H261" s="166">
        <v>983.45</v>
      </c>
      <c r="I261" s="167"/>
      <c r="L261" s="163"/>
      <c r="M261" s="168"/>
      <c r="T261" s="169"/>
      <c r="AT261" s="164" t="s">
        <v>221</v>
      </c>
      <c r="AU261" s="164" t="s">
        <v>86</v>
      </c>
      <c r="AV261" s="14" t="s">
        <v>217</v>
      </c>
      <c r="AW261" s="14" t="s">
        <v>32</v>
      </c>
      <c r="AX261" s="14" t="s">
        <v>84</v>
      </c>
      <c r="AY261" s="164" t="s">
        <v>210</v>
      </c>
    </row>
    <row r="262" spans="2:65" s="1" customFormat="1" ht="16.5" customHeight="1">
      <c r="B262" s="32"/>
      <c r="C262" s="170" t="s">
        <v>354</v>
      </c>
      <c r="D262" s="170" t="s">
        <v>327</v>
      </c>
      <c r="E262" s="171" t="s">
        <v>2404</v>
      </c>
      <c r="F262" s="172" t="s">
        <v>2405</v>
      </c>
      <c r="G262" s="173" t="s">
        <v>330</v>
      </c>
      <c r="H262" s="174">
        <v>1435.905</v>
      </c>
      <c r="I262" s="175"/>
      <c r="J262" s="176">
        <f>ROUND(I262*H262,2)</f>
        <v>0</v>
      </c>
      <c r="K262" s="172" t="s">
        <v>216</v>
      </c>
      <c r="L262" s="177"/>
      <c r="M262" s="178" t="s">
        <v>1</v>
      </c>
      <c r="N262" s="179" t="s">
        <v>41</v>
      </c>
      <c r="P262" s="142">
        <f>O262*H262</f>
        <v>0</v>
      </c>
      <c r="Q262" s="142">
        <v>1</v>
      </c>
      <c r="R262" s="142">
        <f>Q262*H262</f>
        <v>1435.905</v>
      </c>
      <c r="S262" s="142">
        <v>0</v>
      </c>
      <c r="T262" s="143">
        <f>S262*H262</f>
        <v>0</v>
      </c>
      <c r="AR262" s="144" t="s">
        <v>263</v>
      </c>
      <c r="AT262" s="144" t="s">
        <v>327</v>
      </c>
      <c r="AU262" s="144" t="s">
        <v>86</v>
      </c>
      <c r="AY262" s="17" t="s">
        <v>210</v>
      </c>
      <c r="BE262" s="145">
        <f>IF(N262="základní",J262,0)</f>
        <v>0</v>
      </c>
      <c r="BF262" s="145">
        <f>IF(N262="snížená",J262,0)</f>
        <v>0</v>
      </c>
      <c r="BG262" s="145">
        <f>IF(N262="zákl. přenesená",J262,0)</f>
        <v>0</v>
      </c>
      <c r="BH262" s="145">
        <f>IF(N262="sníž. přenesená",J262,0)</f>
        <v>0</v>
      </c>
      <c r="BI262" s="145">
        <f>IF(N262="nulová",J262,0)</f>
        <v>0</v>
      </c>
      <c r="BJ262" s="17" t="s">
        <v>84</v>
      </c>
      <c r="BK262" s="145">
        <f>ROUND(I262*H262,2)</f>
        <v>0</v>
      </c>
      <c r="BL262" s="17" t="s">
        <v>217</v>
      </c>
      <c r="BM262" s="144" t="s">
        <v>4141</v>
      </c>
    </row>
    <row r="263" spans="2:65" s="13" customFormat="1">
      <c r="B263" s="156"/>
      <c r="D263" s="146" t="s">
        <v>221</v>
      </c>
      <c r="E263" s="157" t="s">
        <v>1</v>
      </c>
      <c r="F263" s="158" t="s">
        <v>1626</v>
      </c>
      <c r="H263" s="159">
        <v>789.6</v>
      </c>
      <c r="I263" s="160"/>
      <c r="L263" s="156"/>
      <c r="M263" s="161"/>
      <c r="T263" s="162"/>
      <c r="AT263" s="157" t="s">
        <v>221</v>
      </c>
      <c r="AU263" s="157" t="s">
        <v>86</v>
      </c>
      <c r="AV263" s="13" t="s">
        <v>86</v>
      </c>
      <c r="AW263" s="13" t="s">
        <v>32</v>
      </c>
      <c r="AX263" s="13" t="s">
        <v>76</v>
      </c>
      <c r="AY263" s="157" t="s">
        <v>210</v>
      </c>
    </row>
    <row r="264" spans="2:65" s="13" customFormat="1">
      <c r="B264" s="156"/>
      <c r="D264" s="146" t="s">
        <v>221</v>
      </c>
      <c r="E264" s="157" t="s">
        <v>1</v>
      </c>
      <c r="F264" s="158" t="s">
        <v>4142</v>
      </c>
      <c r="H264" s="159">
        <v>8.125</v>
      </c>
      <c r="I264" s="160"/>
      <c r="L264" s="156"/>
      <c r="M264" s="161"/>
      <c r="T264" s="162"/>
      <c r="AT264" s="157" t="s">
        <v>221</v>
      </c>
      <c r="AU264" s="157" t="s">
        <v>86</v>
      </c>
      <c r="AV264" s="13" t="s">
        <v>86</v>
      </c>
      <c r="AW264" s="13" t="s">
        <v>32</v>
      </c>
      <c r="AX264" s="13" t="s">
        <v>76</v>
      </c>
      <c r="AY264" s="157" t="s">
        <v>210</v>
      </c>
    </row>
    <row r="265" spans="2:65" s="14" customFormat="1">
      <c r="B265" s="163"/>
      <c r="D265" s="146" t="s">
        <v>221</v>
      </c>
      <c r="E265" s="164" t="s">
        <v>1402</v>
      </c>
      <c r="F265" s="165" t="s">
        <v>224</v>
      </c>
      <c r="H265" s="166">
        <v>797.72500000000002</v>
      </c>
      <c r="I265" s="167"/>
      <c r="L265" s="163"/>
      <c r="M265" s="168"/>
      <c r="T265" s="169"/>
      <c r="AT265" s="164" t="s">
        <v>221</v>
      </c>
      <c r="AU265" s="164" t="s">
        <v>86</v>
      </c>
      <c r="AV265" s="14" t="s">
        <v>217</v>
      </c>
      <c r="AW265" s="14" t="s">
        <v>32</v>
      </c>
      <c r="AX265" s="14" t="s">
        <v>76</v>
      </c>
      <c r="AY265" s="164" t="s">
        <v>210</v>
      </c>
    </row>
    <row r="266" spans="2:65" s="13" customFormat="1">
      <c r="B266" s="156"/>
      <c r="D266" s="146" t="s">
        <v>221</v>
      </c>
      <c r="E266" s="157" t="s">
        <v>1</v>
      </c>
      <c r="F266" s="158" t="s">
        <v>1628</v>
      </c>
      <c r="H266" s="159">
        <v>1435.905</v>
      </c>
      <c r="I266" s="160"/>
      <c r="L266" s="156"/>
      <c r="M266" s="161"/>
      <c r="T266" s="162"/>
      <c r="AT266" s="157" t="s">
        <v>221</v>
      </c>
      <c r="AU266" s="157" t="s">
        <v>86</v>
      </c>
      <c r="AV266" s="13" t="s">
        <v>86</v>
      </c>
      <c r="AW266" s="13" t="s">
        <v>32</v>
      </c>
      <c r="AX266" s="13" t="s">
        <v>84</v>
      </c>
      <c r="AY266" s="157" t="s">
        <v>210</v>
      </c>
    </row>
    <row r="267" spans="2:65" s="1" customFormat="1" ht="66.75" customHeight="1">
      <c r="B267" s="32"/>
      <c r="C267" s="133" t="s">
        <v>360</v>
      </c>
      <c r="D267" s="133" t="s">
        <v>212</v>
      </c>
      <c r="E267" s="134" t="s">
        <v>319</v>
      </c>
      <c r="F267" s="135" t="s">
        <v>1629</v>
      </c>
      <c r="G267" s="136" t="s">
        <v>155</v>
      </c>
      <c r="H267" s="137">
        <v>241.8</v>
      </c>
      <c r="I267" s="138"/>
      <c r="J267" s="139">
        <f>ROUND(I267*H267,2)</f>
        <v>0</v>
      </c>
      <c r="K267" s="135" t="s">
        <v>1</v>
      </c>
      <c r="L267" s="32"/>
      <c r="M267" s="140" t="s">
        <v>1</v>
      </c>
      <c r="N267" s="141" t="s">
        <v>41</v>
      </c>
      <c r="P267" s="142">
        <f>O267*H267</f>
        <v>0</v>
      </c>
      <c r="Q267" s="142">
        <v>0</v>
      </c>
      <c r="R267" s="142">
        <f>Q267*H267</f>
        <v>0</v>
      </c>
      <c r="S267" s="142">
        <v>0</v>
      </c>
      <c r="T267" s="143">
        <f>S267*H267</f>
        <v>0</v>
      </c>
      <c r="AR267" s="144" t="s">
        <v>217</v>
      </c>
      <c r="AT267" s="144" t="s">
        <v>212</v>
      </c>
      <c r="AU267" s="144" t="s">
        <v>86</v>
      </c>
      <c r="AY267" s="17" t="s">
        <v>210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7" t="s">
        <v>84</v>
      </c>
      <c r="BK267" s="145">
        <f>ROUND(I267*H267,2)</f>
        <v>0</v>
      </c>
      <c r="BL267" s="17" t="s">
        <v>217</v>
      </c>
      <c r="BM267" s="144" t="s">
        <v>4143</v>
      </c>
    </row>
    <row r="268" spans="2:65" s="13" customFormat="1">
      <c r="B268" s="156"/>
      <c r="D268" s="146" t="s">
        <v>221</v>
      </c>
      <c r="E268" s="157" t="s">
        <v>1</v>
      </c>
      <c r="F268" s="158" t="s">
        <v>4144</v>
      </c>
      <c r="H268" s="159">
        <v>15.04</v>
      </c>
      <c r="I268" s="160"/>
      <c r="L268" s="156"/>
      <c r="M268" s="161"/>
      <c r="T268" s="162"/>
      <c r="AT268" s="157" t="s">
        <v>221</v>
      </c>
      <c r="AU268" s="157" t="s">
        <v>86</v>
      </c>
      <c r="AV268" s="13" t="s">
        <v>86</v>
      </c>
      <c r="AW268" s="13" t="s">
        <v>32</v>
      </c>
      <c r="AX268" s="13" t="s">
        <v>76</v>
      </c>
      <c r="AY268" s="157" t="s">
        <v>210</v>
      </c>
    </row>
    <row r="269" spans="2:65" s="13" customFormat="1">
      <c r="B269" s="156"/>
      <c r="D269" s="146" t="s">
        <v>221</v>
      </c>
      <c r="E269" s="157" t="s">
        <v>1</v>
      </c>
      <c r="F269" s="158" t="s">
        <v>4145</v>
      </c>
      <c r="H269" s="159">
        <v>115.36</v>
      </c>
      <c r="I269" s="160"/>
      <c r="L269" s="156"/>
      <c r="M269" s="161"/>
      <c r="T269" s="162"/>
      <c r="AT269" s="157" t="s">
        <v>221</v>
      </c>
      <c r="AU269" s="157" t="s">
        <v>86</v>
      </c>
      <c r="AV269" s="13" t="s">
        <v>86</v>
      </c>
      <c r="AW269" s="13" t="s">
        <v>32</v>
      </c>
      <c r="AX269" s="13" t="s">
        <v>76</v>
      </c>
      <c r="AY269" s="157" t="s">
        <v>210</v>
      </c>
    </row>
    <row r="270" spans="2:65" s="13" customFormat="1">
      <c r="B270" s="156"/>
      <c r="D270" s="146" t="s">
        <v>221</v>
      </c>
      <c r="E270" s="157" t="s">
        <v>1</v>
      </c>
      <c r="F270" s="158" t="s">
        <v>4146</v>
      </c>
      <c r="H270" s="159">
        <v>94.4</v>
      </c>
      <c r="I270" s="160"/>
      <c r="L270" s="156"/>
      <c r="M270" s="161"/>
      <c r="T270" s="162"/>
      <c r="AT270" s="157" t="s">
        <v>221</v>
      </c>
      <c r="AU270" s="157" t="s">
        <v>86</v>
      </c>
      <c r="AV270" s="13" t="s">
        <v>86</v>
      </c>
      <c r="AW270" s="13" t="s">
        <v>32</v>
      </c>
      <c r="AX270" s="13" t="s">
        <v>76</v>
      </c>
      <c r="AY270" s="157" t="s">
        <v>210</v>
      </c>
    </row>
    <row r="271" spans="2:65" s="13" customFormat="1">
      <c r="B271" s="156"/>
      <c r="D271" s="146" t="s">
        <v>221</v>
      </c>
      <c r="E271" s="157" t="s">
        <v>1</v>
      </c>
      <c r="F271" s="158" t="s">
        <v>4147</v>
      </c>
      <c r="H271" s="159">
        <v>4.4000000000000004</v>
      </c>
      <c r="I271" s="160"/>
      <c r="L271" s="156"/>
      <c r="M271" s="161"/>
      <c r="T271" s="162"/>
      <c r="AT271" s="157" t="s">
        <v>221</v>
      </c>
      <c r="AU271" s="157" t="s">
        <v>86</v>
      </c>
      <c r="AV271" s="13" t="s">
        <v>86</v>
      </c>
      <c r="AW271" s="13" t="s">
        <v>32</v>
      </c>
      <c r="AX271" s="13" t="s">
        <v>76</v>
      </c>
      <c r="AY271" s="157" t="s">
        <v>210</v>
      </c>
    </row>
    <row r="272" spans="2:65" s="13" customFormat="1">
      <c r="B272" s="156"/>
      <c r="D272" s="146" t="s">
        <v>221</v>
      </c>
      <c r="E272" s="157" t="s">
        <v>1</v>
      </c>
      <c r="F272" s="158" t="s">
        <v>4148</v>
      </c>
      <c r="H272" s="159">
        <v>4.4000000000000004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76</v>
      </c>
      <c r="AY272" s="157" t="s">
        <v>210</v>
      </c>
    </row>
    <row r="273" spans="2:65" s="13" customFormat="1">
      <c r="B273" s="156"/>
      <c r="D273" s="146" t="s">
        <v>221</v>
      </c>
      <c r="E273" s="157" t="s">
        <v>1</v>
      </c>
      <c r="F273" s="158" t="s">
        <v>4149</v>
      </c>
      <c r="H273" s="159">
        <v>4.5999999999999996</v>
      </c>
      <c r="I273" s="160"/>
      <c r="L273" s="156"/>
      <c r="M273" s="161"/>
      <c r="T273" s="162"/>
      <c r="AT273" s="157" t="s">
        <v>221</v>
      </c>
      <c r="AU273" s="157" t="s">
        <v>86</v>
      </c>
      <c r="AV273" s="13" t="s">
        <v>86</v>
      </c>
      <c r="AW273" s="13" t="s">
        <v>32</v>
      </c>
      <c r="AX273" s="13" t="s">
        <v>76</v>
      </c>
      <c r="AY273" s="157" t="s">
        <v>210</v>
      </c>
    </row>
    <row r="274" spans="2:65" s="13" customFormat="1">
      <c r="B274" s="156"/>
      <c r="D274" s="146" t="s">
        <v>221</v>
      </c>
      <c r="E274" s="157" t="s">
        <v>1</v>
      </c>
      <c r="F274" s="158" t="s">
        <v>4150</v>
      </c>
      <c r="H274" s="159">
        <v>3.6</v>
      </c>
      <c r="I274" s="160"/>
      <c r="L274" s="156"/>
      <c r="M274" s="161"/>
      <c r="T274" s="162"/>
      <c r="AT274" s="157" t="s">
        <v>221</v>
      </c>
      <c r="AU274" s="157" t="s">
        <v>86</v>
      </c>
      <c r="AV274" s="13" t="s">
        <v>86</v>
      </c>
      <c r="AW274" s="13" t="s">
        <v>32</v>
      </c>
      <c r="AX274" s="13" t="s">
        <v>76</v>
      </c>
      <c r="AY274" s="157" t="s">
        <v>210</v>
      </c>
    </row>
    <row r="275" spans="2:65" s="14" customFormat="1">
      <c r="B275" s="163"/>
      <c r="D275" s="146" t="s">
        <v>221</v>
      </c>
      <c r="E275" s="164" t="s">
        <v>167</v>
      </c>
      <c r="F275" s="165" t="s">
        <v>224</v>
      </c>
      <c r="H275" s="166">
        <v>241.8</v>
      </c>
      <c r="I275" s="167"/>
      <c r="L275" s="163"/>
      <c r="M275" s="168"/>
      <c r="T275" s="169"/>
      <c r="AT275" s="164" t="s">
        <v>221</v>
      </c>
      <c r="AU275" s="164" t="s">
        <v>86</v>
      </c>
      <c r="AV275" s="14" t="s">
        <v>217</v>
      </c>
      <c r="AW275" s="14" t="s">
        <v>32</v>
      </c>
      <c r="AX275" s="14" t="s">
        <v>84</v>
      </c>
      <c r="AY275" s="164" t="s">
        <v>210</v>
      </c>
    </row>
    <row r="276" spans="2:65" s="1" customFormat="1" ht="16.5" customHeight="1">
      <c r="B276" s="32"/>
      <c r="C276" s="170" t="s">
        <v>365</v>
      </c>
      <c r="D276" s="170" t="s">
        <v>327</v>
      </c>
      <c r="E276" s="171" t="s">
        <v>1648</v>
      </c>
      <c r="F276" s="172" t="s">
        <v>1649</v>
      </c>
      <c r="G276" s="173" t="s">
        <v>330</v>
      </c>
      <c r="H276" s="174">
        <v>435.24</v>
      </c>
      <c r="I276" s="175"/>
      <c r="J276" s="176">
        <f>ROUND(I276*H276,2)</f>
        <v>0</v>
      </c>
      <c r="K276" s="172" t="s">
        <v>1</v>
      </c>
      <c r="L276" s="177"/>
      <c r="M276" s="178" t="s">
        <v>1</v>
      </c>
      <c r="N276" s="179" t="s">
        <v>41</v>
      </c>
      <c r="P276" s="142">
        <f>O276*H276</f>
        <v>0</v>
      </c>
      <c r="Q276" s="142">
        <v>1</v>
      </c>
      <c r="R276" s="142">
        <f>Q276*H276</f>
        <v>435.24</v>
      </c>
      <c r="S276" s="142">
        <v>0</v>
      </c>
      <c r="T276" s="143">
        <f>S276*H276</f>
        <v>0</v>
      </c>
      <c r="AR276" s="144" t="s">
        <v>263</v>
      </c>
      <c r="AT276" s="144" t="s">
        <v>327</v>
      </c>
      <c r="AU276" s="144" t="s">
        <v>86</v>
      </c>
      <c r="AY276" s="17" t="s">
        <v>210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7" t="s">
        <v>84</v>
      </c>
      <c r="BK276" s="145">
        <f>ROUND(I276*H276,2)</f>
        <v>0</v>
      </c>
      <c r="BL276" s="17" t="s">
        <v>217</v>
      </c>
      <c r="BM276" s="144" t="s">
        <v>4151</v>
      </c>
    </row>
    <row r="277" spans="2:65" s="13" customFormat="1">
      <c r="B277" s="156"/>
      <c r="D277" s="146" t="s">
        <v>221</v>
      </c>
      <c r="E277" s="157" t="s">
        <v>1</v>
      </c>
      <c r="F277" s="158" t="s">
        <v>1651</v>
      </c>
      <c r="H277" s="159">
        <v>435.24</v>
      </c>
      <c r="I277" s="160"/>
      <c r="L277" s="156"/>
      <c r="M277" s="161"/>
      <c r="T277" s="162"/>
      <c r="AT277" s="157" t="s">
        <v>221</v>
      </c>
      <c r="AU277" s="157" t="s">
        <v>86</v>
      </c>
      <c r="AV277" s="13" t="s">
        <v>86</v>
      </c>
      <c r="AW277" s="13" t="s">
        <v>32</v>
      </c>
      <c r="AX277" s="13" t="s">
        <v>84</v>
      </c>
      <c r="AY277" s="157" t="s">
        <v>210</v>
      </c>
    </row>
    <row r="278" spans="2:65" s="11" customFormat="1" ht="22.9" customHeight="1">
      <c r="B278" s="121"/>
      <c r="D278" s="122" t="s">
        <v>75</v>
      </c>
      <c r="E278" s="131" t="s">
        <v>217</v>
      </c>
      <c r="F278" s="131" t="s">
        <v>392</v>
      </c>
      <c r="I278" s="124"/>
      <c r="J278" s="132">
        <f>BK278</f>
        <v>0</v>
      </c>
      <c r="L278" s="121"/>
      <c r="M278" s="126"/>
      <c r="P278" s="127">
        <f>SUM(P279:P287)</f>
        <v>0</v>
      </c>
      <c r="R278" s="127">
        <f>SUM(R279:R287)</f>
        <v>0</v>
      </c>
      <c r="T278" s="128">
        <f>SUM(T279:T287)</f>
        <v>0</v>
      </c>
      <c r="AR278" s="122" t="s">
        <v>84</v>
      </c>
      <c r="AT278" s="129" t="s">
        <v>75</v>
      </c>
      <c r="AU278" s="129" t="s">
        <v>84</v>
      </c>
      <c r="AY278" s="122" t="s">
        <v>210</v>
      </c>
      <c r="BK278" s="130">
        <f>SUM(BK279:BK287)</f>
        <v>0</v>
      </c>
    </row>
    <row r="279" spans="2:65" s="1" customFormat="1" ht="33" customHeight="1">
      <c r="B279" s="32"/>
      <c r="C279" s="133" t="s">
        <v>369</v>
      </c>
      <c r="D279" s="133" t="s">
        <v>212</v>
      </c>
      <c r="E279" s="134" t="s">
        <v>394</v>
      </c>
      <c r="F279" s="135" t="s">
        <v>1671</v>
      </c>
      <c r="G279" s="136" t="s">
        <v>155</v>
      </c>
      <c r="H279" s="137">
        <v>60.45</v>
      </c>
      <c r="I279" s="138"/>
      <c r="J279" s="139">
        <f>ROUND(I279*H279,2)</f>
        <v>0</v>
      </c>
      <c r="K279" s="135" t="s">
        <v>1</v>
      </c>
      <c r="L279" s="32"/>
      <c r="M279" s="140" t="s">
        <v>1</v>
      </c>
      <c r="N279" s="141" t="s">
        <v>41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217</v>
      </c>
      <c r="AT279" s="144" t="s">
        <v>212</v>
      </c>
      <c r="AU279" s="144" t="s">
        <v>86</v>
      </c>
      <c r="AY279" s="17" t="s">
        <v>210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7" t="s">
        <v>84</v>
      </c>
      <c r="BK279" s="145">
        <f>ROUND(I279*H279,2)</f>
        <v>0</v>
      </c>
      <c r="BL279" s="17" t="s">
        <v>217</v>
      </c>
      <c r="BM279" s="144" t="s">
        <v>4152</v>
      </c>
    </row>
    <row r="280" spans="2:65" s="13" customFormat="1">
      <c r="B280" s="156"/>
      <c r="D280" s="146" t="s">
        <v>221</v>
      </c>
      <c r="E280" s="157" t="s">
        <v>1</v>
      </c>
      <c r="F280" s="158" t="s">
        <v>4153</v>
      </c>
      <c r="H280" s="159">
        <v>3.76</v>
      </c>
      <c r="I280" s="160"/>
      <c r="L280" s="156"/>
      <c r="M280" s="161"/>
      <c r="T280" s="162"/>
      <c r="AT280" s="157" t="s">
        <v>221</v>
      </c>
      <c r="AU280" s="157" t="s">
        <v>86</v>
      </c>
      <c r="AV280" s="13" t="s">
        <v>86</v>
      </c>
      <c r="AW280" s="13" t="s">
        <v>32</v>
      </c>
      <c r="AX280" s="13" t="s">
        <v>76</v>
      </c>
      <c r="AY280" s="157" t="s">
        <v>210</v>
      </c>
    </row>
    <row r="281" spans="2:65" s="13" customFormat="1">
      <c r="B281" s="156"/>
      <c r="D281" s="146" t="s">
        <v>221</v>
      </c>
      <c r="E281" s="157" t="s">
        <v>1</v>
      </c>
      <c r="F281" s="158" t="s">
        <v>4154</v>
      </c>
      <c r="H281" s="159">
        <v>28.84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76</v>
      </c>
      <c r="AY281" s="157" t="s">
        <v>210</v>
      </c>
    </row>
    <row r="282" spans="2:65" s="13" customFormat="1">
      <c r="B282" s="156"/>
      <c r="D282" s="146" t="s">
        <v>221</v>
      </c>
      <c r="E282" s="157" t="s">
        <v>1</v>
      </c>
      <c r="F282" s="158" t="s">
        <v>4155</v>
      </c>
      <c r="H282" s="159">
        <v>23.6</v>
      </c>
      <c r="I282" s="160"/>
      <c r="L282" s="156"/>
      <c r="M282" s="161"/>
      <c r="T282" s="162"/>
      <c r="AT282" s="157" t="s">
        <v>221</v>
      </c>
      <c r="AU282" s="157" t="s">
        <v>86</v>
      </c>
      <c r="AV282" s="13" t="s">
        <v>86</v>
      </c>
      <c r="AW282" s="13" t="s">
        <v>32</v>
      </c>
      <c r="AX282" s="13" t="s">
        <v>76</v>
      </c>
      <c r="AY282" s="157" t="s">
        <v>210</v>
      </c>
    </row>
    <row r="283" spans="2:65" s="13" customFormat="1">
      <c r="B283" s="156"/>
      <c r="D283" s="146" t="s">
        <v>221</v>
      </c>
      <c r="E283" s="157" t="s">
        <v>1</v>
      </c>
      <c r="F283" s="158" t="s">
        <v>4156</v>
      </c>
      <c r="H283" s="159">
        <v>1.1000000000000001</v>
      </c>
      <c r="I283" s="160"/>
      <c r="L283" s="156"/>
      <c r="M283" s="161"/>
      <c r="T283" s="162"/>
      <c r="AT283" s="157" t="s">
        <v>221</v>
      </c>
      <c r="AU283" s="157" t="s">
        <v>86</v>
      </c>
      <c r="AV283" s="13" t="s">
        <v>86</v>
      </c>
      <c r="AW283" s="13" t="s">
        <v>32</v>
      </c>
      <c r="AX283" s="13" t="s">
        <v>76</v>
      </c>
      <c r="AY283" s="157" t="s">
        <v>210</v>
      </c>
    </row>
    <row r="284" spans="2:65" s="13" customFormat="1">
      <c r="B284" s="156"/>
      <c r="D284" s="146" t="s">
        <v>221</v>
      </c>
      <c r="E284" s="157" t="s">
        <v>1</v>
      </c>
      <c r="F284" s="158" t="s">
        <v>4157</v>
      </c>
      <c r="H284" s="159">
        <v>1.1000000000000001</v>
      </c>
      <c r="I284" s="160"/>
      <c r="L284" s="156"/>
      <c r="M284" s="161"/>
      <c r="T284" s="162"/>
      <c r="AT284" s="157" t="s">
        <v>221</v>
      </c>
      <c r="AU284" s="157" t="s">
        <v>86</v>
      </c>
      <c r="AV284" s="13" t="s">
        <v>86</v>
      </c>
      <c r="AW284" s="13" t="s">
        <v>32</v>
      </c>
      <c r="AX284" s="13" t="s">
        <v>76</v>
      </c>
      <c r="AY284" s="157" t="s">
        <v>210</v>
      </c>
    </row>
    <row r="285" spans="2:65" s="13" customFormat="1">
      <c r="B285" s="156"/>
      <c r="D285" s="146" t="s">
        <v>221</v>
      </c>
      <c r="E285" s="157" t="s">
        <v>1</v>
      </c>
      <c r="F285" s="158" t="s">
        <v>4158</v>
      </c>
      <c r="H285" s="159">
        <v>1.1499999999999999</v>
      </c>
      <c r="I285" s="160"/>
      <c r="L285" s="156"/>
      <c r="M285" s="161"/>
      <c r="T285" s="162"/>
      <c r="AT285" s="157" t="s">
        <v>221</v>
      </c>
      <c r="AU285" s="157" t="s">
        <v>86</v>
      </c>
      <c r="AV285" s="13" t="s">
        <v>86</v>
      </c>
      <c r="AW285" s="13" t="s">
        <v>32</v>
      </c>
      <c r="AX285" s="13" t="s">
        <v>76</v>
      </c>
      <c r="AY285" s="157" t="s">
        <v>210</v>
      </c>
    </row>
    <row r="286" spans="2:65" s="13" customFormat="1">
      <c r="B286" s="156"/>
      <c r="D286" s="146" t="s">
        <v>221</v>
      </c>
      <c r="E286" s="157" t="s">
        <v>1</v>
      </c>
      <c r="F286" s="158" t="s">
        <v>4159</v>
      </c>
      <c r="H286" s="159">
        <v>0.9</v>
      </c>
      <c r="I286" s="160"/>
      <c r="L286" s="156"/>
      <c r="M286" s="161"/>
      <c r="T286" s="162"/>
      <c r="AT286" s="157" t="s">
        <v>221</v>
      </c>
      <c r="AU286" s="157" t="s">
        <v>86</v>
      </c>
      <c r="AV286" s="13" t="s">
        <v>86</v>
      </c>
      <c r="AW286" s="13" t="s">
        <v>32</v>
      </c>
      <c r="AX286" s="13" t="s">
        <v>76</v>
      </c>
      <c r="AY286" s="157" t="s">
        <v>210</v>
      </c>
    </row>
    <row r="287" spans="2:65" s="14" customFormat="1">
      <c r="B287" s="163"/>
      <c r="D287" s="146" t="s">
        <v>221</v>
      </c>
      <c r="E287" s="164" t="s">
        <v>164</v>
      </c>
      <c r="F287" s="165" t="s">
        <v>224</v>
      </c>
      <c r="H287" s="166">
        <v>60.45</v>
      </c>
      <c r="I287" s="167"/>
      <c r="L287" s="163"/>
      <c r="M287" s="168"/>
      <c r="T287" s="169"/>
      <c r="AT287" s="164" t="s">
        <v>221</v>
      </c>
      <c r="AU287" s="164" t="s">
        <v>86</v>
      </c>
      <c r="AV287" s="14" t="s">
        <v>217</v>
      </c>
      <c r="AW287" s="14" t="s">
        <v>32</v>
      </c>
      <c r="AX287" s="14" t="s">
        <v>84</v>
      </c>
      <c r="AY287" s="164" t="s">
        <v>210</v>
      </c>
    </row>
    <row r="288" spans="2:65" s="11" customFormat="1" ht="22.9" customHeight="1">
      <c r="B288" s="121"/>
      <c r="D288" s="122" t="s">
        <v>75</v>
      </c>
      <c r="E288" s="131" t="s">
        <v>245</v>
      </c>
      <c r="F288" s="131" t="s">
        <v>399</v>
      </c>
      <c r="I288" s="124"/>
      <c r="J288" s="132">
        <f>BK288</f>
        <v>0</v>
      </c>
      <c r="L288" s="121"/>
      <c r="M288" s="126"/>
      <c r="P288" s="127">
        <f>SUM(P289:P294)</f>
        <v>0</v>
      </c>
      <c r="R288" s="127">
        <f>SUM(R289:R294)</f>
        <v>11.133737999999999</v>
      </c>
      <c r="T288" s="128">
        <f>SUM(T289:T294)</f>
        <v>0</v>
      </c>
      <c r="AR288" s="122" t="s">
        <v>84</v>
      </c>
      <c r="AT288" s="129" t="s">
        <v>75</v>
      </c>
      <c r="AU288" s="129" t="s">
        <v>84</v>
      </c>
      <c r="AY288" s="122" t="s">
        <v>210</v>
      </c>
      <c r="BK288" s="130">
        <f>SUM(BK289:BK294)</f>
        <v>0</v>
      </c>
    </row>
    <row r="289" spans="2:65" s="1" customFormat="1" ht="33" customHeight="1">
      <c r="B289" s="32"/>
      <c r="C289" s="133" t="s">
        <v>376</v>
      </c>
      <c r="D289" s="133" t="s">
        <v>212</v>
      </c>
      <c r="E289" s="134" t="s">
        <v>401</v>
      </c>
      <c r="F289" s="135" t="s">
        <v>1710</v>
      </c>
      <c r="G289" s="136" t="s">
        <v>215</v>
      </c>
      <c r="H289" s="137">
        <v>27.7</v>
      </c>
      <c r="I289" s="138"/>
      <c r="J289" s="139">
        <f>ROUND(I289*H289,2)</f>
        <v>0</v>
      </c>
      <c r="K289" s="135" t="s">
        <v>1</v>
      </c>
      <c r="L289" s="32"/>
      <c r="M289" s="140" t="s">
        <v>1</v>
      </c>
      <c r="N289" s="141" t="s">
        <v>41</v>
      </c>
      <c r="P289" s="142">
        <f>O289*H289</f>
        <v>0</v>
      </c>
      <c r="Q289" s="142">
        <v>0</v>
      </c>
      <c r="R289" s="142">
        <f>Q289*H289</f>
        <v>0</v>
      </c>
      <c r="S289" s="142">
        <v>0</v>
      </c>
      <c r="T289" s="143">
        <f>S289*H289</f>
        <v>0</v>
      </c>
      <c r="AR289" s="144" t="s">
        <v>217</v>
      </c>
      <c r="AT289" s="144" t="s">
        <v>212</v>
      </c>
      <c r="AU289" s="144" t="s">
        <v>86</v>
      </c>
      <c r="AY289" s="17" t="s">
        <v>210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7" t="s">
        <v>84</v>
      </c>
      <c r="BK289" s="145">
        <f>ROUND(I289*H289,2)</f>
        <v>0</v>
      </c>
      <c r="BL289" s="17" t="s">
        <v>217</v>
      </c>
      <c r="BM289" s="144" t="s">
        <v>4160</v>
      </c>
    </row>
    <row r="290" spans="2:65" s="13" customFormat="1">
      <c r="B290" s="156"/>
      <c r="D290" s="146" t="s">
        <v>221</v>
      </c>
      <c r="E290" s="157" t="s">
        <v>1</v>
      </c>
      <c r="F290" s="158" t="s">
        <v>1389</v>
      </c>
      <c r="H290" s="159">
        <v>27.7</v>
      </c>
      <c r="I290" s="160"/>
      <c r="L290" s="156"/>
      <c r="M290" s="161"/>
      <c r="T290" s="162"/>
      <c r="AT290" s="157" t="s">
        <v>221</v>
      </c>
      <c r="AU290" s="157" t="s">
        <v>86</v>
      </c>
      <c r="AV290" s="13" t="s">
        <v>86</v>
      </c>
      <c r="AW290" s="13" t="s">
        <v>32</v>
      </c>
      <c r="AX290" s="13" t="s">
        <v>84</v>
      </c>
      <c r="AY290" s="157" t="s">
        <v>210</v>
      </c>
    </row>
    <row r="291" spans="2:65" s="1" customFormat="1" ht="44.25" customHeight="1">
      <c r="B291" s="32"/>
      <c r="C291" s="133" t="s">
        <v>382</v>
      </c>
      <c r="D291" s="133" t="s">
        <v>212</v>
      </c>
      <c r="E291" s="134" t="s">
        <v>1712</v>
      </c>
      <c r="F291" s="135" t="s">
        <v>1713</v>
      </c>
      <c r="G291" s="136" t="s">
        <v>215</v>
      </c>
      <c r="H291" s="137">
        <v>41.55</v>
      </c>
      <c r="I291" s="138"/>
      <c r="J291" s="139">
        <f>ROUND(I291*H291,2)</f>
        <v>0</v>
      </c>
      <c r="K291" s="135" t="s">
        <v>1</v>
      </c>
      <c r="L291" s="32"/>
      <c r="M291" s="140" t="s">
        <v>1</v>
      </c>
      <c r="N291" s="141" t="s">
        <v>41</v>
      </c>
      <c r="P291" s="142">
        <f>O291*H291</f>
        <v>0</v>
      </c>
      <c r="Q291" s="142">
        <v>0.12966</v>
      </c>
      <c r="R291" s="142">
        <f>Q291*H291</f>
        <v>5.3873729999999993</v>
      </c>
      <c r="S291" s="142">
        <v>0</v>
      </c>
      <c r="T291" s="143">
        <f>S291*H291</f>
        <v>0</v>
      </c>
      <c r="AR291" s="144" t="s">
        <v>217</v>
      </c>
      <c r="AT291" s="144" t="s">
        <v>212</v>
      </c>
      <c r="AU291" s="144" t="s">
        <v>86</v>
      </c>
      <c r="AY291" s="17" t="s">
        <v>210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7" t="s">
        <v>84</v>
      </c>
      <c r="BK291" s="145">
        <f>ROUND(I291*H291,2)</f>
        <v>0</v>
      </c>
      <c r="BL291" s="17" t="s">
        <v>217</v>
      </c>
      <c r="BM291" s="144" t="s">
        <v>4161</v>
      </c>
    </row>
    <row r="292" spans="2:65" s="13" customFormat="1">
      <c r="B292" s="156"/>
      <c r="D292" s="146" t="s">
        <v>221</v>
      </c>
      <c r="E292" s="157" t="s">
        <v>1</v>
      </c>
      <c r="F292" s="158" t="s">
        <v>1392</v>
      </c>
      <c r="H292" s="159">
        <v>41.55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84</v>
      </c>
      <c r="AY292" s="157" t="s">
        <v>210</v>
      </c>
    </row>
    <row r="293" spans="2:65" s="1" customFormat="1" ht="44.25" customHeight="1">
      <c r="B293" s="32"/>
      <c r="C293" s="133" t="s">
        <v>387</v>
      </c>
      <c r="D293" s="133" t="s">
        <v>212</v>
      </c>
      <c r="E293" s="134" t="s">
        <v>1715</v>
      </c>
      <c r="F293" s="135" t="s">
        <v>1716</v>
      </c>
      <c r="G293" s="136" t="s">
        <v>215</v>
      </c>
      <c r="H293" s="137">
        <v>27.7</v>
      </c>
      <c r="I293" s="138"/>
      <c r="J293" s="139">
        <f>ROUND(I293*H293,2)</f>
        <v>0</v>
      </c>
      <c r="K293" s="135" t="s">
        <v>1</v>
      </c>
      <c r="L293" s="32"/>
      <c r="M293" s="140" t="s">
        <v>1</v>
      </c>
      <c r="N293" s="141" t="s">
        <v>41</v>
      </c>
      <c r="P293" s="142">
        <f>O293*H293</f>
        <v>0</v>
      </c>
      <c r="Q293" s="142">
        <v>0.20745</v>
      </c>
      <c r="R293" s="142">
        <f>Q293*H293</f>
        <v>5.7463649999999999</v>
      </c>
      <c r="S293" s="142">
        <v>0</v>
      </c>
      <c r="T293" s="143">
        <f>S293*H293</f>
        <v>0</v>
      </c>
      <c r="AR293" s="144" t="s">
        <v>217</v>
      </c>
      <c r="AT293" s="144" t="s">
        <v>212</v>
      </c>
      <c r="AU293" s="144" t="s">
        <v>86</v>
      </c>
      <c r="AY293" s="17" t="s">
        <v>210</v>
      </c>
      <c r="BE293" s="145">
        <f>IF(N293="základní",J293,0)</f>
        <v>0</v>
      </c>
      <c r="BF293" s="145">
        <f>IF(N293="snížená",J293,0)</f>
        <v>0</v>
      </c>
      <c r="BG293" s="145">
        <f>IF(N293="zákl. přenesená",J293,0)</f>
        <v>0</v>
      </c>
      <c r="BH293" s="145">
        <f>IF(N293="sníž. přenesená",J293,0)</f>
        <v>0</v>
      </c>
      <c r="BI293" s="145">
        <f>IF(N293="nulová",J293,0)</f>
        <v>0</v>
      </c>
      <c r="BJ293" s="17" t="s">
        <v>84</v>
      </c>
      <c r="BK293" s="145">
        <f>ROUND(I293*H293,2)</f>
        <v>0</v>
      </c>
      <c r="BL293" s="17" t="s">
        <v>217</v>
      </c>
      <c r="BM293" s="144" t="s">
        <v>4162</v>
      </c>
    </row>
    <row r="294" spans="2:65" s="13" customFormat="1">
      <c r="B294" s="156"/>
      <c r="D294" s="146" t="s">
        <v>221</v>
      </c>
      <c r="E294" s="157" t="s">
        <v>1</v>
      </c>
      <c r="F294" s="158" t="s">
        <v>1389</v>
      </c>
      <c r="H294" s="159">
        <v>27.7</v>
      </c>
      <c r="I294" s="160"/>
      <c r="L294" s="156"/>
      <c r="M294" s="161"/>
      <c r="T294" s="162"/>
      <c r="AT294" s="157" t="s">
        <v>221</v>
      </c>
      <c r="AU294" s="157" t="s">
        <v>86</v>
      </c>
      <c r="AV294" s="13" t="s">
        <v>86</v>
      </c>
      <c r="AW294" s="13" t="s">
        <v>32</v>
      </c>
      <c r="AX294" s="13" t="s">
        <v>84</v>
      </c>
      <c r="AY294" s="157" t="s">
        <v>210</v>
      </c>
    </row>
    <row r="295" spans="2:65" s="11" customFormat="1" ht="22.9" customHeight="1">
      <c r="B295" s="121"/>
      <c r="D295" s="122" t="s">
        <v>75</v>
      </c>
      <c r="E295" s="131" t="s">
        <v>263</v>
      </c>
      <c r="F295" s="131" t="s">
        <v>1721</v>
      </c>
      <c r="I295" s="124"/>
      <c r="J295" s="132">
        <f>BK295</f>
        <v>0</v>
      </c>
      <c r="L295" s="121"/>
      <c r="M295" s="126"/>
      <c r="P295" s="127">
        <f>SUM(P296:P376)</f>
        <v>0</v>
      </c>
      <c r="R295" s="127">
        <f>SUM(R296:R376)</f>
        <v>9.6274278499999983</v>
      </c>
      <c r="T295" s="128">
        <f>SUM(T296:T376)</f>
        <v>9.2432999999999996</v>
      </c>
      <c r="AR295" s="122" t="s">
        <v>84</v>
      </c>
      <c r="AT295" s="129" t="s">
        <v>75</v>
      </c>
      <c r="AU295" s="129" t="s">
        <v>84</v>
      </c>
      <c r="AY295" s="122" t="s">
        <v>210</v>
      </c>
      <c r="BK295" s="130">
        <f>SUM(BK296:BK376)</f>
        <v>0</v>
      </c>
    </row>
    <row r="296" spans="2:65" s="1" customFormat="1" ht="33" customHeight="1">
      <c r="B296" s="32"/>
      <c r="C296" s="133" t="s">
        <v>393</v>
      </c>
      <c r="D296" s="133" t="s">
        <v>212</v>
      </c>
      <c r="E296" s="134" t="s">
        <v>4163</v>
      </c>
      <c r="F296" s="135" t="s">
        <v>4164</v>
      </c>
      <c r="G296" s="136" t="s">
        <v>240</v>
      </c>
      <c r="H296" s="137">
        <v>173.2</v>
      </c>
      <c r="I296" s="138"/>
      <c r="J296" s="139">
        <f>ROUND(I296*H296,2)</f>
        <v>0</v>
      </c>
      <c r="K296" s="135" t="s">
        <v>1</v>
      </c>
      <c r="L296" s="32"/>
      <c r="M296" s="140" t="s">
        <v>1</v>
      </c>
      <c r="N296" s="141" t="s">
        <v>41</v>
      </c>
      <c r="P296" s="142">
        <f>O296*H296</f>
        <v>0</v>
      </c>
      <c r="Q296" s="142">
        <v>0</v>
      </c>
      <c r="R296" s="142">
        <f>Q296*H296</f>
        <v>0</v>
      </c>
      <c r="S296" s="142">
        <v>4.3999999999999997E-2</v>
      </c>
      <c r="T296" s="143">
        <f>S296*H296</f>
        <v>7.6207999999999991</v>
      </c>
      <c r="AR296" s="144" t="s">
        <v>217</v>
      </c>
      <c r="AT296" s="144" t="s">
        <v>212</v>
      </c>
      <c r="AU296" s="144" t="s">
        <v>86</v>
      </c>
      <c r="AY296" s="17" t="s">
        <v>210</v>
      </c>
      <c r="BE296" s="145">
        <f>IF(N296="základní",J296,0)</f>
        <v>0</v>
      </c>
      <c r="BF296" s="145">
        <f>IF(N296="snížená",J296,0)</f>
        <v>0</v>
      </c>
      <c r="BG296" s="145">
        <f>IF(N296="zákl. přenesená",J296,0)</f>
        <v>0</v>
      </c>
      <c r="BH296" s="145">
        <f>IF(N296="sníž. přenesená",J296,0)</f>
        <v>0</v>
      </c>
      <c r="BI296" s="145">
        <f>IF(N296="nulová",J296,0)</f>
        <v>0</v>
      </c>
      <c r="BJ296" s="17" t="s">
        <v>84</v>
      </c>
      <c r="BK296" s="145">
        <f>ROUND(I296*H296,2)</f>
        <v>0</v>
      </c>
      <c r="BL296" s="17" t="s">
        <v>217</v>
      </c>
      <c r="BM296" s="144" t="s">
        <v>4165</v>
      </c>
    </row>
    <row r="297" spans="2:65" s="13" customFormat="1">
      <c r="B297" s="156"/>
      <c r="D297" s="146" t="s">
        <v>221</v>
      </c>
      <c r="E297" s="157" t="s">
        <v>1</v>
      </c>
      <c r="F297" s="158" t="s">
        <v>4166</v>
      </c>
      <c r="H297" s="159">
        <v>121.5</v>
      </c>
      <c r="I297" s="160"/>
      <c r="L297" s="156"/>
      <c r="M297" s="161"/>
      <c r="T297" s="162"/>
      <c r="AT297" s="157" t="s">
        <v>221</v>
      </c>
      <c r="AU297" s="157" t="s">
        <v>86</v>
      </c>
      <c r="AV297" s="13" t="s">
        <v>86</v>
      </c>
      <c r="AW297" s="13" t="s">
        <v>32</v>
      </c>
      <c r="AX297" s="13" t="s">
        <v>76</v>
      </c>
      <c r="AY297" s="157" t="s">
        <v>210</v>
      </c>
    </row>
    <row r="298" spans="2:65" s="13" customFormat="1">
      <c r="B298" s="156"/>
      <c r="D298" s="146" t="s">
        <v>221</v>
      </c>
      <c r="E298" s="157" t="s">
        <v>1</v>
      </c>
      <c r="F298" s="158" t="s">
        <v>4167</v>
      </c>
      <c r="H298" s="159">
        <v>8.6999999999999993</v>
      </c>
      <c r="I298" s="160"/>
      <c r="L298" s="156"/>
      <c r="M298" s="161"/>
      <c r="T298" s="162"/>
      <c r="AT298" s="157" t="s">
        <v>221</v>
      </c>
      <c r="AU298" s="157" t="s">
        <v>86</v>
      </c>
      <c r="AV298" s="13" t="s">
        <v>86</v>
      </c>
      <c r="AW298" s="13" t="s">
        <v>32</v>
      </c>
      <c r="AX298" s="13" t="s">
        <v>76</v>
      </c>
      <c r="AY298" s="157" t="s">
        <v>210</v>
      </c>
    </row>
    <row r="299" spans="2:65" s="13" customFormat="1">
      <c r="B299" s="156"/>
      <c r="D299" s="146" t="s">
        <v>221</v>
      </c>
      <c r="E299" s="157" t="s">
        <v>1</v>
      </c>
      <c r="F299" s="158" t="s">
        <v>4168</v>
      </c>
      <c r="H299" s="159">
        <v>43</v>
      </c>
      <c r="I299" s="160"/>
      <c r="L299" s="156"/>
      <c r="M299" s="161"/>
      <c r="T299" s="162"/>
      <c r="AT299" s="157" t="s">
        <v>221</v>
      </c>
      <c r="AU299" s="157" t="s">
        <v>86</v>
      </c>
      <c r="AV299" s="13" t="s">
        <v>86</v>
      </c>
      <c r="AW299" s="13" t="s">
        <v>32</v>
      </c>
      <c r="AX299" s="13" t="s">
        <v>76</v>
      </c>
      <c r="AY299" s="157" t="s">
        <v>210</v>
      </c>
    </row>
    <row r="300" spans="2:65" s="14" customFormat="1">
      <c r="B300" s="163"/>
      <c r="D300" s="146" t="s">
        <v>221</v>
      </c>
      <c r="E300" s="164" t="s">
        <v>1</v>
      </c>
      <c r="F300" s="165" t="s">
        <v>224</v>
      </c>
      <c r="H300" s="166">
        <v>173.2</v>
      </c>
      <c r="I300" s="167"/>
      <c r="L300" s="163"/>
      <c r="M300" s="168"/>
      <c r="T300" s="169"/>
      <c r="AT300" s="164" t="s">
        <v>221</v>
      </c>
      <c r="AU300" s="164" t="s">
        <v>86</v>
      </c>
      <c r="AV300" s="14" t="s">
        <v>217</v>
      </c>
      <c r="AW300" s="14" t="s">
        <v>32</v>
      </c>
      <c r="AX300" s="14" t="s">
        <v>84</v>
      </c>
      <c r="AY300" s="164" t="s">
        <v>210</v>
      </c>
    </row>
    <row r="301" spans="2:65" s="1" customFormat="1" ht="44.25" customHeight="1">
      <c r="B301" s="32"/>
      <c r="C301" s="133" t="s">
        <v>400</v>
      </c>
      <c r="D301" s="133" t="s">
        <v>212</v>
      </c>
      <c r="E301" s="134" t="s">
        <v>3683</v>
      </c>
      <c r="F301" s="135" t="s">
        <v>3684</v>
      </c>
      <c r="G301" s="136" t="s">
        <v>266</v>
      </c>
      <c r="H301" s="137">
        <v>8</v>
      </c>
      <c r="I301" s="138"/>
      <c r="J301" s="139">
        <f t="shared" ref="J301:J312" si="0">ROUND(I301*H301,2)</f>
        <v>0</v>
      </c>
      <c r="K301" s="135" t="s">
        <v>1</v>
      </c>
      <c r="L301" s="32"/>
      <c r="M301" s="140" t="s">
        <v>1</v>
      </c>
      <c r="N301" s="141" t="s">
        <v>41</v>
      </c>
      <c r="P301" s="142">
        <f t="shared" ref="P301:P312" si="1">O301*H301</f>
        <v>0</v>
      </c>
      <c r="Q301" s="142">
        <v>1.67E-3</v>
      </c>
      <c r="R301" s="142">
        <f t="shared" ref="R301:R312" si="2">Q301*H301</f>
        <v>1.336E-2</v>
      </c>
      <c r="S301" s="142">
        <v>0</v>
      </c>
      <c r="T301" s="143">
        <f t="shared" ref="T301:T312" si="3">S301*H301</f>
        <v>0</v>
      </c>
      <c r="AR301" s="144" t="s">
        <v>217</v>
      </c>
      <c r="AT301" s="144" t="s">
        <v>212</v>
      </c>
      <c r="AU301" s="144" t="s">
        <v>86</v>
      </c>
      <c r="AY301" s="17" t="s">
        <v>210</v>
      </c>
      <c r="BE301" s="145">
        <f t="shared" ref="BE301:BE312" si="4">IF(N301="základní",J301,0)</f>
        <v>0</v>
      </c>
      <c r="BF301" s="145">
        <f t="shared" ref="BF301:BF312" si="5">IF(N301="snížená",J301,0)</f>
        <v>0</v>
      </c>
      <c r="BG301" s="145">
        <f t="shared" ref="BG301:BG312" si="6">IF(N301="zákl. přenesená",J301,0)</f>
        <v>0</v>
      </c>
      <c r="BH301" s="145">
        <f t="shared" ref="BH301:BH312" si="7">IF(N301="sníž. přenesená",J301,0)</f>
        <v>0</v>
      </c>
      <c r="BI301" s="145">
        <f t="shared" ref="BI301:BI312" si="8">IF(N301="nulová",J301,0)</f>
        <v>0</v>
      </c>
      <c r="BJ301" s="17" t="s">
        <v>84</v>
      </c>
      <c r="BK301" s="145">
        <f t="shared" ref="BK301:BK312" si="9">ROUND(I301*H301,2)</f>
        <v>0</v>
      </c>
      <c r="BL301" s="17" t="s">
        <v>217</v>
      </c>
      <c r="BM301" s="144" t="s">
        <v>4169</v>
      </c>
    </row>
    <row r="302" spans="2:65" s="1" customFormat="1" ht="24.25" customHeight="1">
      <c r="B302" s="32"/>
      <c r="C302" s="170" t="s">
        <v>275</v>
      </c>
      <c r="D302" s="170" t="s">
        <v>327</v>
      </c>
      <c r="E302" s="171" t="s">
        <v>3686</v>
      </c>
      <c r="F302" s="172" t="s">
        <v>3687</v>
      </c>
      <c r="G302" s="173" t="s">
        <v>266</v>
      </c>
      <c r="H302" s="174">
        <v>4</v>
      </c>
      <c r="I302" s="175"/>
      <c r="J302" s="176">
        <f t="shared" si="0"/>
        <v>0</v>
      </c>
      <c r="K302" s="172" t="s">
        <v>1</v>
      </c>
      <c r="L302" s="177"/>
      <c r="M302" s="178" t="s">
        <v>1</v>
      </c>
      <c r="N302" s="179" t="s">
        <v>41</v>
      </c>
      <c r="P302" s="142">
        <f t="shared" si="1"/>
        <v>0</v>
      </c>
      <c r="Q302" s="142">
        <v>9.1999999999999998E-3</v>
      </c>
      <c r="R302" s="142">
        <f t="shared" si="2"/>
        <v>3.6799999999999999E-2</v>
      </c>
      <c r="S302" s="142">
        <v>0</v>
      </c>
      <c r="T302" s="143">
        <f t="shared" si="3"/>
        <v>0</v>
      </c>
      <c r="AR302" s="144" t="s">
        <v>263</v>
      </c>
      <c r="AT302" s="144" t="s">
        <v>327</v>
      </c>
      <c r="AU302" s="144" t="s">
        <v>86</v>
      </c>
      <c r="AY302" s="17" t="s">
        <v>210</v>
      </c>
      <c r="BE302" s="145">
        <f t="shared" si="4"/>
        <v>0</v>
      </c>
      <c r="BF302" s="145">
        <f t="shared" si="5"/>
        <v>0</v>
      </c>
      <c r="BG302" s="145">
        <f t="shared" si="6"/>
        <v>0</v>
      </c>
      <c r="BH302" s="145">
        <f t="shared" si="7"/>
        <v>0</v>
      </c>
      <c r="BI302" s="145">
        <f t="shared" si="8"/>
        <v>0</v>
      </c>
      <c r="BJ302" s="17" t="s">
        <v>84</v>
      </c>
      <c r="BK302" s="145">
        <f t="shared" si="9"/>
        <v>0</v>
      </c>
      <c r="BL302" s="17" t="s">
        <v>217</v>
      </c>
      <c r="BM302" s="144" t="s">
        <v>4170</v>
      </c>
    </row>
    <row r="303" spans="2:65" s="1" customFormat="1" ht="24.25" customHeight="1">
      <c r="B303" s="32"/>
      <c r="C303" s="170" t="s">
        <v>408</v>
      </c>
      <c r="D303" s="170" t="s">
        <v>327</v>
      </c>
      <c r="E303" s="171" t="s">
        <v>3689</v>
      </c>
      <c r="F303" s="172" t="s">
        <v>3690</v>
      </c>
      <c r="G303" s="173" t="s">
        <v>266</v>
      </c>
      <c r="H303" s="174">
        <v>4</v>
      </c>
      <c r="I303" s="175"/>
      <c r="J303" s="176">
        <f t="shared" si="0"/>
        <v>0</v>
      </c>
      <c r="K303" s="172" t="s">
        <v>1</v>
      </c>
      <c r="L303" s="177"/>
      <c r="M303" s="178" t="s">
        <v>1</v>
      </c>
      <c r="N303" s="179" t="s">
        <v>41</v>
      </c>
      <c r="P303" s="142">
        <f t="shared" si="1"/>
        <v>0</v>
      </c>
      <c r="Q303" s="142">
        <v>1.6299999999999999E-2</v>
      </c>
      <c r="R303" s="142">
        <f t="shared" si="2"/>
        <v>6.5199999999999994E-2</v>
      </c>
      <c r="S303" s="142">
        <v>0</v>
      </c>
      <c r="T303" s="143">
        <f t="shared" si="3"/>
        <v>0</v>
      </c>
      <c r="AR303" s="144" t="s">
        <v>263</v>
      </c>
      <c r="AT303" s="144" t="s">
        <v>327</v>
      </c>
      <c r="AU303" s="144" t="s">
        <v>86</v>
      </c>
      <c r="AY303" s="17" t="s">
        <v>210</v>
      </c>
      <c r="BE303" s="145">
        <f t="shared" si="4"/>
        <v>0</v>
      </c>
      <c r="BF303" s="145">
        <f t="shared" si="5"/>
        <v>0</v>
      </c>
      <c r="BG303" s="145">
        <f t="shared" si="6"/>
        <v>0</v>
      </c>
      <c r="BH303" s="145">
        <f t="shared" si="7"/>
        <v>0</v>
      </c>
      <c r="BI303" s="145">
        <f t="shared" si="8"/>
        <v>0</v>
      </c>
      <c r="BJ303" s="17" t="s">
        <v>84</v>
      </c>
      <c r="BK303" s="145">
        <f t="shared" si="9"/>
        <v>0</v>
      </c>
      <c r="BL303" s="17" t="s">
        <v>217</v>
      </c>
      <c r="BM303" s="144" t="s">
        <v>4171</v>
      </c>
    </row>
    <row r="304" spans="2:65" s="1" customFormat="1" ht="49.15" customHeight="1">
      <c r="B304" s="32"/>
      <c r="C304" s="133" t="s">
        <v>413</v>
      </c>
      <c r="D304" s="133" t="s">
        <v>212</v>
      </c>
      <c r="E304" s="134" t="s">
        <v>3701</v>
      </c>
      <c r="F304" s="135" t="s">
        <v>3702</v>
      </c>
      <c r="G304" s="136" t="s">
        <v>266</v>
      </c>
      <c r="H304" s="137">
        <v>5</v>
      </c>
      <c r="I304" s="138"/>
      <c r="J304" s="139">
        <f t="shared" si="0"/>
        <v>0</v>
      </c>
      <c r="K304" s="135" t="s">
        <v>1</v>
      </c>
      <c r="L304" s="32"/>
      <c r="M304" s="140" t="s">
        <v>1</v>
      </c>
      <c r="N304" s="141" t="s">
        <v>41</v>
      </c>
      <c r="P304" s="142">
        <f t="shared" si="1"/>
        <v>0</v>
      </c>
      <c r="Q304" s="142">
        <v>0</v>
      </c>
      <c r="R304" s="142">
        <f t="shared" si="2"/>
        <v>0</v>
      </c>
      <c r="S304" s="142">
        <v>0</v>
      </c>
      <c r="T304" s="143">
        <f t="shared" si="3"/>
        <v>0</v>
      </c>
      <c r="AR304" s="144" t="s">
        <v>217</v>
      </c>
      <c r="AT304" s="144" t="s">
        <v>212</v>
      </c>
      <c r="AU304" s="144" t="s">
        <v>86</v>
      </c>
      <c r="AY304" s="17" t="s">
        <v>210</v>
      </c>
      <c r="BE304" s="145">
        <f t="shared" si="4"/>
        <v>0</v>
      </c>
      <c r="BF304" s="145">
        <f t="shared" si="5"/>
        <v>0</v>
      </c>
      <c r="BG304" s="145">
        <f t="shared" si="6"/>
        <v>0</v>
      </c>
      <c r="BH304" s="145">
        <f t="shared" si="7"/>
        <v>0</v>
      </c>
      <c r="BI304" s="145">
        <f t="shared" si="8"/>
        <v>0</v>
      </c>
      <c r="BJ304" s="17" t="s">
        <v>84</v>
      </c>
      <c r="BK304" s="145">
        <f t="shared" si="9"/>
        <v>0</v>
      </c>
      <c r="BL304" s="17" t="s">
        <v>217</v>
      </c>
      <c r="BM304" s="144" t="s">
        <v>4172</v>
      </c>
    </row>
    <row r="305" spans="2:65" s="1" customFormat="1" ht="24.25" customHeight="1">
      <c r="B305" s="32"/>
      <c r="C305" s="170" t="s">
        <v>417</v>
      </c>
      <c r="D305" s="170" t="s">
        <v>327</v>
      </c>
      <c r="E305" s="171" t="s">
        <v>3704</v>
      </c>
      <c r="F305" s="172" t="s">
        <v>3705</v>
      </c>
      <c r="G305" s="173" t="s">
        <v>266</v>
      </c>
      <c r="H305" s="174">
        <v>1</v>
      </c>
      <c r="I305" s="175"/>
      <c r="J305" s="176">
        <f t="shared" si="0"/>
        <v>0</v>
      </c>
      <c r="K305" s="172" t="s">
        <v>1</v>
      </c>
      <c r="L305" s="177"/>
      <c r="M305" s="178" t="s">
        <v>1</v>
      </c>
      <c r="N305" s="179" t="s">
        <v>41</v>
      </c>
      <c r="P305" s="142">
        <f t="shared" si="1"/>
        <v>0</v>
      </c>
      <c r="Q305" s="142">
        <v>1.2500000000000001E-2</v>
      </c>
      <c r="R305" s="142">
        <f t="shared" si="2"/>
        <v>1.2500000000000001E-2</v>
      </c>
      <c r="S305" s="142">
        <v>0</v>
      </c>
      <c r="T305" s="143">
        <f t="shared" si="3"/>
        <v>0</v>
      </c>
      <c r="AR305" s="144" t="s">
        <v>263</v>
      </c>
      <c r="AT305" s="144" t="s">
        <v>327</v>
      </c>
      <c r="AU305" s="144" t="s">
        <v>86</v>
      </c>
      <c r="AY305" s="17" t="s">
        <v>210</v>
      </c>
      <c r="BE305" s="145">
        <f t="shared" si="4"/>
        <v>0</v>
      </c>
      <c r="BF305" s="145">
        <f t="shared" si="5"/>
        <v>0</v>
      </c>
      <c r="BG305" s="145">
        <f t="shared" si="6"/>
        <v>0</v>
      </c>
      <c r="BH305" s="145">
        <f t="shared" si="7"/>
        <v>0</v>
      </c>
      <c r="BI305" s="145">
        <f t="shared" si="8"/>
        <v>0</v>
      </c>
      <c r="BJ305" s="17" t="s">
        <v>84</v>
      </c>
      <c r="BK305" s="145">
        <f t="shared" si="9"/>
        <v>0</v>
      </c>
      <c r="BL305" s="17" t="s">
        <v>217</v>
      </c>
      <c r="BM305" s="144" t="s">
        <v>4173</v>
      </c>
    </row>
    <row r="306" spans="2:65" s="1" customFormat="1" ht="24.25" customHeight="1">
      <c r="B306" s="32"/>
      <c r="C306" s="170" t="s">
        <v>425</v>
      </c>
      <c r="D306" s="170" t="s">
        <v>327</v>
      </c>
      <c r="E306" s="171" t="s">
        <v>3707</v>
      </c>
      <c r="F306" s="172" t="s">
        <v>3708</v>
      </c>
      <c r="G306" s="173" t="s">
        <v>266</v>
      </c>
      <c r="H306" s="174">
        <v>4</v>
      </c>
      <c r="I306" s="175"/>
      <c r="J306" s="176">
        <f t="shared" si="0"/>
        <v>0</v>
      </c>
      <c r="K306" s="172" t="s">
        <v>1</v>
      </c>
      <c r="L306" s="177"/>
      <c r="M306" s="178" t="s">
        <v>1</v>
      </c>
      <c r="N306" s="179" t="s">
        <v>41</v>
      </c>
      <c r="P306" s="142">
        <f t="shared" si="1"/>
        <v>0</v>
      </c>
      <c r="Q306" s="142">
        <v>9.6600000000000002E-3</v>
      </c>
      <c r="R306" s="142">
        <f t="shared" si="2"/>
        <v>3.8640000000000001E-2</v>
      </c>
      <c r="S306" s="142">
        <v>0</v>
      </c>
      <c r="T306" s="143">
        <f t="shared" si="3"/>
        <v>0</v>
      </c>
      <c r="AR306" s="144" t="s">
        <v>263</v>
      </c>
      <c r="AT306" s="144" t="s">
        <v>327</v>
      </c>
      <c r="AU306" s="144" t="s">
        <v>86</v>
      </c>
      <c r="AY306" s="17" t="s">
        <v>210</v>
      </c>
      <c r="BE306" s="145">
        <f t="shared" si="4"/>
        <v>0</v>
      </c>
      <c r="BF306" s="145">
        <f t="shared" si="5"/>
        <v>0</v>
      </c>
      <c r="BG306" s="145">
        <f t="shared" si="6"/>
        <v>0</v>
      </c>
      <c r="BH306" s="145">
        <f t="shared" si="7"/>
        <v>0</v>
      </c>
      <c r="BI306" s="145">
        <f t="shared" si="8"/>
        <v>0</v>
      </c>
      <c r="BJ306" s="17" t="s">
        <v>84</v>
      </c>
      <c r="BK306" s="145">
        <f t="shared" si="9"/>
        <v>0</v>
      </c>
      <c r="BL306" s="17" t="s">
        <v>217</v>
      </c>
      <c r="BM306" s="144" t="s">
        <v>4174</v>
      </c>
    </row>
    <row r="307" spans="2:65" s="1" customFormat="1" ht="44.25" customHeight="1">
      <c r="B307" s="32"/>
      <c r="C307" s="133" t="s">
        <v>429</v>
      </c>
      <c r="D307" s="133" t="s">
        <v>212</v>
      </c>
      <c r="E307" s="134" t="s">
        <v>3710</v>
      </c>
      <c r="F307" s="135" t="s">
        <v>3711</v>
      </c>
      <c r="G307" s="136" t="s">
        <v>266</v>
      </c>
      <c r="H307" s="137">
        <v>2</v>
      </c>
      <c r="I307" s="138"/>
      <c r="J307" s="139">
        <f t="shared" si="0"/>
        <v>0</v>
      </c>
      <c r="K307" s="135" t="s">
        <v>1</v>
      </c>
      <c r="L307" s="32"/>
      <c r="M307" s="140" t="s">
        <v>1</v>
      </c>
      <c r="N307" s="141" t="s">
        <v>41</v>
      </c>
      <c r="P307" s="142">
        <f t="shared" si="1"/>
        <v>0</v>
      </c>
      <c r="Q307" s="142">
        <v>1.67E-3</v>
      </c>
      <c r="R307" s="142">
        <f t="shared" si="2"/>
        <v>3.3400000000000001E-3</v>
      </c>
      <c r="S307" s="142">
        <v>0</v>
      </c>
      <c r="T307" s="143">
        <f t="shared" si="3"/>
        <v>0</v>
      </c>
      <c r="AR307" s="144" t="s">
        <v>217</v>
      </c>
      <c r="AT307" s="144" t="s">
        <v>212</v>
      </c>
      <c r="AU307" s="144" t="s">
        <v>86</v>
      </c>
      <c r="AY307" s="17" t="s">
        <v>210</v>
      </c>
      <c r="BE307" s="145">
        <f t="shared" si="4"/>
        <v>0</v>
      </c>
      <c r="BF307" s="145">
        <f t="shared" si="5"/>
        <v>0</v>
      </c>
      <c r="BG307" s="145">
        <f t="shared" si="6"/>
        <v>0</v>
      </c>
      <c r="BH307" s="145">
        <f t="shared" si="7"/>
        <v>0</v>
      </c>
      <c r="BI307" s="145">
        <f t="shared" si="8"/>
        <v>0</v>
      </c>
      <c r="BJ307" s="17" t="s">
        <v>84</v>
      </c>
      <c r="BK307" s="145">
        <f t="shared" si="9"/>
        <v>0</v>
      </c>
      <c r="BL307" s="17" t="s">
        <v>217</v>
      </c>
      <c r="BM307" s="144" t="s">
        <v>4175</v>
      </c>
    </row>
    <row r="308" spans="2:65" s="1" customFormat="1" ht="24.25" customHeight="1">
      <c r="B308" s="32"/>
      <c r="C308" s="170" t="s">
        <v>433</v>
      </c>
      <c r="D308" s="170" t="s">
        <v>327</v>
      </c>
      <c r="E308" s="171" t="s">
        <v>4176</v>
      </c>
      <c r="F308" s="172" t="s">
        <v>4177</v>
      </c>
      <c r="G308" s="173" t="s">
        <v>266</v>
      </c>
      <c r="H308" s="174">
        <v>2</v>
      </c>
      <c r="I308" s="175"/>
      <c r="J308" s="176">
        <f t="shared" si="0"/>
        <v>0</v>
      </c>
      <c r="K308" s="172" t="s">
        <v>1</v>
      </c>
      <c r="L308" s="177"/>
      <c r="M308" s="178" t="s">
        <v>1</v>
      </c>
      <c r="N308" s="179" t="s">
        <v>41</v>
      </c>
      <c r="P308" s="142">
        <f t="shared" si="1"/>
        <v>0</v>
      </c>
      <c r="Q308" s="142">
        <v>1.0800000000000001E-2</v>
      </c>
      <c r="R308" s="142">
        <f t="shared" si="2"/>
        <v>2.1600000000000001E-2</v>
      </c>
      <c r="S308" s="142">
        <v>0</v>
      </c>
      <c r="T308" s="143">
        <f t="shared" si="3"/>
        <v>0</v>
      </c>
      <c r="AR308" s="144" t="s">
        <v>263</v>
      </c>
      <c r="AT308" s="144" t="s">
        <v>327</v>
      </c>
      <c r="AU308" s="144" t="s">
        <v>86</v>
      </c>
      <c r="AY308" s="17" t="s">
        <v>210</v>
      </c>
      <c r="BE308" s="145">
        <f t="shared" si="4"/>
        <v>0</v>
      </c>
      <c r="BF308" s="145">
        <f t="shared" si="5"/>
        <v>0</v>
      </c>
      <c r="BG308" s="145">
        <f t="shared" si="6"/>
        <v>0</v>
      </c>
      <c r="BH308" s="145">
        <f t="shared" si="7"/>
        <v>0</v>
      </c>
      <c r="BI308" s="145">
        <f t="shared" si="8"/>
        <v>0</v>
      </c>
      <c r="BJ308" s="17" t="s">
        <v>84</v>
      </c>
      <c r="BK308" s="145">
        <f t="shared" si="9"/>
        <v>0</v>
      </c>
      <c r="BL308" s="17" t="s">
        <v>217</v>
      </c>
      <c r="BM308" s="144" t="s">
        <v>4178</v>
      </c>
    </row>
    <row r="309" spans="2:65" s="1" customFormat="1" ht="44.25" customHeight="1">
      <c r="B309" s="32"/>
      <c r="C309" s="133" t="s">
        <v>438</v>
      </c>
      <c r="D309" s="133" t="s">
        <v>212</v>
      </c>
      <c r="E309" s="134" t="s">
        <v>3716</v>
      </c>
      <c r="F309" s="135" t="s">
        <v>3717</v>
      </c>
      <c r="G309" s="136" t="s">
        <v>266</v>
      </c>
      <c r="H309" s="137">
        <v>5</v>
      </c>
      <c r="I309" s="138"/>
      <c r="J309" s="139">
        <f t="shared" si="0"/>
        <v>0</v>
      </c>
      <c r="K309" s="135" t="s">
        <v>1</v>
      </c>
      <c r="L309" s="32"/>
      <c r="M309" s="140" t="s">
        <v>1</v>
      </c>
      <c r="N309" s="141" t="s">
        <v>41</v>
      </c>
      <c r="P309" s="142">
        <f t="shared" si="1"/>
        <v>0</v>
      </c>
      <c r="Q309" s="142">
        <v>1.7099999999999999E-3</v>
      </c>
      <c r="R309" s="142">
        <f t="shared" si="2"/>
        <v>8.5500000000000003E-3</v>
      </c>
      <c r="S309" s="142">
        <v>0</v>
      </c>
      <c r="T309" s="143">
        <f t="shared" si="3"/>
        <v>0</v>
      </c>
      <c r="AR309" s="144" t="s">
        <v>217</v>
      </c>
      <c r="AT309" s="144" t="s">
        <v>212</v>
      </c>
      <c r="AU309" s="144" t="s">
        <v>86</v>
      </c>
      <c r="AY309" s="17" t="s">
        <v>210</v>
      </c>
      <c r="BE309" s="145">
        <f t="shared" si="4"/>
        <v>0</v>
      </c>
      <c r="BF309" s="145">
        <f t="shared" si="5"/>
        <v>0</v>
      </c>
      <c r="BG309" s="145">
        <f t="shared" si="6"/>
        <v>0</v>
      </c>
      <c r="BH309" s="145">
        <f t="shared" si="7"/>
        <v>0</v>
      </c>
      <c r="BI309" s="145">
        <f t="shared" si="8"/>
        <v>0</v>
      </c>
      <c r="BJ309" s="17" t="s">
        <v>84</v>
      </c>
      <c r="BK309" s="145">
        <f t="shared" si="9"/>
        <v>0</v>
      </c>
      <c r="BL309" s="17" t="s">
        <v>217</v>
      </c>
      <c r="BM309" s="144" t="s">
        <v>4179</v>
      </c>
    </row>
    <row r="310" spans="2:65" s="1" customFormat="1" ht="24.25" customHeight="1">
      <c r="B310" s="32"/>
      <c r="C310" s="170" t="s">
        <v>442</v>
      </c>
      <c r="D310" s="170" t="s">
        <v>327</v>
      </c>
      <c r="E310" s="171" t="s">
        <v>3719</v>
      </c>
      <c r="F310" s="172" t="s">
        <v>3720</v>
      </c>
      <c r="G310" s="173" t="s">
        <v>266</v>
      </c>
      <c r="H310" s="174">
        <v>5</v>
      </c>
      <c r="I310" s="175"/>
      <c r="J310" s="176">
        <f t="shared" si="0"/>
        <v>0</v>
      </c>
      <c r="K310" s="172" t="s">
        <v>1</v>
      </c>
      <c r="L310" s="177"/>
      <c r="M310" s="178" t="s">
        <v>1</v>
      </c>
      <c r="N310" s="179" t="s">
        <v>41</v>
      </c>
      <c r="P310" s="142">
        <f t="shared" si="1"/>
        <v>0</v>
      </c>
      <c r="Q310" s="142">
        <v>1.9400000000000001E-2</v>
      </c>
      <c r="R310" s="142">
        <f t="shared" si="2"/>
        <v>9.7000000000000003E-2</v>
      </c>
      <c r="S310" s="142">
        <v>0</v>
      </c>
      <c r="T310" s="143">
        <f t="shared" si="3"/>
        <v>0</v>
      </c>
      <c r="AR310" s="144" t="s">
        <v>263</v>
      </c>
      <c r="AT310" s="144" t="s">
        <v>327</v>
      </c>
      <c r="AU310" s="144" t="s">
        <v>86</v>
      </c>
      <c r="AY310" s="17" t="s">
        <v>210</v>
      </c>
      <c r="BE310" s="145">
        <f t="shared" si="4"/>
        <v>0</v>
      </c>
      <c r="BF310" s="145">
        <f t="shared" si="5"/>
        <v>0</v>
      </c>
      <c r="BG310" s="145">
        <f t="shared" si="6"/>
        <v>0</v>
      </c>
      <c r="BH310" s="145">
        <f t="shared" si="7"/>
        <v>0</v>
      </c>
      <c r="BI310" s="145">
        <f t="shared" si="8"/>
        <v>0</v>
      </c>
      <c r="BJ310" s="17" t="s">
        <v>84</v>
      </c>
      <c r="BK310" s="145">
        <f t="shared" si="9"/>
        <v>0</v>
      </c>
      <c r="BL310" s="17" t="s">
        <v>217</v>
      </c>
      <c r="BM310" s="144" t="s">
        <v>4180</v>
      </c>
    </row>
    <row r="311" spans="2:65" s="1" customFormat="1" ht="37.9" customHeight="1">
      <c r="B311" s="32"/>
      <c r="C311" s="133" t="s">
        <v>448</v>
      </c>
      <c r="D311" s="133" t="s">
        <v>212</v>
      </c>
      <c r="E311" s="134" t="s">
        <v>3746</v>
      </c>
      <c r="F311" s="135" t="s">
        <v>3747</v>
      </c>
      <c r="G311" s="136" t="s">
        <v>240</v>
      </c>
      <c r="H311" s="137">
        <v>11.5</v>
      </c>
      <c r="I311" s="138"/>
      <c r="J311" s="139">
        <f t="shared" si="0"/>
        <v>0</v>
      </c>
      <c r="K311" s="135" t="s">
        <v>1</v>
      </c>
      <c r="L311" s="32"/>
      <c r="M311" s="140" t="s">
        <v>1</v>
      </c>
      <c r="N311" s="141" t="s">
        <v>41</v>
      </c>
      <c r="P311" s="142">
        <f t="shared" si="1"/>
        <v>0</v>
      </c>
      <c r="Q311" s="142">
        <v>0</v>
      </c>
      <c r="R311" s="142">
        <f t="shared" si="2"/>
        <v>0</v>
      </c>
      <c r="S311" s="142">
        <v>0</v>
      </c>
      <c r="T311" s="143">
        <f t="shared" si="3"/>
        <v>0</v>
      </c>
      <c r="AR311" s="144" t="s">
        <v>217</v>
      </c>
      <c r="AT311" s="144" t="s">
        <v>212</v>
      </c>
      <c r="AU311" s="144" t="s">
        <v>86</v>
      </c>
      <c r="AY311" s="17" t="s">
        <v>210</v>
      </c>
      <c r="BE311" s="145">
        <f t="shared" si="4"/>
        <v>0</v>
      </c>
      <c r="BF311" s="145">
        <f t="shared" si="5"/>
        <v>0</v>
      </c>
      <c r="BG311" s="145">
        <f t="shared" si="6"/>
        <v>0</v>
      </c>
      <c r="BH311" s="145">
        <f t="shared" si="7"/>
        <v>0</v>
      </c>
      <c r="BI311" s="145">
        <f t="shared" si="8"/>
        <v>0</v>
      </c>
      <c r="BJ311" s="17" t="s">
        <v>84</v>
      </c>
      <c r="BK311" s="145">
        <f t="shared" si="9"/>
        <v>0</v>
      </c>
      <c r="BL311" s="17" t="s">
        <v>217</v>
      </c>
      <c r="BM311" s="144" t="s">
        <v>4181</v>
      </c>
    </row>
    <row r="312" spans="2:65" s="1" customFormat="1" ht="24.25" customHeight="1">
      <c r="B312" s="32"/>
      <c r="C312" s="170" t="s">
        <v>454</v>
      </c>
      <c r="D312" s="170" t="s">
        <v>327</v>
      </c>
      <c r="E312" s="171" t="s">
        <v>3749</v>
      </c>
      <c r="F312" s="172" t="s">
        <v>3750</v>
      </c>
      <c r="G312" s="173" t="s">
        <v>240</v>
      </c>
      <c r="H312" s="174">
        <v>11.673</v>
      </c>
      <c r="I312" s="175"/>
      <c r="J312" s="176">
        <f t="shared" si="0"/>
        <v>0</v>
      </c>
      <c r="K312" s="172" t="s">
        <v>1</v>
      </c>
      <c r="L312" s="177"/>
      <c r="M312" s="178" t="s">
        <v>1</v>
      </c>
      <c r="N312" s="179" t="s">
        <v>41</v>
      </c>
      <c r="P312" s="142">
        <f t="shared" si="1"/>
        <v>0</v>
      </c>
      <c r="Q312" s="142">
        <v>2.1099999999999999E-3</v>
      </c>
      <c r="R312" s="142">
        <f t="shared" si="2"/>
        <v>2.4630029999999997E-2</v>
      </c>
      <c r="S312" s="142">
        <v>0</v>
      </c>
      <c r="T312" s="143">
        <f t="shared" si="3"/>
        <v>0</v>
      </c>
      <c r="AR312" s="144" t="s">
        <v>263</v>
      </c>
      <c r="AT312" s="144" t="s">
        <v>327</v>
      </c>
      <c r="AU312" s="144" t="s">
        <v>86</v>
      </c>
      <c r="AY312" s="17" t="s">
        <v>210</v>
      </c>
      <c r="BE312" s="145">
        <f t="shared" si="4"/>
        <v>0</v>
      </c>
      <c r="BF312" s="145">
        <f t="shared" si="5"/>
        <v>0</v>
      </c>
      <c r="BG312" s="145">
        <f t="shared" si="6"/>
        <v>0</v>
      </c>
      <c r="BH312" s="145">
        <f t="shared" si="7"/>
        <v>0</v>
      </c>
      <c r="BI312" s="145">
        <f t="shared" si="8"/>
        <v>0</v>
      </c>
      <c r="BJ312" s="17" t="s">
        <v>84</v>
      </c>
      <c r="BK312" s="145">
        <f t="shared" si="9"/>
        <v>0</v>
      </c>
      <c r="BL312" s="17" t="s">
        <v>217</v>
      </c>
      <c r="BM312" s="144" t="s">
        <v>4182</v>
      </c>
    </row>
    <row r="313" spans="2:65" s="13" customFormat="1">
      <c r="B313" s="156"/>
      <c r="D313" s="146" t="s">
        <v>221</v>
      </c>
      <c r="E313" s="157" t="s">
        <v>1</v>
      </c>
      <c r="F313" s="158" t="s">
        <v>4183</v>
      </c>
      <c r="H313" s="159">
        <v>11.673</v>
      </c>
      <c r="I313" s="160"/>
      <c r="L313" s="156"/>
      <c r="M313" s="161"/>
      <c r="T313" s="162"/>
      <c r="AT313" s="157" t="s">
        <v>221</v>
      </c>
      <c r="AU313" s="157" t="s">
        <v>86</v>
      </c>
      <c r="AV313" s="13" t="s">
        <v>86</v>
      </c>
      <c r="AW313" s="13" t="s">
        <v>32</v>
      </c>
      <c r="AX313" s="13" t="s">
        <v>84</v>
      </c>
      <c r="AY313" s="157" t="s">
        <v>210</v>
      </c>
    </row>
    <row r="314" spans="2:65" s="1" customFormat="1" ht="44.25" customHeight="1">
      <c r="B314" s="32"/>
      <c r="C314" s="133" t="s">
        <v>459</v>
      </c>
      <c r="D314" s="133" t="s">
        <v>212</v>
      </c>
      <c r="E314" s="134" t="s">
        <v>3753</v>
      </c>
      <c r="F314" s="135" t="s">
        <v>3754</v>
      </c>
      <c r="G314" s="136" t="s">
        <v>240</v>
      </c>
      <c r="H314" s="137">
        <v>716.6</v>
      </c>
      <c r="I314" s="138"/>
      <c r="J314" s="139">
        <f>ROUND(I314*H314,2)</f>
        <v>0</v>
      </c>
      <c r="K314" s="135" t="s">
        <v>1</v>
      </c>
      <c r="L314" s="32"/>
      <c r="M314" s="140" t="s">
        <v>1</v>
      </c>
      <c r="N314" s="141" t="s">
        <v>41</v>
      </c>
      <c r="P314" s="142">
        <f>O314*H314</f>
        <v>0</v>
      </c>
      <c r="Q314" s="142">
        <v>0</v>
      </c>
      <c r="R314" s="142">
        <f>Q314*H314</f>
        <v>0</v>
      </c>
      <c r="S314" s="142">
        <v>0</v>
      </c>
      <c r="T314" s="143">
        <f>S314*H314</f>
        <v>0</v>
      </c>
      <c r="AR314" s="144" t="s">
        <v>217</v>
      </c>
      <c r="AT314" s="144" t="s">
        <v>212</v>
      </c>
      <c r="AU314" s="144" t="s">
        <v>86</v>
      </c>
      <c r="AY314" s="17" t="s">
        <v>210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7" t="s">
        <v>84</v>
      </c>
      <c r="BK314" s="145">
        <f>ROUND(I314*H314,2)</f>
        <v>0</v>
      </c>
      <c r="BL314" s="17" t="s">
        <v>217</v>
      </c>
      <c r="BM314" s="144" t="s">
        <v>4184</v>
      </c>
    </row>
    <row r="315" spans="2:65" s="1" customFormat="1" ht="24.25" customHeight="1">
      <c r="B315" s="32"/>
      <c r="C315" s="170" t="s">
        <v>465</v>
      </c>
      <c r="D315" s="170" t="s">
        <v>327</v>
      </c>
      <c r="E315" s="171" t="s">
        <v>3756</v>
      </c>
      <c r="F315" s="172" t="s">
        <v>3757</v>
      </c>
      <c r="G315" s="173" t="s">
        <v>240</v>
      </c>
      <c r="H315" s="174">
        <v>727.34900000000005</v>
      </c>
      <c r="I315" s="175"/>
      <c r="J315" s="176">
        <f>ROUND(I315*H315,2)</f>
        <v>0</v>
      </c>
      <c r="K315" s="172" t="s">
        <v>1</v>
      </c>
      <c r="L315" s="177"/>
      <c r="M315" s="178" t="s">
        <v>1</v>
      </c>
      <c r="N315" s="179" t="s">
        <v>41</v>
      </c>
      <c r="P315" s="142">
        <f>O315*H315</f>
        <v>0</v>
      </c>
      <c r="Q315" s="142">
        <v>3.1800000000000001E-3</v>
      </c>
      <c r="R315" s="142">
        <f>Q315*H315</f>
        <v>2.3129698200000002</v>
      </c>
      <c r="S315" s="142">
        <v>0</v>
      </c>
      <c r="T315" s="143">
        <f>S315*H315</f>
        <v>0</v>
      </c>
      <c r="AR315" s="144" t="s">
        <v>263</v>
      </c>
      <c r="AT315" s="144" t="s">
        <v>327</v>
      </c>
      <c r="AU315" s="144" t="s">
        <v>86</v>
      </c>
      <c r="AY315" s="17" t="s">
        <v>210</v>
      </c>
      <c r="BE315" s="145">
        <f>IF(N315="základní",J315,0)</f>
        <v>0</v>
      </c>
      <c r="BF315" s="145">
        <f>IF(N315="snížená",J315,0)</f>
        <v>0</v>
      </c>
      <c r="BG315" s="145">
        <f>IF(N315="zákl. přenesená",J315,0)</f>
        <v>0</v>
      </c>
      <c r="BH315" s="145">
        <f>IF(N315="sníž. přenesená",J315,0)</f>
        <v>0</v>
      </c>
      <c r="BI315" s="145">
        <f>IF(N315="nulová",J315,0)</f>
        <v>0</v>
      </c>
      <c r="BJ315" s="17" t="s">
        <v>84</v>
      </c>
      <c r="BK315" s="145">
        <f>ROUND(I315*H315,2)</f>
        <v>0</v>
      </c>
      <c r="BL315" s="17" t="s">
        <v>217</v>
      </c>
      <c r="BM315" s="144" t="s">
        <v>4185</v>
      </c>
    </row>
    <row r="316" spans="2:65" s="13" customFormat="1">
      <c r="B316" s="156"/>
      <c r="D316" s="146" t="s">
        <v>221</v>
      </c>
      <c r="E316" s="157" t="s">
        <v>1</v>
      </c>
      <c r="F316" s="158" t="s">
        <v>4186</v>
      </c>
      <c r="H316" s="159">
        <v>727.34900000000005</v>
      </c>
      <c r="I316" s="160"/>
      <c r="L316" s="156"/>
      <c r="M316" s="161"/>
      <c r="T316" s="162"/>
      <c r="AT316" s="157" t="s">
        <v>221</v>
      </c>
      <c r="AU316" s="157" t="s">
        <v>86</v>
      </c>
      <c r="AV316" s="13" t="s">
        <v>86</v>
      </c>
      <c r="AW316" s="13" t="s">
        <v>32</v>
      </c>
      <c r="AX316" s="13" t="s">
        <v>84</v>
      </c>
      <c r="AY316" s="157" t="s">
        <v>210</v>
      </c>
    </row>
    <row r="317" spans="2:65" s="1" customFormat="1" ht="33" customHeight="1">
      <c r="B317" s="32"/>
      <c r="C317" s="133" t="s">
        <v>244</v>
      </c>
      <c r="D317" s="133" t="s">
        <v>212</v>
      </c>
      <c r="E317" s="134" t="s">
        <v>3764</v>
      </c>
      <c r="F317" s="135" t="s">
        <v>3765</v>
      </c>
      <c r="G317" s="136" t="s">
        <v>240</v>
      </c>
      <c r="H317" s="137">
        <v>283.7</v>
      </c>
      <c r="I317" s="138"/>
      <c r="J317" s="139">
        <f>ROUND(I317*H317,2)</f>
        <v>0</v>
      </c>
      <c r="K317" s="135" t="s">
        <v>1</v>
      </c>
      <c r="L317" s="32"/>
      <c r="M317" s="140" t="s">
        <v>1</v>
      </c>
      <c r="N317" s="141" t="s">
        <v>41</v>
      </c>
      <c r="P317" s="142">
        <f>O317*H317</f>
        <v>0</v>
      </c>
      <c r="Q317" s="142">
        <v>0</v>
      </c>
      <c r="R317" s="142">
        <f>Q317*H317</f>
        <v>0</v>
      </c>
      <c r="S317" s="142">
        <v>5.0000000000000001E-3</v>
      </c>
      <c r="T317" s="143">
        <f>S317*H317</f>
        <v>1.4184999999999999</v>
      </c>
      <c r="AR317" s="144" t="s">
        <v>217</v>
      </c>
      <c r="AT317" s="144" t="s">
        <v>212</v>
      </c>
      <c r="AU317" s="144" t="s">
        <v>86</v>
      </c>
      <c r="AY317" s="17" t="s">
        <v>210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7" t="s">
        <v>84</v>
      </c>
      <c r="BK317" s="145">
        <f>ROUND(I317*H317,2)</f>
        <v>0</v>
      </c>
      <c r="BL317" s="17" t="s">
        <v>217</v>
      </c>
      <c r="BM317" s="144" t="s">
        <v>4187</v>
      </c>
    </row>
    <row r="318" spans="2:65" s="13" customFormat="1">
      <c r="B318" s="156"/>
      <c r="D318" s="146" t="s">
        <v>221</v>
      </c>
      <c r="E318" s="157" t="s">
        <v>1</v>
      </c>
      <c r="F318" s="158" t="s">
        <v>4188</v>
      </c>
      <c r="H318" s="159">
        <v>102.7</v>
      </c>
      <c r="I318" s="160"/>
      <c r="L318" s="156"/>
      <c r="M318" s="161"/>
      <c r="T318" s="162"/>
      <c r="AT318" s="157" t="s">
        <v>221</v>
      </c>
      <c r="AU318" s="157" t="s">
        <v>86</v>
      </c>
      <c r="AV318" s="13" t="s">
        <v>86</v>
      </c>
      <c r="AW318" s="13" t="s">
        <v>32</v>
      </c>
      <c r="AX318" s="13" t="s">
        <v>76</v>
      </c>
      <c r="AY318" s="157" t="s">
        <v>210</v>
      </c>
    </row>
    <row r="319" spans="2:65" s="13" customFormat="1">
      <c r="B319" s="156"/>
      <c r="D319" s="146" t="s">
        <v>221</v>
      </c>
      <c r="E319" s="157" t="s">
        <v>1</v>
      </c>
      <c r="F319" s="158" t="s">
        <v>4189</v>
      </c>
      <c r="H319" s="159">
        <v>181</v>
      </c>
      <c r="I319" s="160"/>
      <c r="L319" s="156"/>
      <c r="M319" s="161"/>
      <c r="T319" s="162"/>
      <c r="AT319" s="157" t="s">
        <v>221</v>
      </c>
      <c r="AU319" s="157" t="s">
        <v>86</v>
      </c>
      <c r="AV319" s="13" t="s">
        <v>86</v>
      </c>
      <c r="AW319" s="13" t="s">
        <v>32</v>
      </c>
      <c r="AX319" s="13" t="s">
        <v>76</v>
      </c>
      <c r="AY319" s="157" t="s">
        <v>210</v>
      </c>
    </row>
    <row r="320" spans="2:65" s="14" customFormat="1">
      <c r="B320" s="163"/>
      <c r="D320" s="146" t="s">
        <v>221</v>
      </c>
      <c r="E320" s="164" t="s">
        <v>1</v>
      </c>
      <c r="F320" s="165" t="s">
        <v>224</v>
      </c>
      <c r="H320" s="166">
        <v>283.7</v>
      </c>
      <c r="I320" s="167"/>
      <c r="L320" s="163"/>
      <c r="M320" s="168"/>
      <c r="T320" s="169"/>
      <c r="AT320" s="164" t="s">
        <v>221</v>
      </c>
      <c r="AU320" s="164" t="s">
        <v>86</v>
      </c>
      <c r="AV320" s="14" t="s">
        <v>217</v>
      </c>
      <c r="AW320" s="14" t="s">
        <v>32</v>
      </c>
      <c r="AX320" s="14" t="s">
        <v>84</v>
      </c>
      <c r="AY320" s="164" t="s">
        <v>210</v>
      </c>
    </row>
    <row r="321" spans="2:65" s="1" customFormat="1" ht="44.25" customHeight="1">
      <c r="B321" s="32"/>
      <c r="C321" s="133" t="s">
        <v>474</v>
      </c>
      <c r="D321" s="133" t="s">
        <v>212</v>
      </c>
      <c r="E321" s="134" t="s">
        <v>3780</v>
      </c>
      <c r="F321" s="135" t="s">
        <v>3781</v>
      </c>
      <c r="G321" s="136" t="s">
        <v>266</v>
      </c>
      <c r="H321" s="137">
        <v>5</v>
      </c>
      <c r="I321" s="138"/>
      <c r="J321" s="139">
        <f t="shared" ref="J321:J363" si="10">ROUND(I321*H321,2)</f>
        <v>0</v>
      </c>
      <c r="K321" s="135" t="s">
        <v>1</v>
      </c>
      <c r="L321" s="32"/>
      <c r="M321" s="140" t="s">
        <v>1</v>
      </c>
      <c r="N321" s="141" t="s">
        <v>41</v>
      </c>
      <c r="P321" s="142">
        <f t="shared" ref="P321:P363" si="11">O321*H321</f>
        <v>0</v>
      </c>
      <c r="Q321" s="142">
        <v>0</v>
      </c>
      <c r="R321" s="142">
        <f t="shared" ref="R321:R363" si="12">Q321*H321</f>
        <v>0</v>
      </c>
      <c r="S321" s="142">
        <v>0</v>
      </c>
      <c r="T321" s="143">
        <f t="shared" ref="T321:T363" si="13">S321*H321</f>
        <v>0</v>
      </c>
      <c r="AR321" s="144" t="s">
        <v>217</v>
      </c>
      <c r="AT321" s="144" t="s">
        <v>212</v>
      </c>
      <c r="AU321" s="144" t="s">
        <v>86</v>
      </c>
      <c r="AY321" s="17" t="s">
        <v>210</v>
      </c>
      <c r="BE321" s="145">
        <f t="shared" ref="BE321:BE363" si="14">IF(N321="základní",J321,0)</f>
        <v>0</v>
      </c>
      <c r="BF321" s="145">
        <f t="shared" ref="BF321:BF363" si="15">IF(N321="snížená",J321,0)</f>
        <v>0</v>
      </c>
      <c r="BG321" s="145">
        <f t="shared" ref="BG321:BG363" si="16">IF(N321="zákl. přenesená",J321,0)</f>
        <v>0</v>
      </c>
      <c r="BH321" s="145">
        <f t="shared" ref="BH321:BH363" si="17">IF(N321="sníž. přenesená",J321,0)</f>
        <v>0</v>
      </c>
      <c r="BI321" s="145">
        <f t="shared" ref="BI321:BI363" si="18">IF(N321="nulová",J321,0)</f>
        <v>0</v>
      </c>
      <c r="BJ321" s="17" t="s">
        <v>84</v>
      </c>
      <c r="BK321" s="145">
        <f t="shared" ref="BK321:BK363" si="19">ROUND(I321*H321,2)</f>
        <v>0</v>
      </c>
      <c r="BL321" s="17" t="s">
        <v>217</v>
      </c>
      <c r="BM321" s="144" t="s">
        <v>4190</v>
      </c>
    </row>
    <row r="322" spans="2:65" s="1" customFormat="1" ht="16.5" customHeight="1">
      <c r="B322" s="32"/>
      <c r="C322" s="170" t="s">
        <v>479</v>
      </c>
      <c r="D322" s="170" t="s">
        <v>327</v>
      </c>
      <c r="E322" s="171" t="s">
        <v>3783</v>
      </c>
      <c r="F322" s="172" t="s">
        <v>3784</v>
      </c>
      <c r="G322" s="173" t="s">
        <v>266</v>
      </c>
      <c r="H322" s="174">
        <v>5</v>
      </c>
      <c r="I322" s="175"/>
      <c r="J322" s="176">
        <f t="shared" si="10"/>
        <v>0</v>
      </c>
      <c r="K322" s="172" t="s">
        <v>1</v>
      </c>
      <c r="L322" s="177"/>
      <c r="M322" s="178" t="s">
        <v>1</v>
      </c>
      <c r="N322" s="179" t="s">
        <v>41</v>
      </c>
      <c r="P322" s="142">
        <f t="shared" si="11"/>
        <v>0</v>
      </c>
      <c r="Q322" s="142">
        <v>3.8999999999999999E-4</v>
      </c>
      <c r="R322" s="142">
        <f t="shared" si="12"/>
        <v>1.9499999999999999E-3</v>
      </c>
      <c r="S322" s="142">
        <v>0</v>
      </c>
      <c r="T322" s="143">
        <f t="shared" si="13"/>
        <v>0</v>
      </c>
      <c r="AR322" s="144" t="s">
        <v>263</v>
      </c>
      <c r="AT322" s="144" t="s">
        <v>327</v>
      </c>
      <c r="AU322" s="144" t="s">
        <v>86</v>
      </c>
      <c r="AY322" s="17" t="s">
        <v>210</v>
      </c>
      <c r="BE322" s="145">
        <f t="shared" si="14"/>
        <v>0</v>
      </c>
      <c r="BF322" s="145">
        <f t="shared" si="15"/>
        <v>0</v>
      </c>
      <c r="BG322" s="145">
        <f t="shared" si="16"/>
        <v>0</v>
      </c>
      <c r="BH322" s="145">
        <f t="shared" si="17"/>
        <v>0</v>
      </c>
      <c r="BI322" s="145">
        <f t="shared" si="18"/>
        <v>0</v>
      </c>
      <c r="BJ322" s="17" t="s">
        <v>84</v>
      </c>
      <c r="BK322" s="145">
        <f t="shared" si="19"/>
        <v>0</v>
      </c>
      <c r="BL322" s="17" t="s">
        <v>217</v>
      </c>
      <c r="BM322" s="144" t="s">
        <v>4191</v>
      </c>
    </row>
    <row r="323" spans="2:65" s="1" customFormat="1" ht="16.5" customHeight="1">
      <c r="B323" s="32"/>
      <c r="C323" s="170" t="s">
        <v>485</v>
      </c>
      <c r="D323" s="170" t="s">
        <v>327</v>
      </c>
      <c r="E323" s="171" t="s">
        <v>3786</v>
      </c>
      <c r="F323" s="172" t="s">
        <v>3787</v>
      </c>
      <c r="G323" s="173" t="s">
        <v>266</v>
      </c>
      <c r="H323" s="174">
        <v>4</v>
      </c>
      <c r="I323" s="175"/>
      <c r="J323" s="176">
        <f t="shared" si="10"/>
        <v>0</v>
      </c>
      <c r="K323" s="172" t="s">
        <v>1</v>
      </c>
      <c r="L323" s="177"/>
      <c r="M323" s="178" t="s">
        <v>1</v>
      </c>
      <c r="N323" s="179" t="s">
        <v>41</v>
      </c>
      <c r="P323" s="142">
        <f t="shared" si="11"/>
        <v>0</v>
      </c>
      <c r="Q323" s="142">
        <v>4.8000000000000001E-4</v>
      </c>
      <c r="R323" s="142">
        <f t="shared" si="12"/>
        <v>1.92E-3</v>
      </c>
      <c r="S323" s="142">
        <v>0</v>
      </c>
      <c r="T323" s="143">
        <f t="shared" si="13"/>
        <v>0</v>
      </c>
      <c r="AR323" s="144" t="s">
        <v>263</v>
      </c>
      <c r="AT323" s="144" t="s">
        <v>327</v>
      </c>
      <c r="AU323" s="144" t="s">
        <v>86</v>
      </c>
      <c r="AY323" s="17" t="s">
        <v>210</v>
      </c>
      <c r="BE323" s="145">
        <f t="shared" si="14"/>
        <v>0</v>
      </c>
      <c r="BF323" s="145">
        <f t="shared" si="15"/>
        <v>0</v>
      </c>
      <c r="BG323" s="145">
        <f t="shared" si="16"/>
        <v>0</v>
      </c>
      <c r="BH323" s="145">
        <f t="shared" si="17"/>
        <v>0</v>
      </c>
      <c r="BI323" s="145">
        <f t="shared" si="18"/>
        <v>0</v>
      </c>
      <c r="BJ323" s="17" t="s">
        <v>84</v>
      </c>
      <c r="BK323" s="145">
        <f t="shared" si="19"/>
        <v>0</v>
      </c>
      <c r="BL323" s="17" t="s">
        <v>217</v>
      </c>
      <c r="BM323" s="144" t="s">
        <v>4192</v>
      </c>
    </row>
    <row r="324" spans="2:65" s="1" customFormat="1" ht="16.5" customHeight="1">
      <c r="B324" s="32"/>
      <c r="C324" s="170" t="s">
        <v>489</v>
      </c>
      <c r="D324" s="170" t="s">
        <v>327</v>
      </c>
      <c r="E324" s="171" t="s">
        <v>3789</v>
      </c>
      <c r="F324" s="172" t="s">
        <v>3790</v>
      </c>
      <c r="G324" s="173" t="s">
        <v>266</v>
      </c>
      <c r="H324" s="174">
        <v>4</v>
      </c>
      <c r="I324" s="175"/>
      <c r="J324" s="176">
        <f t="shared" si="10"/>
        <v>0</v>
      </c>
      <c r="K324" s="172" t="s">
        <v>1</v>
      </c>
      <c r="L324" s="177"/>
      <c r="M324" s="178" t="s">
        <v>1</v>
      </c>
      <c r="N324" s="179" t="s">
        <v>41</v>
      </c>
      <c r="P324" s="142">
        <f t="shared" si="11"/>
        <v>0</v>
      </c>
      <c r="Q324" s="142">
        <v>1.39E-3</v>
      </c>
      <c r="R324" s="142">
        <f t="shared" si="12"/>
        <v>5.5599999999999998E-3</v>
      </c>
      <c r="S324" s="142">
        <v>0</v>
      </c>
      <c r="T324" s="143">
        <f t="shared" si="13"/>
        <v>0</v>
      </c>
      <c r="AR324" s="144" t="s">
        <v>263</v>
      </c>
      <c r="AT324" s="144" t="s">
        <v>327</v>
      </c>
      <c r="AU324" s="144" t="s">
        <v>86</v>
      </c>
      <c r="AY324" s="17" t="s">
        <v>210</v>
      </c>
      <c r="BE324" s="145">
        <f t="shared" si="14"/>
        <v>0</v>
      </c>
      <c r="BF324" s="145">
        <f t="shared" si="15"/>
        <v>0</v>
      </c>
      <c r="BG324" s="145">
        <f t="shared" si="16"/>
        <v>0</v>
      </c>
      <c r="BH324" s="145">
        <f t="shared" si="17"/>
        <v>0</v>
      </c>
      <c r="BI324" s="145">
        <f t="shared" si="18"/>
        <v>0</v>
      </c>
      <c r="BJ324" s="17" t="s">
        <v>84</v>
      </c>
      <c r="BK324" s="145">
        <f t="shared" si="19"/>
        <v>0</v>
      </c>
      <c r="BL324" s="17" t="s">
        <v>217</v>
      </c>
      <c r="BM324" s="144" t="s">
        <v>4193</v>
      </c>
    </row>
    <row r="325" spans="2:65" s="1" customFormat="1" ht="37.9" customHeight="1">
      <c r="B325" s="32"/>
      <c r="C325" s="133" t="s">
        <v>494</v>
      </c>
      <c r="D325" s="133" t="s">
        <v>212</v>
      </c>
      <c r="E325" s="134" t="s">
        <v>3804</v>
      </c>
      <c r="F325" s="135" t="s">
        <v>3805</v>
      </c>
      <c r="G325" s="136" t="s">
        <v>266</v>
      </c>
      <c r="H325" s="137">
        <v>2</v>
      </c>
      <c r="I325" s="138"/>
      <c r="J325" s="139">
        <f t="shared" si="10"/>
        <v>0</v>
      </c>
      <c r="K325" s="135" t="s">
        <v>1</v>
      </c>
      <c r="L325" s="32"/>
      <c r="M325" s="140" t="s">
        <v>1</v>
      </c>
      <c r="N325" s="141" t="s">
        <v>41</v>
      </c>
      <c r="P325" s="142">
        <f t="shared" si="11"/>
        <v>0</v>
      </c>
      <c r="Q325" s="142">
        <v>0</v>
      </c>
      <c r="R325" s="142">
        <f t="shared" si="12"/>
        <v>0</v>
      </c>
      <c r="S325" s="142">
        <v>0</v>
      </c>
      <c r="T325" s="143">
        <f t="shared" si="13"/>
        <v>0</v>
      </c>
      <c r="AR325" s="144" t="s">
        <v>217</v>
      </c>
      <c r="AT325" s="144" t="s">
        <v>212</v>
      </c>
      <c r="AU325" s="144" t="s">
        <v>86</v>
      </c>
      <c r="AY325" s="17" t="s">
        <v>210</v>
      </c>
      <c r="BE325" s="145">
        <f t="shared" si="14"/>
        <v>0</v>
      </c>
      <c r="BF325" s="145">
        <f t="shared" si="15"/>
        <v>0</v>
      </c>
      <c r="BG325" s="145">
        <f t="shared" si="16"/>
        <v>0</v>
      </c>
      <c r="BH325" s="145">
        <f t="shared" si="17"/>
        <v>0</v>
      </c>
      <c r="BI325" s="145">
        <f t="shared" si="18"/>
        <v>0</v>
      </c>
      <c r="BJ325" s="17" t="s">
        <v>84</v>
      </c>
      <c r="BK325" s="145">
        <f t="shared" si="19"/>
        <v>0</v>
      </c>
      <c r="BL325" s="17" t="s">
        <v>217</v>
      </c>
      <c r="BM325" s="144" t="s">
        <v>4194</v>
      </c>
    </row>
    <row r="326" spans="2:65" s="1" customFormat="1" ht="24.25" customHeight="1">
      <c r="B326" s="32"/>
      <c r="C326" s="170" t="s">
        <v>313</v>
      </c>
      <c r="D326" s="170" t="s">
        <v>327</v>
      </c>
      <c r="E326" s="171" t="s">
        <v>3807</v>
      </c>
      <c r="F326" s="172" t="s">
        <v>3808</v>
      </c>
      <c r="G326" s="173" t="s">
        <v>266</v>
      </c>
      <c r="H326" s="174">
        <v>1</v>
      </c>
      <c r="I326" s="175"/>
      <c r="J326" s="176">
        <f t="shared" si="10"/>
        <v>0</v>
      </c>
      <c r="K326" s="172" t="s">
        <v>1</v>
      </c>
      <c r="L326" s="177"/>
      <c r="M326" s="178" t="s">
        <v>1</v>
      </c>
      <c r="N326" s="179" t="s">
        <v>41</v>
      </c>
      <c r="P326" s="142">
        <f t="shared" si="11"/>
        <v>0</v>
      </c>
      <c r="Q326" s="142">
        <v>1.1000000000000001E-3</v>
      </c>
      <c r="R326" s="142">
        <f t="shared" si="12"/>
        <v>1.1000000000000001E-3</v>
      </c>
      <c r="S326" s="142">
        <v>0</v>
      </c>
      <c r="T326" s="143">
        <f t="shared" si="13"/>
        <v>0</v>
      </c>
      <c r="AR326" s="144" t="s">
        <v>263</v>
      </c>
      <c r="AT326" s="144" t="s">
        <v>327</v>
      </c>
      <c r="AU326" s="144" t="s">
        <v>86</v>
      </c>
      <c r="AY326" s="17" t="s">
        <v>210</v>
      </c>
      <c r="BE326" s="145">
        <f t="shared" si="14"/>
        <v>0</v>
      </c>
      <c r="BF326" s="145">
        <f t="shared" si="15"/>
        <v>0</v>
      </c>
      <c r="BG326" s="145">
        <f t="shared" si="16"/>
        <v>0</v>
      </c>
      <c r="BH326" s="145">
        <f t="shared" si="17"/>
        <v>0</v>
      </c>
      <c r="BI326" s="145">
        <f t="shared" si="18"/>
        <v>0</v>
      </c>
      <c r="BJ326" s="17" t="s">
        <v>84</v>
      </c>
      <c r="BK326" s="145">
        <f t="shared" si="19"/>
        <v>0</v>
      </c>
      <c r="BL326" s="17" t="s">
        <v>217</v>
      </c>
      <c r="BM326" s="144" t="s">
        <v>4195</v>
      </c>
    </row>
    <row r="327" spans="2:65" s="1" customFormat="1" ht="21.75" customHeight="1">
      <c r="B327" s="32"/>
      <c r="C327" s="170" t="s">
        <v>502</v>
      </c>
      <c r="D327" s="170" t="s">
        <v>327</v>
      </c>
      <c r="E327" s="171" t="s">
        <v>3810</v>
      </c>
      <c r="F327" s="172" t="s">
        <v>3811</v>
      </c>
      <c r="G327" s="173" t="s">
        <v>266</v>
      </c>
      <c r="H327" s="174">
        <v>1</v>
      </c>
      <c r="I327" s="175"/>
      <c r="J327" s="176">
        <f t="shared" si="10"/>
        <v>0</v>
      </c>
      <c r="K327" s="172" t="s">
        <v>1</v>
      </c>
      <c r="L327" s="177"/>
      <c r="M327" s="178" t="s">
        <v>1</v>
      </c>
      <c r="N327" s="179" t="s">
        <v>41</v>
      </c>
      <c r="P327" s="142">
        <f t="shared" si="11"/>
        <v>0</v>
      </c>
      <c r="Q327" s="142">
        <v>4.8999999999999998E-4</v>
      </c>
      <c r="R327" s="142">
        <f t="shared" si="12"/>
        <v>4.8999999999999998E-4</v>
      </c>
      <c r="S327" s="142">
        <v>0</v>
      </c>
      <c r="T327" s="143">
        <f t="shared" si="13"/>
        <v>0</v>
      </c>
      <c r="AR327" s="144" t="s">
        <v>263</v>
      </c>
      <c r="AT327" s="144" t="s">
        <v>327</v>
      </c>
      <c r="AU327" s="144" t="s">
        <v>86</v>
      </c>
      <c r="AY327" s="17" t="s">
        <v>210</v>
      </c>
      <c r="BE327" s="145">
        <f t="shared" si="14"/>
        <v>0</v>
      </c>
      <c r="BF327" s="145">
        <f t="shared" si="15"/>
        <v>0</v>
      </c>
      <c r="BG327" s="145">
        <f t="shared" si="16"/>
        <v>0</v>
      </c>
      <c r="BH327" s="145">
        <f t="shared" si="17"/>
        <v>0</v>
      </c>
      <c r="BI327" s="145">
        <f t="shared" si="18"/>
        <v>0</v>
      </c>
      <c r="BJ327" s="17" t="s">
        <v>84</v>
      </c>
      <c r="BK327" s="145">
        <f t="shared" si="19"/>
        <v>0</v>
      </c>
      <c r="BL327" s="17" t="s">
        <v>217</v>
      </c>
      <c r="BM327" s="144" t="s">
        <v>4196</v>
      </c>
    </row>
    <row r="328" spans="2:65" s="1" customFormat="1" ht="44.25" customHeight="1">
      <c r="B328" s="32"/>
      <c r="C328" s="133" t="s">
        <v>506</v>
      </c>
      <c r="D328" s="133" t="s">
        <v>212</v>
      </c>
      <c r="E328" s="134" t="s">
        <v>3819</v>
      </c>
      <c r="F328" s="135" t="s">
        <v>3820</v>
      </c>
      <c r="G328" s="136" t="s">
        <v>266</v>
      </c>
      <c r="H328" s="137">
        <v>20</v>
      </c>
      <c r="I328" s="138"/>
      <c r="J328" s="139">
        <f t="shared" si="10"/>
        <v>0</v>
      </c>
      <c r="K328" s="135" t="s">
        <v>1</v>
      </c>
      <c r="L328" s="32"/>
      <c r="M328" s="140" t="s">
        <v>1</v>
      </c>
      <c r="N328" s="141" t="s">
        <v>41</v>
      </c>
      <c r="P328" s="142">
        <f t="shared" si="11"/>
        <v>0</v>
      </c>
      <c r="Q328" s="142">
        <v>0</v>
      </c>
      <c r="R328" s="142">
        <f t="shared" si="12"/>
        <v>0</v>
      </c>
      <c r="S328" s="142">
        <v>0</v>
      </c>
      <c r="T328" s="143">
        <f t="shared" si="13"/>
        <v>0</v>
      </c>
      <c r="AR328" s="144" t="s">
        <v>217</v>
      </c>
      <c r="AT328" s="144" t="s">
        <v>212</v>
      </c>
      <c r="AU328" s="144" t="s">
        <v>86</v>
      </c>
      <c r="AY328" s="17" t="s">
        <v>210</v>
      </c>
      <c r="BE328" s="145">
        <f t="shared" si="14"/>
        <v>0</v>
      </c>
      <c r="BF328" s="145">
        <f t="shared" si="15"/>
        <v>0</v>
      </c>
      <c r="BG328" s="145">
        <f t="shared" si="16"/>
        <v>0</v>
      </c>
      <c r="BH328" s="145">
        <f t="shared" si="17"/>
        <v>0</v>
      </c>
      <c r="BI328" s="145">
        <f t="shared" si="18"/>
        <v>0</v>
      </c>
      <c r="BJ328" s="17" t="s">
        <v>84</v>
      </c>
      <c r="BK328" s="145">
        <f t="shared" si="19"/>
        <v>0</v>
      </c>
      <c r="BL328" s="17" t="s">
        <v>217</v>
      </c>
      <c r="BM328" s="144" t="s">
        <v>4197</v>
      </c>
    </row>
    <row r="329" spans="2:65" s="1" customFormat="1" ht="16.5" customHeight="1">
      <c r="B329" s="32"/>
      <c r="C329" s="170" t="s">
        <v>510</v>
      </c>
      <c r="D329" s="170" t="s">
        <v>327</v>
      </c>
      <c r="E329" s="171" t="s">
        <v>3822</v>
      </c>
      <c r="F329" s="172" t="s">
        <v>3823</v>
      </c>
      <c r="G329" s="173" t="s">
        <v>266</v>
      </c>
      <c r="H329" s="174">
        <v>19</v>
      </c>
      <c r="I329" s="175"/>
      <c r="J329" s="176">
        <f t="shared" si="10"/>
        <v>0</v>
      </c>
      <c r="K329" s="172" t="s">
        <v>1</v>
      </c>
      <c r="L329" s="177"/>
      <c r="M329" s="178" t="s">
        <v>1</v>
      </c>
      <c r="N329" s="179" t="s">
        <v>41</v>
      </c>
      <c r="P329" s="142">
        <f t="shared" si="11"/>
        <v>0</v>
      </c>
      <c r="Q329" s="142">
        <v>7.2000000000000005E-4</v>
      </c>
      <c r="R329" s="142">
        <f t="shared" si="12"/>
        <v>1.3680000000000001E-2</v>
      </c>
      <c r="S329" s="142">
        <v>0</v>
      </c>
      <c r="T329" s="143">
        <f t="shared" si="13"/>
        <v>0</v>
      </c>
      <c r="AR329" s="144" t="s">
        <v>263</v>
      </c>
      <c r="AT329" s="144" t="s">
        <v>327</v>
      </c>
      <c r="AU329" s="144" t="s">
        <v>86</v>
      </c>
      <c r="AY329" s="17" t="s">
        <v>210</v>
      </c>
      <c r="BE329" s="145">
        <f t="shared" si="14"/>
        <v>0</v>
      </c>
      <c r="BF329" s="145">
        <f t="shared" si="15"/>
        <v>0</v>
      </c>
      <c r="BG329" s="145">
        <f t="shared" si="16"/>
        <v>0</v>
      </c>
      <c r="BH329" s="145">
        <f t="shared" si="17"/>
        <v>0</v>
      </c>
      <c r="BI329" s="145">
        <f t="shared" si="18"/>
        <v>0</v>
      </c>
      <c r="BJ329" s="17" t="s">
        <v>84</v>
      </c>
      <c r="BK329" s="145">
        <f t="shared" si="19"/>
        <v>0</v>
      </c>
      <c r="BL329" s="17" t="s">
        <v>217</v>
      </c>
      <c r="BM329" s="144" t="s">
        <v>4198</v>
      </c>
    </row>
    <row r="330" spans="2:65" s="1" customFormat="1" ht="16.5" customHeight="1">
      <c r="B330" s="32"/>
      <c r="C330" s="170" t="s">
        <v>514</v>
      </c>
      <c r="D330" s="170" t="s">
        <v>327</v>
      </c>
      <c r="E330" s="171" t="s">
        <v>3825</v>
      </c>
      <c r="F330" s="172" t="s">
        <v>3826</v>
      </c>
      <c r="G330" s="173" t="s">
        <v>266</v>
      </c>
      <c r="H330" s="174">
        <v>13</v>
      </c>
      <c r="I330" s="175"/>
      <c r="J330" s="176">
        <f t="shared" si="10"/>
        <v>0</v>
      </c>
      <c r="K330" s="172" t="s">
        <v>1</v>
      </c>
      <c r="L330" s="177"/>
      <c r="M330" s="178" t="s">
        <v>1</v>
      </c>
      <c r="N330" s="179" t="s">
        <v>41</v>
      </c>
      <c r="P330" s="142">
        <f t="shared" si="11"/>
        <v>0</v>
      </c>
      <c r="Q330" s="142">
        <v>7.2000000000000005E-4</v>
      </c>
      <c r="R330" s="142">
        <f t="shared" si="12"/>
        <v>9.3600000000000003E-3</v>
      </c>
      <c r="S330" s="142">
        <v>0</v>
      </c>
      <c r="T330" s="143">
        <f t="shared" si="13"/>
        <v>0</v>
      </c>
      <c r="AR330" s="144" t="s">
        <v>263</v>
      </c>
      <c r="AT330" s="144" t="s">
        <v>327</v>
      </c>
      <c r="AU330" s="144" t="s">
        <v>86</v>
      </c>
      <c r="AY330" s="17" t="s">
        <v>210</v>
      </c>
      <c r="BE330" s="145">
        <f t="shared" si="14"/>
        <v>0</v>
      </c>
      <c r="BF330" s="145">
        <f t="shared" si="15"/>
        <v>0</v>
      </c>
      <c r="BG330" s="145">
        <f t="shared" si="16"/>
        <v>0</v>
      </c>
      <c r="BH330" s="145">
        <f t="shared" si="17"/>
        <v>0</v>
      </c>
      <c r="BI330" s="145">
        <f t="shared" si="18"/>
        <v>0</v>
      </c>
      <c r="BJ330" s="17" t="s">
        <v>84</v>
      </c>
      <c r="BK330" s="145">
        <f t="shared" si="19"/>
        <v>0</v>
      </c>
      <c r="BL330" s="17" t="s">
        <v>217</v>
      </c>
      <c r="BM330" s="144" t="s">
        <v>4199</v>
      </c>
    </row>
    <row r="331" spans="2:65" s="1" customFormat="1" ht="16.5" customHeight="1">
      <c r="B331" s="32"/>
      <c r="C331" s="170" t="s">
        <v>518</v>
      </c>
      <c r="D331" s="170" t="s">
        <v>327</v>
      </c>
      <c r="E331" s="171" t="s">
        <v>3828</v>
      </c>
      <c r="F331" s="172" t="s">
        <v>3829</v>
      </c>
      <c r="G331" s="173" t="s">
        <v>266</v>
      </c>
      <c r="H331" s="174">
        <v>13</v>
      </c>
      <c r="I331" s="175"/>
      <c r="J331" s="176">
        <f t="shared" si="10"/>
        <v>0</v>
      </c>
      <c r="K331" s="172" t="s">
        <v>1</v>
      </c>
      <c r="L331" s="177"/>
      <c r="M331" s="178" t="s">
        <v>1</v>
      </c>
      <c r="N331" s="179" t="s">
        <v>41</v>
      </c>
      <c r="P331" s="142">
        <f t="shared" si="11"/>
        <v>0</v>
      </c>
      <c r="Q331" s="142">
        <v>1.41E-3</v>
      </c>
      <c r="R331" s="142">
        <f t="shared" si="12"/>
        <v>1.8329999999999999E-2</v>
      </c>
      <c r="S331" s="142">
        <v>0</v>
      </c>
      <c r="T331" s="143">
        <f t="shared" si="13"/>
        <v>0</v>
      </c>
      <c r="AR331" s="144" t="s">
        <v>263</v>
      </c>
      <c r="AT331" s="144" t="s">
        <v>327</v>
      </c>
      <c r="AU331" s="144" t="s">
        <v>86</v>
      </c>
      <c r="AY331" s="17" t="s">
        <v>210</v>
      </c>
      <c r="BE331" s="145">
        <f t="shared" si="14"/>
        <v>0</v>
      </c>
      <c r="BF331" s="145">
        <f t="shared" si="15"/>
        <v>0</v>
      </c>
      <c r="BG331" s="145">
        <f t="shared" si="16"/>
        <v>0</v>
      </c>
      <c r="BH331" s="145">
        <f t="shared" si="17"/>
        <v>0</v>
      </c>
      <c r="BI331" s="145">
        <f t="shared" si="18"/>
        <v>0</v>
      </c>
      <c r="BJ331" s="17" t="s">
        <v>84</v>
      </c>
      <c r="BK331" s="145">
        <f t="shared" si="19"/>
        <v>0</v>
      </c>
      <c r="BL331" s="17" t="s">
        <v>217</v>
      </c>
      <c r="BM331" s="144" t="s">
        <v>4200</v>
      </c>
    </row>
    <row r="332" spans="2:65" s="1" customFormat="1" ht="16.5" customHeight="1">
      <c r="B332" s="32"/>
      <c r="C332" s="170" t="s">
        <v>522</v>
      </c>
      <c r="D332" s="170" t="s">
        <v>327</v>
      </c>
      <c r="E332" s="171" t="s">
        <v>3831</v>
      </c>
      <c r="F332" s="172" t="s">
        <v>3832</v>
      </c>
      <c r="G332" s="173" t="s">
        <v>266</v>
      </c>
      <c r="H332" s="174">
        <v>1</v>
      </c>
      <c r="I332" s="175"/>
      <c r="J332" s="176">
        <f t="shared" si="10"/>
        <v>0</v>
      </c>
      <c r="K332" s="172" t="s">
        <v>1</v>
      </c>
      <c r="L332" s="177"/>
      <c r="M332" s="178" t="s">
        <v>1</v>
      </c>
      <c r="N332" s="179" t="s">
        <v>41</v>
      </c>
      <c r="P332" s="142">
        <f t="shared" si="11"/>
        <v>0</v>
      </c>
      <c r="Q332" s="142">
        <v>8.0000000000000004E-4</v>
      </c>
      <c r="R332" s="142">
        <f t="shared" si="12"/>
        <v>8.0000000000000004E-4</v>
      </c>
      <c r="S332" s="142">
        <v>0</v>
      </c>
      <c r="T332" s="143">
        <f t="shared" si="13"/>
        <v>0</v>
      </c>
      <c r="AR332" s="144" t="s">
        <v>263</v>
      </c>
      <c r="AT332" s="144" t="s">
        <v>327</v>
      </c>
      <c r="AU332" s="144" t="s">
        <v>86</v>
      </c>
      <c r="AY332" s="17" t="s">
        <v>210</v>
      </c>
      <c r="BE332" s="145">
        <f t="shared" si="14"/>
        <v>0</v>
      </c>
      <c r="BF332" s="145">
        <f t="shared" si="15"/>
        <v>0</v>
      </c>
      <c r="BG332" s="145">
        <f t="shared" si="16"/>
        <v>0</v>
      </c>
      <c r="BH332" s="145">
        <f t="shared" si="17"/>
        <v>0</v>
      </c>
      <c r="BI332" s="145">
        <f t="shared" si="18"/>
        <v>0</v>
      </c>
      <c r="BJ332" s="17" t="s">
        <v>84</v>
      </c>
      <c r="BK332" s="145">
        <f t="shared" si="19"/>
        <v>0</v>
      </c>
      <c r="BL332" s="17" t="s">
        <v>217</v>
      </c>
      <c r="BM332" s="144" t="s">
        <v>4201</v>
      </c>
    </row>
    <row r="333" spans="2:65" s="1" customFormat="1" ht="24.25" customHeight="1">
      <c r="B333" s="32"/>
      <c r="C333" s="133" t="s">
        <v>526</v>
      </c>
      <c r="D333" s="133" t="s">
        <v>212</v>
      </c>
      <c r="E333" s="134" t="s">
        <v>4202</v>
      </c>
      <c r="F333" s="135" t="s">
        <v>4203</v>
      </c>
      <c r="G333" s="136" t="s">
        <v>266</v>
      </c>
      <c r="H333" s="137">
        <v>5</v>
      </c>
      <c r="I333" s="138"/>
      <c r="J333" s="139">
        <f t="shared" si="10"/>
        <v>0</v>
      </c>
      <c r="K333" s="135" t="s">
        <v>1</v>
      </c>
      <c r="L333" s="32"/>
      <c r="M333" s="140" t="s">
        <v>1</v>
      </c>
      <c r="N333" s="141" t="s">
        <v>41</v>
      </c>
      <c r="P333" s="142">
        <f t="shared" si="11"/>
        <v>0</v>
      </c>
      <c r="Q333" s="142">
        <v>0</v>
      </c>
      <c r="R333" s="142">
        <f t="shared" si="12"/>
        <v>0</v>
      </c>
      <c r="S333" s="142">
        <v>0</v>
      </c>
      <c r="T333" s="143">
        <f t="shared" si="13"/>
        <v>0</v>
      </c>
      <c r="AR333" s="144" t="s">
        <v>217</v>
      </c>
      <c r="AT333" s="144" t="s">
        <v>212</v>
      </c>
      <c r="AU333" s="144" t="s">
        <v>86</v>
      </c>
      <c r="AY333" s="17" t="s">
        <v>210</v>
      </c>
      <c r="BE333" s="145">
        <f t="shared" si="14"/>
        <v>0</v>
      </c>
      <c r="BF333" s="145">
        <f t="shared" si="15"/>
        <v>0</v>
      </c>
      <c r="BG333" s="145">
        <f t="shared" si="16"/>
        <v>0</v>
      </c>
      <c r="BH333" s="145">
        <f t="shared" si="17"/>
        <v>0</v>
      </c>
      <c r="BI333" s="145">
        <f t="shared" si="18"/>
        <v>0</v>
      </c>
      <c r="BJ333" s="17" t="s">
        <v>84</v>
      </c>
      <c r="BK333" s="145">
        <f t="shared" si="19"/>
        <v>0</v>
      </c>
      <c r="BL333" s="17" t="s">
        <v>217</v>
      </c>
      <c r="BM333" s="144" t="s">
        <v>4204</v>
      </c>
    </row>
    <row r="334" spans="2:65" s="1" customFormat="1" ht="16.5" customHeight="1">
      <c r="B334" s="32"/>
      <c r="C334" s="170" t="s">
        <v>530</v>
      </c>
      <c r="D334" s="170" t="s">
        <v>327</v>
      </c>
      <c r="E334" s="171" t="s">
        <v>4205</v>
      </c>
      <c r="F334" s="172" t="s">
        <v>4206</v>
      </c>
      <c r="G334" s="173" t="s">
        <v>266</v>
      </c>
      <c r="H334" s="174">
        <v>3</v>
      </c>
      <c r="I334" s="175"/>
      <c r="J334" s="176">
        <f t="shared" si="10"/>
        <v>0</v>
      </c>
      <c r="K334" s="172" t="s">
        <v>1</v>
      </c>
      <c r="L334" s="177"/>
      <c r="M334" s="178" t="s">
        <v>1</v>
      </c>
      <c r="N334" s="179" t="s">
        <v>41</v>
      </c>
      <c r="P334" s="142">
        <f t="shared" si="11"/>
        <v>0</v>
      </c>
      <c r="Q334" s="142">
        <v>1.2099999999999999E-3</v>
      </c>
      <c r="R334" s="142">
        <f t="shared" si="12"/>
        <v>3.6299999999999995E-3</v>
      </c>
      <c r="S334" s="142">
        <v>0</v>
      </c>
      <c r="T334" s="143">
        <f t="shared" si="13"/>
        <v>0</v>
      </c>
      <c r="AR334" s="144" t="s">
        <v>263</v>
      </c>
      <c r="AT334" s="144" t="s">
        <v>327</v>
      </c>
      <c r="AU334" s="144" t="s">
        <v>86</v>
      </c>
      <c r="AY334" s="17" t="s">
        <v>210</v>
      </c>
      <c r="BE334" s="145">
        <f t="shared" si="14"/>
        <v>0</v>
      </c>
      <c r="BF334" s="145">
        <f t="shared" si="15"/>
        <v>0</v>
      </c>
      <c r="BG334" s="145">
        <f t="shared" si="16"/>
        <v>0</v>
      </c>
      <c r="BH334" s="145">
        <f t="shared" si="17"/>
        <v>0</v>
      </c>
      <c r="BI334" s="145">
        <f t="shared" si="18"/>
        <v>0</v>
      </c>
      <c r="BJ334" s="17" t="s">
        <v>84</v>
      </c>
      <c r="BK334" s="145">
        <f t="shared" si="19"/>
        <v>0</v>
      </c>
      <c r="BL334" s="17" t="s">
        <v>217</v>
      </c>
      <c r="BM334" s="144" t="s">
        <v>4207</v>
      </c>
    </row>
    <row r="335" spans="2:65" s="1" customFormat="1" ht="16.5" customHeight="1">
      <c r="B335" s="32"/>
      <c r="C335" s="170" t="s">
        <v>534</v>
      </c>
      <c r="D335" s="170" t="s">
        <v>327</v>
      </c>
      <c r="E335" s="171" t="s">
        <v>4208</v>
      </c>
      <c r="F335" s="172" t="s">
        <v>4209</v>
      </c>
      <c r="G335" s="173" t="s">
        <v>266</v>
      </c>
      <c r="H335" s="174">
        <v>2</v>
      </c>
      <c r="I335" s="175"/>
      <c r="J335" s="176">
        <f t="shared" si="10"/>
        <v>0</v>
      </c>
      <c r="K335" s="172" t="s">
        <v>1</v>
      </c>
      <c r="L335" s="177"/>
      <c r="M335" s="178" t="s">
        <v>1</v>
      </c>
      <c r="N335" s="179" t="s">
        <v>41</v>
      </c>
      <c r="P335" s="142">
        <f t="shared" si="11"/>
        <v>0</v>
      </c>
      <c r="Q335" s="142">
        <v>8.1999999999999998E-4</v>
      </c>
      <c r="R335" s="142">
        <f t="shared" si="12"/>
        <v>1.64E-3</v>
      </c>
      <c r="S335" s="142">
        <v>0</v>
      </c>
      <c r="T335" s="143">
        <f t="shared" si="13"/>
        <v>0</v>
      </c>
      <c r="AR335" s="144" t="s">
        <v>263</v>
      </c>
      <c r="AT335" s="144" t="s">
        <v>327</v>
      </c>
      <c r="AU335" s="144" t="s">
        <v>86</v>
      </c>
      <c r="AY335" s="17" t="s">
        <v>210</v>
      </c>
      <c r="BE335" s="145">
        <f t="shared" si="14"/>
        <v>0</v>
      </c>
      <c r="BF335" s="145">
        <f t="shared" si="15"/>
        <v>0</v>
      </c>
      <c r="BG335" s="145">
        <f t="shared" si="16"/>
        <v>0</v>
      </c>
      <c r="BH335" s="145">
        <f t="shared" si="17"/>
        <v>0</v>
      </c>
      <c r="BI335" s="145">
        <f t="shared" si="18"/>
        <v>0</v>
      </c>
      <c r="BJ335" s="17" t="s">
        <v>84</v>
      </c>
      <c r="BK335" s="145">
        <f t="shared" si="19"/>
        <v>0</v>
      </c>
      <c r="BL335" s="17" t="s">
        <v>217</v>
      </c>
      <c r="BM335" s="144" t="s">
        <v>4210</v>
      </c>
    </row>
    <row r="336" spans="2:65" s="1" customFormat="1" ht="37.9" customHeight="1">
      <c r="B336" s="32"/>
      <c r="C336" s="133" t="s">
        <v>538</v>
      </c>
      <c r="D336" s="133" t="s">
        <v>212</v>
      </c>
      <c r="E336" s="134" t="s">
        <v>3834</v>
      </c>
      <c r="F336" s="135" t="s">
        <v>3835</v>
      </c>
      <c r="G336" s="136" t="s">
        <v>266</v>
      </c>
      <c r="H336" s="137">
        <v>2</v>
      </c>
      <c r="I336" s="138"/>
      <c r="J336" s="139">
        <f t="shared" si="10"/>
        <v>0</v>
      </c>
      <c r="K336" s="135" t="s">
        <v>1</v>
      </c>
      <c r="L336" s="32"/>
      <c r="M336" s="140" t="s">
        <v>1</v>
      </c>
      <c r="N336" s="141" t="s">
        <v>41</v>
      </c>
      <c r="P336" s="142">
        <f t="shared" si="11"/>
        <v>0</v>
      </c>
      <c r="Q336" s="142">
        <v>0</v>
      </c>
      <c r="R336" s="142">
        <f t="shared" si="12"/>
        <v>0</v>
      </c>
      <c r="S336" s="142">
        <v>0</v>
      </c>
      <c r="T336" s="143">
        <f t="shared" si="13"/>
        <v>0</v>
      </c>
      <c r="AR336" s="144" t="s">
        <v>217</v>
      </c>
      <c r="AT336" s="144" t="s">
        <v>212</v>
      </c>
      <c r="AU336" s="144" t="s">
        <v>86</v>
      </c>
      <c r="AY336" s="17" t="s">
        <v>210</v>
      </c>
      <c r="BE336" s="145">
        <f t="shared" si="14"/>
        <v>0</v>
      </c>
      <c r="BF336" s="145">
        <f t="shared" si="15"/>
        <v>0</v>
      </c>
      <c r="BG336" s="145">
        <f t="shared" si="16"/>
        <v>0</v>
      </c>
      <c r="BH336" s="145">
        <f t="shared" si="17"/>
        <v>0</v>
      </c>
      <c r="BI336" s="145">
        <f t="shared" si="18"/>
        <v>0</v>
      </c>
      <c r="BJ336" s="17" t="s">
        <v>84</v>
      </c>
      <c r="BK336" s="145">
        <f t="shared" si="19"/>
        <v>0</v>
      </c>
      <c r="BL336" s="17" t="s">
        <v>217</v>
      </c>
      <c r="BM336" s="144" t="s">
        <v>4211</v>
      </c>
    </row>
    <row r="337" spans="2:65" s="1" customFormat="1" ht="16.5" customHeight="1">
      <c r="B337" s="32"/>
      <c r="C337" s="170" t="s">
        <v>542</v>
      </c>
      <c r="D337" s="170" t="s">
        <v>327</v>
      </c>
      <c r="E337" s="171" t="s">
        <v>3837</v>
      </c>
      <c r="F337" s="172" t="s">
        <v>3838</v>
      </c>
      <c r="G337" s="173" t="s">
        <v>266</v>
      </c>
      <c r="H337" s="174">
        <v>2</v>
      </c>
      <c r="I337" s="175"/>
      <c r="J337" s="176">
        <f t="shared" si="10"/>
        <v>0</v>
      </c>
      <c r="K337" s="172" t="s">
        <v>1</v>
      </c>
      <c r="L337" s="177"/>
      <c r="M337" s="178" t="s">
        <v>1</v>
      </c>
      <c r="N337" s="179" t="s">
        <v>41</v>
      </c>
      <c r="P337" s="142">
        <f t="shared" si="11"/>
        <v>0</v>
      </c>
      <c r="Q337" s="142">
        <v>1.2800000000000001E-3</v>
      </c>
      <c r="R337" s="142">
        <f t="shared" si="12"/>
        <v>2.5600000000000002E-3</v>
      </c>
      <c r="S337" s="142">
        <v>0</v>
      </c>
      <c r="T337" s="143">
        <f t="shared" si="13"/>
        <v>0</v>
      </c>
      <c r="AR337" s="144" t="s">
        <v>263</v>
      </c>
      <c r="AT337" s="144" t="s">
        <v>327</v>
      </c>
      <c r="AU337" s="144" t="s">
        <v>86</v>
      </c>
      <c r="AY337" s="17" t="s">
        <v>210</v>
      </c>
      <c r="BE337" s="145">
        <f t="shared" si="14"/>
        <v>0</v>
      </c>
      <c r="BF337" s="145">
        <f t="shared" si="15"/>
        <v>0</v>
      </c>
      <c r="BG337" s="145">
        <f t="shared" si="16"/>
        <v>0</v>
      </c>
      <c r="BH337" s="145">
        <f t="shared" si="17"/>
        <v>0</v>
      </c>
      <c r="BI337" s="145">
        <f t="shared" si="18"/>
        <v>0</v>
      </c>
      <c r="BJ337" s="17" t="s">
        <v>84</v>
      </c>
      <c r="BK337" s="145">
        <f t="shared" si="19"/>
        <v>0</v>
      </c>
      <c r="BL337" s="17" t="s">
        <v>217</v>
      </c>
      <c r="BM337" s="144" t="s">
        <v>4212</v>
      </c>
    </row>
    <row r="338" spans="2:65" s="1" customFormat="1" ht="44.25" customHeight="1">
      <c r="B338" s="32"/>
      <c r="C338" s="133" t="s">
        <v>546</v>
      </c>
      <c r="D338" s="133" t="s">
        <v>212</v>
      </c>
      <c r="E338" s="134" t="s">
        <v>3840</v>
      </c>
      <c r="F338" s="135" t="s">
        <v>3841</v>
      </c>
      <c r="G338" s="136" t="s">
        <v>266</v>
      </c>
      <c r="H338" s="137">
        <v>2</v>
      </c>
      <c r="I338" s="138"/>
      <c r="J338" s="139">
        <f t="shared" si="10"/>
        <v>0</v>
      </c>
      <c r="K338" s="135" t="s">
        <v>1</v>
      </c>
      <c r="L338" s="32"/>
      <c r="M338" s="140" t="s">
        <v>1</v>
      </c>
      <c r="N338" s="141" t="s">
        <v>41</v>
      </c>
      <c r="P338" s="142">
        <f t="shared" si="11"/>
        <v>0</v>
      </c>
      <c r="Q338" s="142">
        <v>0</v>
      </c>
      <c r="R338" s="142">
        <f t="shared" si="12"/>
        <v>0</v>
      </c>
      <c r="S338" s="142">
        <v>0</v>
      </c>
      <c r="T338" s="143">
        <f t="shared" si="13"/>
        <v>0</v>
      </c>
      <c r="AR338" s="144" t="s">
        <v>217</v>
      </c>
      <c r="AT338" s="144" t="s">
        <v>212</v>
      </c>
      <c r="AU338" s="144" t="s">
        <v>86</v>
      </c>
      <c r="AY338" s="17" t="s">
        <v>210</v>
      </c>
      <c r="BE338" s="145">
        <f t="shared" si="14"/>
        <v>0</v>
      </c>
      <c r="BF338" s="145">
        <f t="shared" si="15"/>
        <v>0</v>
      </c>
      <c r="BG338" s="145">
        <f t="shared" si="16"/>
        <v>0</v>
      </c>
      <c r="BH338" s="145">
        <f t="shared" si="17"/>
        <v>0</v>
      </c>
      <c r="BI338" s="145">
        <f t="shared" si="18"/>
        <v>0</v>
      </c>
      <c r="BJ338" s="17" t="s">
        <v>84</v>
      </c>
      <c r="BK338" s="145">
        <f t="shared" si="19"/>
        <v>0</v>
      </c>
      <c r="BL338" s="17" t="s">
        <v>217</v>
      </c>
      <c r="BM338" s="144" t="s">
        <v>4213</v>
      </c>
    </row>
    <row r="339" spans="2:65" s="1" customFormat="1" ht="21.75" customHeight="1">
      <c r="B339" s="32"/>
      <c r="C339" s="170" t="s">
        <v>550</v>
      </c>
      <c r="D339" s="170" t="s">
        <v>327</v>
      </c>
      <c r="E339" s="171" t="s">
        <v>4214</v>
      </c>
      <c r="F339" s="172" t="s">
        <v>4215</v>
      </c>
      <c r="G339" s="173" t="s">
        <v>266</v>
      </c>
      <c r="H339" s="174">
        <v>2</v>
      </c>
      <c r="I339" s="175"/>
      <c r="J339" s="176">
        <f t="shared" si="10"/>
        <v>0</v>
      </c>
      <c r="K339" s="172" t="s">
        <v>1</v>
      </c>
      <c r="L339" s="177"/>
      <c r="M339" s="178" t="s">
        <v>1</v>
      </c>
      <c r="N339" s="179" t="s">
        <v>41</v>
      </c>
      <c r="P339" s="142">
        <f t="shared" si="11"/>
        <v>0</v>
      </c>
      <c r="Q339" s="142">
        <v>1.7799999999999999E-3</v>
      </c>
      <c r="R339" s="142">
        <f t="shared" si="12"/>
        <v>3.5599999999999998E-3</v>
      </c>
      <c r="S339" s="142">
        <v>0</v>
      </c>
      <c r="T339" s="143">
        <f t="shared" si="13"/>
        <v>0</v>
      </c>
      <c r="AR339" s="144" t="s">
        <v>263</v>
      </c>
      <c r="AT339" s="144" t="s">
        <v>327</v>
      </c>
      <c r="AU339" s="144" t="s">
        <v>86</v>
      </c>
      <c r="AY339" s="17" t="s">
        <v>210</v>
      </c>
      <c r="BE339" s="145">
        <f t="shared" si="14"/>
        <v>0</v>
      </c>
      <c r="BF339" s="145">
        <f t="shared" si="15"/>
        <v>0</v>
      </c>
      <c r="BG339" s="145">
        <f t="shared" si="16"/>
        <v>0</v>
      </c>
      <c r="BH339" s="145">
        <f t="shared" si="17"/>
        <v>0</v>
      </c>
      <c r="BI339" s="145">
        <f t="shared" si="18"/>
        <v>0</v>
      </c>
      <c r="BJ339" s="17" t="s">
        <v>84</v>
      </c>
      <c r="BK339" s="145">
        <f t="shared" si="19"/>
        <v>0</v>
      </c>
      <c r="BL339" s="17" t="s">
        <v>217</v>
      </c>
      <c r="BM339" s="144" t="s">
        <v>4216</v>
      </c>
    </row>
    <row r="340" spans="2:65" s="1" customFormat="1" ht="33" customHeight="1">
      <c r="B340" s="32"/>
      <c r="C340" s="133" t="s">
        <v>554</v>
      </c>
      <c r="D340" s="133" t="s">
        <v>212</v>
      </c>
      <c r="E340" s="134" t="s">
        <v>3873</v>
      </c>
      <c r="F340" s="135" t="s">
        <v>3874</v>
      </c>
      <c r="G340" s="136" t="s">
        <v>266</v>
      </c>
      <c r="H340" s="137">
        <v>58</v>
      </c>
      <c r="I340" s="138"/>
      <c r="J340" s="139">
        <f t="shared" si="10"/>
        <v>0</v>
      </c>
      <c r="K340" s="135" t="s">
        <v>1</v>
      </c>
      <c r="L340" s="32"/>
      <c r="M340" s="140" t="s">
        <v>1</v>
      </c>
      <c r="N340" s="141" t="s">
        <v>41</v>
      </c>
      <c r="P340" s="142">
        <f t="shared" si="11"/>
        <v>0</v>
      </c>
      <c r="Q340" s="142">
        <v>2.0000000000000001E-4</v>
      </c>
      <c r="R340" s="142">
        <f t="shared" si="12"/>
        <v>1.1600000000000001E-2</v>
      </c>
      <c r="S340" s="142">
        <v>0</v>
      </c>
      <c r="T340" s="143">
        <f t="shared" si="13"/>
        <v>0</v>
      </c>
      <c r="AR340" s="144" t="s">
        <v>217</v>
      </c>
      <c r="AT340" s="144" t="s">
        <v>212</v>
      </c>
      <c r="AU340" s="144" t="s">
        <v>86</v>
      </c>
      <c r="AY340" s="17" t="s">
        <v>210</v>
      </c>
      <c r="BE340" s="145">
        <f t="shared" si="14"/>
        <v>0</v>
      </c>
      <c r="BF340" s="145">
        <f t="shared" si="15"/>
        <v>0</v>
      </c>
      <c r="BG340" s="145">
        <f t="shared" si="16"/>
        <v>0</v>
      </c>
      <c r="BH340" s="145">
        <f t="shared" si="17"/>
        <v>0</v>
      </c>
      <c r="BI340" s="145">
        <f t="shared" si="18"/>
        <v>0</v>
      </c>
      <c r="BJ340" s="17" t="s">
        <v>84</v>
      </c>
      <c r="BK340" s="145">
        <f t="shared" si="19"/>
        <v>0</v>
      </c>
      <c r="BL340" s="17" t="s">
        <v>217</v>
      </c>
      <c r="BM340" s="144" t="s">
        <v>4217</v>
      </c>
    </row>
    <row r="341" spans="2:65" s="1" customFormat="1" ht="24.25" customHeight="1">
      <c r="B341" s="32"/>
      <c r="C341" s="170" t="s">
        <v>558</v>
      </c>
      <c r="D341" s="170" t="s">
        <v>327</v>
      </c>
      <c r="E341" s="171" t="s">
        <v>3876</v>
      </c>
      <c r="F341" s="172" t="s">
        <v>3877</v>
      </c>
      <c r="G341" s="173" t="s">
        <v>266</v>
      </c>
      <c r="H341" s="174">
        <v>58</v>
      </c>
      <c r="I341" s="175"/>
      <c r="J341" s="176">
        <f t="shared" si="10"/>
        <v>0</v>
      </c>
      <c r="K341" s="172" t="s">
        <v>1</v>
      </c>
      <c r="L341" s="177"/>
      <c r="M341" s="178" t="s">
        <v>1</v>
      </c>
      <c r="N341" s="179" t="s">
        <v>41</v>
      </c>
      <c r="P341" s="142">
        <f t="shared" si="11"/>
        <v>0</v>
      </c>
      <c r="Q341" s="142">
        <v>3.0400000000000002E-3</v>
      </c>
      <c r="R341" s="142">
        <f t="shared" si="12"/>
        <v>0.17632</v>
      </c>
      <c r="S341" s="142">
        <v>0</v>
      </c>
      <c r="T341" s="143">
        <f t="shared" si="13"/>
        <v>0</v>
      </c>
      <c r="AR341" s="144" t="s">
        <v>263</v>
      </c>
      <c r="AT341" s="144" t="s">
        <v>327</v>
      </c>
      <c r="AU341" s="144" t="s">
        <v>86</v>
      </c>
      <c r="AY341" s="17" t="s">
        <v>210</v>
      </c>
      <c r="BE341" s="145">
        <f t="shared" si="14"/>
        <v>0</v>
      </c>
      <c r="BF341" s="145">
        <f t="shared" si="15"/>
        <v>0</v>
      </c>
      <c r="BG341" s="145">
        <f t="shared" si="16"/>
        <v>0</v>
      </c>
      <c r="BH341" s="145">
        <f t="shared" si="17"/>
        <v>0</v>
      </c>
      <c r="BI341" s="145">
        <f t="shared" si="18"/>
        <v>0</v>
      </c>
      <c r="BJ341" s="17" t="s">
        <v>84</v>
      </c>
      <c r="BK341" s="145">
        <f t="shared" si="19"/>
        <v>0</v>
      </c>
      <c r="BL341" s="17" t="s">
        <v>217</v>
      </c>
      <c r="BM341" s="144" t="s">
        <v>4218</v>
      </c>
    </row>
    <row r="342" spans="2:65" s="1" customFormat="1" ht="24.25" customHeight="1">
      <c r="B342" s="32"/>
      <c r="C342" s="170" t="s">
        <v>563</v>
      </c>
      <c r="D342" s="170" t="s">
        <v>327</v>
      </c>
      <c r="E342" s="171" t="s">
        <v>3879</v>
      </c>
      <c r="F342" s="172" t="s">
        <v>3880</v>
      </c>
      <c r="G342" s="173" t="s">
        <v>266</v>
      </c>
      <c r="H342" s="174">
        <v>61</v>
      </c>
      <c r="I342" s="175"/>
      <c r="J342" s="176">
        <f t="shared" si="10"/>
        <v>0</v>
      </c>
      <c r="K342" s="172" t="s">
        <v>1</v>
      </c>
      <c r="L342" s="177"/>
      <c r="M342" s="178" t="s">
        <v>1</v>
      </c>
      <c r="N342" s="179" t="s">
        <v>41</v>
      </c>
      <c r="P342" s="142">
        <f t="shared" si="11"/>
        <v>0</v>
      </c>
      <c r="Q342" s="142">
        <v>3.3E-3</v>
      </c>
      <c r="R342" s="142">
        <f t="shared" si="12"/>
        <v>0.20130000000000001</v>
      </c>
      <c r="S342" s="142">
        <v>0</v>
      </c>
      <c r="T342" s="143">
        <f t="shared" si="13"/>
        <v>0</v>
      </c>
      <c r="AR342" s="144" t="s">
        <v>263</v>
      </c>
      <c r="AT342" s="144" t="s">
        <v>327</v>
      </c>
      <c r="AU342" s="144" t="s">
        <v>86</v>
      </c>
      <c r="AY342" s="17" t="s">
        <v>210</v>
      </c>
      <c r="BE342" s="145">
        <f t="shared" si="14"/>
        <v>0</v>
      </c>
      <c r="BF342" s="145">
        <f t="shared" si="15"/>
        <v>0</v>
      </c>
      <c r="BG342" s="145">
        <f t="shared" si="16"/>
        <v>0</v>
      </c>
      <c r="BH342" s="145">
        <f t="shared" si="17"/>
        <v>0</v>
      </c>
      <c r="BI342" s="145">
        <f t="shared" si="18"/>
        <v>0</v>
      </c>
      <c r="BJ342" s="17" t="s">
        <v>84</v>
      </c>
      <c r="BK342" s="145">
        <f t="shared" si="19"/>
        <v>0</v>
      </c>
      <c r="BL342" s="17" t="s">
        <v>217</v>
      </c>
      <c r="BM342" s="144" t="s">
        <v>4219</v>
      </c>
    </row>
    <row r="343" spans="2:65" s="1" customFormat="1" ht="33" customHeight="1">
      <c r="B343" s="32"/>
      <c r="C343" s="133" t="s">
        <v>568</v>
      </c>
      <c r="D343" s="133" t="s">
        <v>212</v>
      </c>
      <c r="E343" s="134" t="s">
        <v>3882</v>
      </c>
      <c r="F343" s="135" t="s">
        <v>3883</v>
      </c>
      <c r="G343" s="136" t="s">
        <v>266</v>
      </c>
      <c r="H343" s="137">
        <v>2</v>
      </c>
      <c r="I343" s="138"/>
      <c r="J343" s="139">
        <f t="shared" si="10"/>
        <v>0</v>
      </c>
      <c r="K343" s="135" t="s">
        <v>1</v>
      </c>
      <c r="L343" s="32"/>
      <c r="M343" s="140" t="s">
        <v>1</v>
      </c>
      <c r="N343" s="141" t="s">
        <v>41</v>
      </c>
      <c r="P343" s="142">
        <f t="shared" si="11"/>
        <v>0</v>
      </c>
      <c r="Q343" s="142">
        <v>4.0000000000000002E-4</v>
      </c>
      <c r="R343" s="142">
        <f t="shared" si="12"/>
        <v>8.0000000000000004E-4</v>
      </c>
      <c r="S343" s="142">
        <v>0</v>
      </c>
      <c r="T343" s="143">
        <f t="shared" si="13"/>
        <v>0</v>
      </c>
      <c r="AR343" s="144" t="s">
        <v>217</v>
      </c>
      <c r="AT343" s="144" t="s">
        <v>212</v>
      </c>
      <c r="AU343" s="144" t="s">
        <v>86</v>
      </c>
      <c r="AY343" s="17" t="s">
        <v>210</v>
      </c>
      <c r="BE343" s="145">
        <f t="shared" si="14"/>
        <v>0</v>
      </c>
      <c r="BF343" s="145">
        <f t="shared" si="15"/>
        <v>0</v>
      </c>
      <c r="BG343" s="145">
        <f t="shared" si="16"/>
        <v>0</v>
      </c>
      <c r="BH343" s="145">
        <f t="shared" si="17"/>
        <v>0</v>
      </c>
      <c r="BI343" s="145">
        <f t="shared" si="18"/>
        <v>0</v>
      </c>
      <c r="BJ343" s="17" t="s">
        <v>84</v>
      </c>
      <c r="BK343" s="145">
        <f t="shared" si="19"/>
        <v>0</v>
      </c>
      <c r="BL343" s="17" t="s">
        <v>217</v>
      </c>
      <c r="BM343" s="144" t="s">
        <v>4220</v>
      </c>
    </row>
    <row r="344" spans="2:65" s="1" customFormat="1" ht="24.25" customHeight="1">
      <c r="B344" s="32"/>
      <c r="C344" s="170" t="s">
        <v>574</v>
      </c>
      <c r="D344" s="170" t="s">
        <v>327</v>
      </c>
      <c r="E344" s="171" t="s">
        <v>3885</v>
      </c>
      <c r="F344" s="172" t="s">
        <v>3886</v>
      </c>
      <c r="G344" s="173" t="s">
        <v>266</v>
      </c>
      <c r="H344" s="174">
        <v>2</v>
      </c>
      <c r="I344" s="175"/>
      <c r="J344" s="176">
        <f t="shared" si="10"/>
        <v>0</v>
      </c>
      <c r="K344" s="172" t="s">
        <v>1</v>
      </c>
      <c r="L344" s="177"/>
      <c r="M344" s="178" t="s">
        <v>1</v>
      </c>
      <c r="N344" s="179" t="s">
        <v>41</v>
      </c>
      <c r="P344" s="142">
        <f t="shared" si="11"/>
        <v>0</v>
      </c>
      <c r="Q344" s="142">
        <v>5.5399999999999998E-3</v>
      </c>
      <c r="R344" s="142">
        <f t="shared" si="12"/>
        <v>1.108E-2</v>
      </c>
      <c r="S344" s="142">
        <v>0</v>
      </c>
      <c r="T344" s="143">
        <f t="shared" si="13"/>
        <v>0</v>
      </c>
      <c r="AR344" s="144" t="s">
        <v>263</v>
      </c>
      <c r="AT344" s="144" t="s">
        <v>327</v>
      </c>
      <c r="AU344" s="144" t="s">
        <v>86</v>
      </c>
      <c r="AY344" s="17" t="s">
        <v>210</v>
      </c>
      <c r="BE344" s="145">
        <f t="shared" si="14"/>
        <v>0</v>
      </c>
      <c r="BF344" s="145">
        <f t="shared" si="15"/>
        <v>0</v>
      </c>
      <c r="BG344" s="145">
        <f t="shared" si="16"/>
        <v>0</v>
      </c>
      <c r="BH344" s="145">
        <f t="shared" si="17"/>
        <v>0</v>
      </c>
      <c r="BI344" s="145">
        <f t="shared" si="18"/>
        <v>0</v>
      </c>
      <c r="BJ344" s="17" t="s">
        <v>84</v>
      </c>
      <c r="BK344" s="145">
        <f t="shared" si="19"/>
        <v>0</v>
      </c>
      <c r="BL344" s="17" t="s">
        <v>217</v>
      </c>
      <c r="BM344" s="144" t="s">
        <v>4221</v>
      </c>
    </row>
    <row r="345" spans="2:65" s="1" customFormat="1" ht="33" customHeight="1">
      <c r="B345" s="32"/>
      <c r="C345" s="133" t="s">
        <v>579</v>
      </c>
      <c r="D345" s="133" t="s">
        <v>212</v>
      </c>
      <c r="E345" s="134" t="s">
        <v>3888</v>
      </c>
      <c r="F345" s="135" t="s">
        <v>3889</v>
      </c>
      <c r="G345" s="136" t="s">
        <v>266</v>
      </c>
      <c r="H345" s="137">
        <v>1</v>
      </c>
      <c r="I345" s="138"/>
      <c r="J345" s="139">
        <f t="shared" si="10"/>
        <v>0</v>
      </c>
      <c r="K345" s="135" t="s">
        <v>1</v>
      </c>
      <c r="L345" s="32"/>
      <c r="M345" s="140" t="s">
        <v>1</v>
      </c>
      <c r="N345" s="141" t="s">
        <v>41</v>
      </c>
      <c r="P345" s="142">
        <f t="shared" si="11"/>
        <v>0</v>
      </c>
      <c r="Q345" s="142">
        <v>5.9999999999999995E-4</v>
      </c>
      <c r="R345" s="142">
        <f t="shared" si="12"/>
        <v>5.9999999999999995E-4</v>
      </c>
      <c r="S345" s="142">
        <v>0</v>
      </c>
      <c r="T345" s="143">
        <f t="shared" si="13"/>
        <v>0</v>
      </c>
      <c r="AR345" s="144" t="s">
        <v>217</v>
      </c>
      <c r="AT345" s="144" t="s">
        <v>212</v>
      </c>
      <c r="AU345" s="144" t="s">
        <v>86</v>
      </c>
      <c r="AY345" s="17" t="s">
        <v>210</v>
      </c>
      <c r="BE345" s="145">
        <f t="shared" si="14"/>
        <v>0</v>
      </c>
      <c r="BF345" s="145">
        <f t="shared" si="15"/>
        <v>0</v>
      </c>
      <c r="BG345" s="145">
        <f t="shared" si="16"/>
        <v>0</v>
      </c>
      <c r="BH345" s="145">
        <f t="shared" si="17"/>
        <v>0</v>
      </c>
      <c r="BI345" s="145">
        <f t="shared" si="18"/>
        <v>0</v>
      </c>
      <c r="BJ345" s="17" t="s">
        <v>84</v>
      </c>
      <c r="BK345" s="145">
        <f t="shared" si="19"/>
        <v>0</v>
      </c>
      <c r="BL345" s="17" t="s">
        <v>217</v>
      </c>
      <c r="BM345" s="144" t="s">
        <v>4222</v>
      </c>
    </row>
    <row r="346" spans="2:65" s="1" customFormat="1" ht="24.25" customHeight="1">
      <c r="B346" s="32"/>
      <c r="C346" s="170" t="s">
        <v>446</v>
      </c>
      <c r="D346" s="170" t="s">
        <v>327</v>
      </c>
      <c r="E346" s="171" t="s">
        <v>3891</v>
      </c>
      <c r="F346" s="172" t="s">
        <v>3892</v>
      </c>
      <c r="G346" s="173" t="s">
        <v>266</v>
      </c>
      <c r="H346" s="174">
        <v>1</v>
      </c>
      <c r="I346" s="175"/>
      <c r="J346" s="176">
        <f t="shared" si="10"/>
        <v>0</v>
      </c>
      <c r="K346" s="172" t="s">
        <v>1</v>
      </c>
      <c r="L346" s="177"/>
      <c r="M346" s="178" t="s">
        <v>1</v>
      </c>
      <c r="N346" s="179" t="s">
        <v>41</v>
      </c>
      <c r="P346" s="142">
        <f t="shared" si="11"/>
        <v>0</v>
      </c>
      <c r="Q346" s="142">
        <v>6.4999999999999997E-3</v>
      </c>
      <c r="R346" s="142">
        <f t="shared" si="12"/>
        <v>6.4999999999999997E-3</v>
      </c>
      <c r="S346" s="142">
        <v>0</v>
      </c>
      <c r="T346" s="143">
        <f t="shared" si="13"/>
        <v>0</v>
      </c>
      <c r="AR346" s="144" t="s">
        <v>263</v>
      </c>
      <c r="AT346" s="144" t="s">
        <v>327</v>
      </c>
      <c r="AU346" s="144" t="s">
        <v>86</v>
      </c>
      <c r="AY346" s="17" t="s">
        <v>210</v>
      </c>
      <c r="BE346" s="145">
        <f t="shared" si="14"/>
        <v>0</v>
      </c>
      <c r="BF346" s="145">
        <f t="shared" si="15"/>
        <v>0</v>
      </c>
      <c r="BG346" s="145">
        <f t="shared" si="16"/>
        <v>0</v>
      </c>
      <c r="BH346" s="145">
        <f t="shared" si="17"/>
        <v>0</v>
      </c>
      <c r="BI346" s="145">
        <f t="shared" si="18"/>
        <v>0</v>
      </c>
      <c r="BJ346" s="17" t="s">
        <v>84</v>
      </c>
      <c r="BK346" s="145">
        <f t="shared" si="19"/>
        <v>0</v>
      </c>
      <c r="BL346" s="17" t="s">
        <v>217</v>
      </c>
      <c r="BM346" s="144" t="s">
        <v>4223</v>
      </c>
    </row>
    <row r="347" spans="2:65" s="1" customFormat="1" ht="49.15" customHeight="1">
      <c r="B347" s="32"/>
      <c r="C347" s="133" t="s">
        <v>589</v>
      </c>
      <c r="D347" s="133" t="s">
        <v>212</v>
      </c>
      <c r="E347" s="134" t="s">
        <v>3894</v>
      </c>
      <c r="F347" s="135" t="s">
        <v>3895</v>
      </c>
      <c r="G347" s="136" t="s">
        <v>266</v>
      </c>
      <c r="H347" s="137">
        <v>4</v>
      </c>
      <c r="I347" s="138"/>
      <c r="J347" s="139">
        <f t="shared" si="10"/>
        <v>0</v>
      </c>
      <c r="K347" s="135" t="s">
        <v>1</v>
      </c>
      <c r="L347" s="32"/>
      <c r="M347" s="140" t="s">
        <v>1</v>
      </c>
      <c r="N347" s="141" t="s">
        <v>41</v>
      </c>
      <c r="P347" s="142">
        <f t="shared" si="11"/>
        <v>0</v>
      </c>
      <c r="Q347" s="142">
        <v>1.6199999999999999E-3</v>
      </c>
      <c r="R347" s="142">
        <f t="shared" si="12"/>
        <v>6.4799999999999996E-3</v>
      </c>
      <c r="S347" s="142">
        <v>0</v>
      </c>
      <c r="T347" s="143">
        <f t="shared" si="13"/>
        <v>0</v>
      </c>
      <c r="AR347" s="144" t="s">
        <v>217</v>
      </c>
      <c r="AT347" s="144" t="s">
        <v>212</v>
      </c>
      <c r="AU347" s="144" t="s">
        <v>86</v>
      </c>
      <c r="AY347" s="17" t="s">
        <v>210</v>
      </c>
      <c r="BE347" s="145">
        <f t="shared" si="14"/>
        <v>0</v>
      </c>
      <c r="BF347" s="145">
        <f t="shared" si="15"/>
        <v>0</v>
      </c>
      <c r="BG347" s="145">
        <f t="shared" si="16"/>
        <v>0</v>
      </c>
      <c r="BH347" s="145">
        <f t="shared" si="17"/>
        <v>0</v>
      </c>
      <c r="BI347" s="145">
        <f t="shared" si="18"/>
        <v>0</v>
      </c>
      <c r="BJ347" s="17" t="s">
        <v>84</v>
      </c>
      <c r="BK347" s="145">
        <f t="shared" si="19"/>
        <v>0</v>
      </c>
      <c r="BL347" s="17" t="s">
        <v>217</v>
      </c>
      <c r="BM347" s="144" t="s">
        <v>4224</v>
      </c>
    </row>
    <row r="348" spans="2:65" s="1" customFormat="1" ht="24.25" customHeight="1">
      <c r="B348" s="32"/>
      <c r="C348" s="170" t="s">
        <v>595</v>
      </c>
      <c r="D348" s="170" t="s">
        <v>327</v>
      </c>
      <c r="E348" s="171" t="s">
        <v>3897</v>
      </c>
      <c r="F348" s="172" t="s">
        <v>3898</v>
      </c>
      <c r="G348" s="173" t="s">
        <v>266</v>
      </c>
      <c r="H348" s="174">
        <v>4</v>
      </c>
      <c r="I348" s="175"/>
      <c r="J348" s="176">
        <f t="shared" si="10"/>
        <v>0</v>
      </c>
      <c r="K348" s="172" t="s">
        <v>1</v>
      </c>
      <c r="L348" s="177"/>
      <c r="M348" s="178" t="s">
        <v>1</v>
      </c>
      <c r="N348" s="179" t="s">
        <v>41</v>
      </c>
      <c r="P348" s="142">
        <f t="shared" si="11"/>
        <v>0</v>
      </c>
      <c r="Q348" s="142">
        <v>1.47E-2</v>
      </c>
      <c r="R348" s="142">
        <f t="shared" si="12"/>
        <v>5.8799999999999998E-2</v>
      </c>
      <c r="S348" s="142">
        <v>0</v>
      </c>
      <c r="T348" s="143">
        <f t="shared" si="13"/>
        <v>0</v>
      </c>
      <c r="AR348" s="144" t="s">
        <v>263</v>
      </c>
      <c r="AT348" s="144" t="s">
        <v>327</v>
      </c>
      <c r="AU348" s="144" t="s">
        <v>86</v>
      </c>
      <c r="AY348" s="17" t="s">
        <v>210</v>
      </c>
      <c r="BE348" s="145">
        <f t="shared" si="14"/>
        <v>0</v>
      </c>
      <c r="BF348" s="145">
        <f t="shared" si="15"/>
        <v>0</v>
      </c>
      <c r="BG348" s="145">
        <f t="shared" si="16"/>
        <v>0</v>
      </c>
      <c r="BH348" s="145">
        <f t="shared" si="17"/>
        <v>0</v>
      </c>
      <c r="BI348" s="145">
        <f t="shared" si="18"/>
        <v>0</v>
      </c>
      <c r="BJ348" s="17" t="s">
        <v>84</v>
      </c>
      <c r="BK348" s="145">
        <f t="shared" si="19"/>
        <v>0</v>
      </c>
      <c r="BL348" s="17" t="s">
        <v>217</v>
      </c>
      <c r="BM348" s="144" t="s">
        <v>4225</v>
      </c>
    </row>
    <row r="349" spans="2:65" s="1" customFormat="1" ht="24.25" customHeight="1">
      <c r="B349" s="32"/>
      <c r="C349" s="170" t="s">
        <v>601</v>
      </c>
      <c r="D349" s="170" t="s">
        <v>327</v>
      </c>
      <c r="E349" s="171" t="s">
        <v>3900</v>
      </c>
      <c r="F349" s="172" t="s">
        <v>3901</v>
      </c>
      <c r="G349" s="173" t="s">
        <v>266</v>
      </c>
      <c r="H349" s="174">
        <v>4</v>
      </c>
      <c r="I349" s="175"/>
      <c r="J349" s="176">
        <f t="shared" si="10"/>
        <v>0</v>
      </c>
      <c r="K349" s="172" t="s">
        <v>1</v>
      </c>
      <c r="L349" s="177"/>
      <c r="M349" s="178" t="s">
        <v>1</v>
      </c>
      <c r="N349" s="179" t="s">
        <v>41</v>
      </c>
      <c r="P349" s="142">
        <f t="shared" si="11"/>
        <v>0</v>
      </c>
      <c r="Q349" s="142">
        <v>6.5399999999999998E-3</v>
      </c>
      <c r="R349" s="142">
        <f t="shared" si="12"/>
        <v>2.6159999999999999E-2</v>
      </c>
      <c r="S349" s="142">
        <v>0</v>
      </c>
      <c r="T349" s="143">
        <f t="shared" si="13"/>
        <v>0</v>
      </c>
      <c r="AR349" s="144" t="s">
        <v>263</v>
      </c>
      <c r="AT349" s="144" t="s">
        <v>327</v>
      </c>
      <c r="AU349" s="144" t="s">
        <v>86</v>
      </c>
      <c r="AY349" s="17" t="s">
        <v>210</v>
      </c>
      <c r="BE349" s="145">
        <f t="shared" si="14"/>
        <v>0</v>
      </c>
      <c r="BF349" s="145">
        <f t="shared" si="15"/>
        <v>0</v>
      </c>
      <c r="BG349" s="145">
        <f t="shared" si="16"/>
        <v>0</v>
      </c>
      <c r="BH349" s="145">
        <f t="shared" si="17"/>
        <v>0</v>
      </c>
      <c r="BI349" s="145">
        <f t="shared" si="18"/>
        <v>0</v>
      </c>
      <c r="BJ349" s="17" t="s">
        <v>84</v>
      </c>
      <c r="BK349" s="145">
        <f t="shared" si="19"/>
        <v>0</v>
      </c>
      <c r="BL349" s="17" t="s">
        <v>217</v>
      </c>
      <c r="BM349" s="144" t="s">
        <v>4226</v>
      </c>
    </row>
    <row r="350" spans="2:65" s="1" customFormat="1" ht="24.25" customHeight="1">
      <c r="B350" s="32"/>
      <c r="C350" s="170" t="s">
        <v>609</v>
      </c>
      <c r="D350" s="170" t="s">
        <v>327</v>
      </c>
      <c r="E350" s="171" t="s">
        <v>3903</v>
      </c>
      <c r="F350" s="172" t="s">
        <v>3904</v>
      </c>
      <c r="G350" s="173" t="s">
        <v>266</v>
      </c>
      <c r="H350" s="174">
        <v>16</v>
      </c>
      <c r="I350" s="175"/>
      <c r="J350" s="176">
        <f t="shared" si="10"/>
        <v>0</v>
      </c>
      <c r="K350" s="172" t="s">
        <v>1</v>
      </c>
      <c r="L350" s="177"/>
      <c r="M350" s="178" t="s">
        <v>1</v>
      </c>
      <c r="N350" s="179" t="s">
        <v>41</v>
      </c>
      <c r="P350" s="142">
        <f t="shared" si="11"/>
        <v>0</v>
      </c>
      <c r="Q350" s="142">
        <v>0</v>
      </c>
      <c r="R350" s="142">
        <f t="shared" si="12"/>
        <v>0</v>
      </c>
      <c r="S350" s="142">
        <v>0</v>
      </c>
      <c r="T350" s="143">
        <f t="shared" si="13"/>
        <v>0</v>
      </c>
      <c r="AR350" s="144" t="s">
        <v>263</v>
      </c>
      <c r="AT350" s="144" t="s">
        <v>327</v>
      </c>
      <c r="AU350" s="144" t="s">
        <v>86</v>
      </c>
      <c r="AY350" s="17" t="s">
        <v>210</v>
      </c>
      <c r="BE350" s="145">
        <f t="shared" si="14"/>
        <v>0</v>
      </c>
      <c r="BF350" s="145">
        <f t="shared" si="15"/>
        <v>0</v>
      </c>
      <c r="BG350" s="145">
        <f t="shared" si="16"/>
        <v>0</v>
      </c>
      <c r="BH350" s="145">
        <f t="shared" si="17"/>
        <v>0</v>
      </c>
      <c r="BI350" s="145">
        <f t="shared" si="18"/>
        <v>0</v>
      </c>
      <c r="BJ350" s="17" t="s">
        <v>84</v>
      </c>
      <c r="BK350" s="145">
        <f t="shared" si="19"/>
        <v>0</v>
      </c>
      <c r="BL350" s="17" t="s">
        <v>217</v>
      </c>
      <c r="BM350" s="144" t="s">
        <v>4227</v>
      </c>
    </row>
    <row r="351" spans="2:65" s="1" customFormat="1" ht="24.25" customHeight="1">
      <c r="B351" s="32"/>
      <c r="C351" s="133" t="s">
        <v>615</v>
      </c>
      <c r="D351" s="133" t="s">
        <v>212</v>
      </c>
      <c r="E351" s="134" t="s">
        <v>3906</v>
      </c>
      <c r="F351" s="135" t="s">
        <v>3907</v>
      </c>
      <c r="G351" s="136" t="s">
        <v>266</v>
      </c>
      <c r="H351" s="137">
        <v>4</v>
      </c>
      <c r="I351" s="138"/>
      <c r="J351" s="139">
        <f t="shared" si="10"/>
        <v>0</v>
      </c>
      <c r="K351" s="135" t="s">
        <v>1</v>
      </c>
      <c r="L351" s="32"/>
      <c r="M351" s="140" t="s">
        <v>1</v>
      </c>
      <c r="N351" s="141" t="s">
        <v>41</v>
      </c>
      <c r="P351" s="142">
        <f t="shared" si="11"/>
        <v>0</v>
      </c>
      <c r="Q351" s="142">
        <v>1.3600000000000001E-3</v>
      </c>
      <c r="R351" s="142">
        <f t="shared" si="12"/>
        <v>5.4400000000000004E-3</v>
      </c>
      <c r="S351" s="142">
        <v>0</v>
      </c>
      <c r="T351" s="143">
        <f t="shared" si="13"/>
        <v>0</v>
      </c>
      <c r="AR351" s="144" t="s">
        <v>217</v>
      </c>
      <c r="AT351" s="144" t="s">
        <v>212</v>
      </c>
      <c r="AU351" s="144" t="s">
        <v>86</v>
      </c>
      <c r="AY351" s="17" t="s">
        <v>210</v>
      </c>
      <c r="BE351" s="145">
        <f t="shared" si="14"/>
        <v>0</v>
      </c>
      <c r="BF351" s="145">
        <f t="shared" si="15"/>
        <v>0</v>
      </c>
      <c r="BG351" s="145">
        <f t="shared" si="16"/>
        <v>0</v>
      </c>
      <c r="BH351" s="145">
        <f t="shared" si="17"/>
        <v>0</v>
      </c>
      <c r="BI351" s="145">
        <f t="shared" si="18"/>
        <v>0</v>
      </c>
      <c r="BJ351" s="17" t="s">
        <v>84</v>
      </c>
      <c r="BK351" s="145">
        <f t="shared" si="19"/>
        <v>0</v>
      </c>
      <c r="BL351" s="17" t="s">
        <v>217</v>
      </c>
      <c r="BM351" s="144" t="s">
        <v>4228</v>
      </c>
    </row>
    <row r="352" spans="2:65" s="1" customFormat="1" ht="24.25" customHeight="1">
      <c r="B352" s="32"/>
      <c r="C352" s="170" t="s">
        <v>621</v>
      </c>
      <c r="D352" s="170" t="s">
        <v>327</v>
      </c>
      <c r="E352" s="171" t="s">
        <v>3909</v>
      </c>
      <c r="F352" s="172" t="s">
        <v>3910</v>
      </c>
      <c r="G352" s="173" t="s">
        <v>266</v>
      </c>
      <c r="H352" s="174">
        <v>4</v>
      </c>
      <c r="I352" s="175"/>
      <c r="J352" s="176">
        <f t="shared" si="10"/>
        <v>0</v>
      </c>
      <c r="K352" s="172" t="s">
        <v>1</v>
      </c>
      <c r="L352" s="177"/>
      <c r="M352" s="178" t="s">
        <v>1</v>
      </c>
      <c r="N352" s="179" t="s">
        <v>41</v>
      </c>
      <c r="P352" s="142">
        <f t="shared" si="11"/>
        <v>0</v>
      </c>
      <c r="Q352" s="142">
        <v>3.6400000000000002E-2</v>
      </c>
      <c r="R352" s="142">
        <f t="shared" si="12"/>
        <v>0.14560000000000001</v>
      </c>
      <c r="S352" s="142">
        <v>0</v>
      </c>
      <c r="T352" s="143">
        <f t="shared" si="13"/>
        <v>0</v>
      </c>
      <c r="AR352" s="144" t="s">
        <v>263</v>
      </c>
      <c r="AT352" s="144" t="s">
        <v>327</v>
      </c>
      <c r="AU352" s="144" t="s">
        <v>86</v>
      </c>
      <c r="AY352" s="17" t="s">
        <v>210</v>
      </c>
      <c r="BE352" s="145">
        <f t="shared" si="14"/>
        <v>0</v>
      </c>
      <c r="BF352" s="145">
        <f t="shared" si="15"/>
        <v>0</v>
      </c>
      <c r="BG352" s="145">
        <f t="shared" si="16"/>
        <v>0</v>
      </c>
      <c r="BH352" s="145">
        <f t="shared" si="17"/>
        <v>0</v>
      </c>
      <c r="BI352" s="145">
        <f t="shared" si="18"/>
        <v>0</v>
      </c>
      <c r="BJ352" s="17" t="s">
        <v>84</v>
      </c>
      <c r="BK352" s="145">
        <f t="shared" si="19"/>
        <v>0</v>
      </c>
      <c r="BL352" s="17" t="s">
        <v>217</v>
      </c>
      <c r="BM352" s="144" t="s">
        <v>4229</v>
      </c>
    </row>
    <row r="353" spans="2:65" s="1" customFormat="1" ht="24.25" customHeight="1">
      <c r="B353" s="32"/>
      <c r="C353" s="133" t="s">
        <v>626</v>
      </c>
      <c r="D353" s="133" t="s">
        <v>212</v>
      </c>
      <c r="E353" s="134" t="s">
        <v>3912</v>
      </c>
      <c r="F353" s="135" t="s">
        <v>3913</v>
      </c>
      <c r="G353" s="136" t="s">
        <v>266</v>
      </c>
      <c r="H353" s="137">
        <v>3</v>
      </c>
      <c r="I353" s="138"/>
      <c r="J353" s="139">
        <f t="shared" si="10"/>
        <v>0</v>
      </c>
      <c r="K353" s="135" t="s">
        <v>1</v>
      </c>
      <c r="L353" s="32"/>
      <c r="M353" s="140" t="s">
        <v>1</v>
      </c>
      <c r="N353" s="141" t="s">
        <v>41</v>
      </c>
      <c r="P353" s="142">
        <f t="shared" si="11"/>
        <v>0</v>
      </c>
      <c r="Q353" s="142">
        <v>0</v>
      </c>
      <c r="R353" s="142">
        <f t="shared" si="12"/>
        <v>0</v>
      </c>
      <c r="S353" s="142">
        <v>6.8000000000000005E-2</v>
      </c>
      <c r="T353" s="143">
        <f t="shared" si="13"/>
        <v>0.20400000000000001</v>
      </c>
      <c r="AR353" s="144" t="s">
        <v>217</v>
      </c>
      <c r="AT353" s="144" t="s">
        <v>212</v>
      </c>
      <c r="AU353" s="144" t="s">
        <v>86</v>
      </c>
      <c r="AY353" s="17" t="s">
        <v>210</v>
      </c>
      <c r="BE353" s="145">
        <f t="shared" si="14"/>
        <v>0</v>
      </c>
      <c r="BF353" s="145">
        <f t="shared" si="15"/>
        <v>0</v>
      </c>
      <c r="BG353" s="145">
        <f t="shared" si="16"/>
        <v>0</v>
      </c>
      <c r="BH353" s="145">
        <f t="shared" si="17"/>
        <v>0</v>
      </c>
      <c r="BI353" s="145">
        <f t="shared" si="18"/>
        <v>0</v>
      </c>
      <c r="BJ353" s="17" t="s">
        <v>84</v>
      </c>
      <c r="BK353" s="145">
        <f t="shared" si="19"/>
        <v>0</v>
      </c>
      <c r="BL353" s="17" t="s">
        <v>217</v>
      </c>
      <c r="BM353" s="144" t="s">
        <v>4230</v>
      </c>
    </row>
    <row r="354" spans="2:65" s="1" customFormat="1" ht="49.15" customHeight="1">
      <c r="B354" s="32"/>
      <c r="C354" s="133" t="s">
        <v>632</v>
      </c>
      <c r="D354" s="133" t="s">
        <v>212</v>
      </c>
      <c r="E354" s="134" t="s">
        <v>3924</v>
      </c>
      <c r="F354" s="135" t="s">
        <v>3925</v>
      </c>
      <c r="G354" s="136" t="s">
        <v>266</v>
      </c>
      <c r="H354" s="137">
        <v>12</v>
      </c>
      <c r="I354" s="138"/>
      <c r="J354" s="139">
        <f t="shared" si="10"/>
        <v>0</v>
      </c>
      <c r="K354" s="135" t="s">
        <v>1</v>
      </c>
      <c r="L354" s="32"/>
      <c r="M354" s="140" t="s">
        <v>1</v>
      </c>
      <c r="N354" s="141" t="s">
        <v>41</v>
      </c>
      <c r="P354" s="142">
        <f t="shared" si="11"/>
        <v>0</v>
      </c>
      <c r="Q354" s="142">
        <v>1.65E-3</v>
      </c>
      <c r="R354" s="142">
        <f t="shared" si="12"/>
        <v>1.9799999999999998E-2</v>
      </c>
      <c r="S354" s="142">
        <v>0</v>
      </c>
      <c r="T354" s="143">
        <f t="shared" si="13"/>
        <v>0</v>
      </c>
      <c r="AR354" s="144" t="s">
        <v>217</v>
      </c>
      <c r="AT354" s="144" t="s">
        <v>212</v>
      </c>
      <c r="AU354" s="144" t="s">
        <v>86</v>
      </c>
      <c r="AY354" s="17" t="s">
        <v>210</v>
      </c>
      <c r="BE354" s="145">
        <f t="shared" si="14"/>
        <v>0</v>
      </c>
      <c r="BF354" s="145">
        <f t="shared" si="15"/>
        <v>0</v>
      </c>
      <c r="BG354" s="145">
        <f t="shared" si="16"/>
        <v>0</v>
      </c>
      <c r="BH354" s="145">
        <f t="shared" si="17"/>
        <v>0</v>
      </c>
      <c r="BI354" s="145">
        <f t="shared" si="18"/>
        <v>0</v>
      </c>
      <c r="BJ354" s="17" t="s">
        <v>84</v>
      </c>
      <c r="BK354" s="145">
        <f t="shared" si="19"/>
        <v>0</v>
      </c>
      <c r="BL354" s="17" t="s">
        <v>217</v>
      </c>
      <c r="BM354" s="144" t="s">
        <v>4231</v>
      </c>
    </row>
    <row r="355" spans="2:65" s="1" customFormat="1" ht="24.25" customHeight="1">
      <c r="B355" s="32"/>
      <c r="C355" s="170" t="s">
        <v>637</v>
      </c>
      <c r="D355" s="170" t="s">
        <v>327</v>
      </c>
      <c r="E355" s="171" t="s">
        <v>3927</v>
      </c>
      <c r="F355" s="172" t="s">
        <v>3928</v>
      </c>
      <c r="G355" s="173" t="s">
        <v>266</v>
      </c>
      <c r="H355" s="174">
        <v>12</v>
      </c>
      <c r="I355" s="175"/>
      <c r="J355" s="176">
        <f t="shared" si="10"/>
        <v>0</v>
      </c>
      <c r="K355" s="172" t="s">
        <v>1</v>
      </c>
      <c r="L355" s="177"/>
      <c r="M355" s="178" t="s">
        <v>1</v>
      </c>
      <c r="N355" s="179" t="s">
        <v>41</v>
      </c>
      <c r="P355" s="142">
        <f t="shared" si="11"/>
        <v>0</v>
      </c>
      <c r="Q355" s="142">
        <v>1.8499999999999999E-2</v>
      </c>
      <c r="R355" s="142">
        <f t="shared" si="12"/>
        <v>0.22199999999999998</v>
      </c>
      <c r="S355" s="142">
        <v>0</v>
      </c>
      <c r="T355" s="143">
        <f t="shared" si="13"/>
        <v>0</v>
      </c>
      <c r="AR355" s="144" t="s">
        <v>263</v>
      </c>
      <c r="AT355" s="144" t="s">
        <v>327</v>
      </c>
      <c r="AU355" s="144" t="s">
        <v>86</v>
      </c>
      <c r="AY355" s="17" t="s">
        <v>210</v>
      </c>
      <c r="BE355" s="145">
        <f t="shared" si="14"/>
        <v>0</v>
      </c>
      <c r="BF355" s="145">
        <f t="shared" si="15"/>
        <v>0</v>
      </c>
      <c r="BG355" s="145">
        <f t="shared" si="16"/>
        <v>0</v>
      </c>
      <c r="BH355" s="145">
        <f t="shared" si="17"/>
        <v>0</v>
      </c>
      <c r="BI355" s="145">
        <f t="shared" si="18"/>
        <v>0</v>
      </c>
      <c r="BJ355" s="17" t="s">
        <v>84</v>
      </c>
      <c r="BK355" s="145">
        <f t="shared" si="19"/>
        <v>0</v>
      </c>
      <c r="BL355" s="17" t="s">
        <v>217</v>
      </c>
      <c r="BM355" s="144" t="s">
        <v>4232</v>
      </c>
    </row>
    <row r="356" spans="2:65" s="1" customFormat="1" ht="24.25" customHeight="1">
      <c r="B356" s="32"/>
      <c r="C356" s="170" t="s">
        <v>641</v>
      </c>
      <c r="D356" s="170" t="s">
        <v>327</v>
      </c>
      <c r="E356" s="171" t="s">
        <v>3930</v>
      </c>
      <c r="F356" s="172" t="s">
        <v>3931</v>
      </c>
      <c r="G356" s="173" t="s">
        <v>266</v>
      </c>
      <c r="H356" s="174">
        <v>12</v>
      </c>
      <c r="I356" s="175"/>
      <c r="J356" s="176">
        <f t="shared" si="10"/>
        <v>0</v>
      </c>
      <c r="K356" s="172" t="s">
        <v>1</v>
      </c>
      <c r="L356" s="177"/>
      <c r="M356" s="178" t="s">
        <v>1</v>
      </c>
      <c r="N356" s="179" t="s">
        <v>41</v>
      </c>
      <c r="P356" s="142">
        <f t="shared" si="11"/>
        <v>0</v>
      </c>
      <c r="Q356" s="142">
        <v>6.5399999999999998E-3</v>
      </c>
      <c r="R356" s="142">
        <f t="shared" si="12"/>
        <v>7.8479999999999994E-2</v>
      </c>
      <c r="S356" s="142">
        <v>0</v>
      </c>
      <c r="T356" s="143">
        <f t="shared" si="13"/>
        <v>0</v>
      </c>
      <c r="AR356" s="144" t="s">
        <v>263</v>
      </c>
      <c r="AT356" s="144" t="s">
        <v>327</v>
      </c>
      <c r="AU356" s="144" t="s">
        <v>86</v>
      </c>
      <c r="AY356" s="17" t="s">
        <v>210</v>
      </c>
      <c r="BE356" s="145">
        <f t="shared" si="14"/>
        <v>0</v>
      </c>
      <c r="BF356" s="145">
        <f t="shared" si="15"/>
        <v>0</v>
      </c>
      <c r="BG356" s="145">
        <f t="shared" si="16"/>
        <v>0</v>
      </c>
      <c r="BH356" s="145">
        <f t="shared" si="17"/>
        <v>0</v>
      </c>
      <c r="BI356" s="145">
        <f t="shared" si="18"/>
        <v>0</v>
      </c>
      <c r="BJ356" s="17" t="s">
        <v>84</v>
      </c>
      <c r="BK356" s="145">
        <f t="shared" si="19"/>
        <v>0</v>
      </c>
      <c r="BL356" s="17" t="s">
        <v>217</v>
      </c>
      <c r="BM356" s="144" t="s">
        <v>4233</v>
      </c>
    </row>
    <row r="357" spans="2:65" s="1" customFormat="1" ht="24.25" customHeight="1">
      <c r="B357" s="32"/>
      <c r="C357" s="170" t="s">
        <v>645</v>
      </c>
      <c r="D357" s="170" t="s">
        <v>327</v>
      </c>
      <c r="E357" s="171" t="s">
        <v>3933</v>
      </c>
      <c r="F357" s="172" t="s">
        <v>3934</v>
      </c>
      <c r="G357" s="173" t="s">
        <v>266</v>
      </c>
      <c r="H357" s="174">
        <v>21</v>
      </c>
      <c r="I357" s="175"/>
      <c r="J357" s="176">
        <f t="shared" si="10"/>
        <v>0</v>
      </c>
      <c r="K357" s="172" t="s">
        <v>1</v>
      </c>
      <c r="L357" s="177"/>
      <c r="M357" s="178" t="s">
        <v>1</v>
      </c>
      <c r="N357" s="179" t="s">
        <v>41</v>
      </c>
      <c r="P357" s="142">
        <f t="shared" si="11"/>
        <v>0</v>
      </c>
      <c r="Q357" s="142">
        <v>0</v>
      </c>
      <c r="R357" s="142">
        <f t="shared" si="12"/>
        <v>0</v>
      </c>
      <c r="S357" s="142">
        <v>0</v>
      </c>
      <c r="T357" s="143">
        <f t="shared" si="13"/>
        <v>0</v>
      </c>
      <c r="AR357" s="144" t="s">
        <v>263</v>
      </c>
      <c r="AT357" s="144" t="s">
        <v>327</v>
      </c>
      <c r="AU357" s="144" t="s">
        <v>86</v>
      </c>
      <c r="AY357" s="17" t="s">
        <v>210</v>
      </c>
      <c r="BE357" s="145">
        <f t="shared" si="14"/>
        <v>0</v>
      </c>
      <c r="BF357" s="145">
        <f t="shared" si="15"/>
        <v>0</v>
      </c>
      <c r="BG357" s="145">
        <f t="shared" si="16"/>
        <v>0</v>
      </c>
      <c r="BH357" s="145">
        <f t="shared" si="17"/>
        <v>0</v>
      </c>
      <c r="BI357" s="145">
        <f t="shared" si="18"/>
        <v>0</v>
      </c>
      <c r="BJ357" s="17" t="s">
        <v>84</v>
      </c>
      <c r="BK357" s="145">
        <f t="shared" si="19"/>
        <v>0</v>
      </c>
      <c r="BL357" s="17" t="s">
        <v>217</v>
      </c>
      <c r="BM357" s="144" t="s">
        <v>4234</v>
      </c>
    </row>
    <row r="358" spans="2:65" s="1" customFormat="1" ht="44.25" customHeight="1">
      <c r="B358" s="32"/>
      <c r="C358" s="133" t="s">
        <v>650</v>
      </c>
      <c r="D358" s="133" t="s">
        <v>212</v>
      </c>
      <c r="E358" s="134" t="s">
        <v>3936</v>
      </c>
      <c r="F358" s="135" t="s">
        <v>3937</v>
      </c>
      <c r="G358" s="136" t="s">
        <v>266</v>
      </c>
      <c r="H358" s="137">
        <v>61</v>
      </c>
      <c r="I358" s="138"/>
      <c r="J358" s="139">
        <f t="shared" si="10"/>
        <v>0</v>
      </c>
      <c r="K358" s="135" t="s">
        <v>1</v>
      </c>
      <c r="L358" s="32"/>
      <c r="M358" s="140" t="s">
        <v>1</v>
      </c>
      <c r="N358" s="141" t="s">
        <v>41</v>
      </c>
      <c r="P358" s="142">
        <f t="shared" si="11"/>
        <v>0</v>
      </c>
      <c r="Q358" s="142">
        <v>0</v>
      </c>
      <c r="R358" s="142">
        <f t="shared" si="12"/>
        <v>0</v>
      </c>
      <c r="S358" s="142">
        <v>0</v>
      </c>
      <c r="T358" s="143">
        <f t="shared" si="13"/>
        <v>0</v>
      </c>
      <c r="AR358" s="144" t="s">
        <v>217</v>
      </c>
      <c r="AT358" s="144" t="s">
        <v>212</v>
      </c>
      <c r="AU358" s="144" t="s">
        <v>86</v>
      </c>
      <c r="AY358" s="17" t="s">
        <v>210</v>
      </c>
      <c r="BE358" s="145">
        <f t="shared" si="14"/>
        <v>0</v>
      </c>
      <c r="BF358" s="145">
        <f t="shared" si="15"/>
        <v>0</v>
      </c>
      <c r="BG358" s="145">
        <f t="shared" si="16"/>
        <v>0</v>
      </c>
      <c r="BH358" s="145">
        <f t="shared" si="17"/>
        <v>0</v>
      </c>
      <c r="BI358" s="145">
        <f t="shared" si="18"/>
        <v>0</v>
      </c>
      <c r="BJ358" s="17" t="s">
        <v>84</v>
      </c>
      <c r="BK358" s="145">
        <f t="shared" si="19"/>
        <v>0</v>
      </c>
      <c r="BL358" s="17" t="s">
        <v>217</v>
      </c>
      <c r="BM358" s="144" t="s">
        <v>4235</v>
      </c>
    </row>
    <row r="359" spans="2:65" s="1" customFormat="1" ht="24.25" customHeight="1">
      <c r="B359" s="32"/>
      <c r="C359" s="170" t="s">
        <v>654</v>
      </c>
      <c r="D359" s="170" t="s">
        <v>327</v>
      </c>
      <c r="E359" s="171" t="s">
        <v>3939</v>
      </c>
      <c r="F359" s="172" t="s">
        <v>3940</v>
      </c>
      <c r="G359" s="173" t="s">
        <v>266</v>
      </c>
      <c r="H359" s="174">
        <v>58</v>
      </c>
      <c r="I359" s="175"/>
      <c r="J359" s="176">
        <f t="shared" si="10"/>
        <v>0</v>
      </c>
      <c r="K359" s="172" t="s">
        <v>1</v>
      </c>
      <c r="L359" s="177"/>
      <c r="M359" s="178" t="s">
        <v>1</v>
      </c>
      <c r="N359" s="179" t="s">
        <v>41</v>
      </c>
      <c r="P359" s="142">
        <f t="shared" si="11"/>
        <v>0</v>
      </c>
      <c r="Q359" s="142">
        <v>3.5999999999999999E-3</v>
      </c>
      <c r="R359" s="142">
        <f t="shared" si="12"/>
        <v>0.20879999999999999</v>
      </c>
      <c r="S359" s="142">
        <v>0</v>
      </c>
      <c r="T359" s="143">
        <f t="shared" si="13"/>
        <v>0</v>
      </c>
      <c r="AR359" s="144" t="s">
        <v>263</v>
      </c>
      <c r="AT359" s="144" t="s">
        <v>327</v>
      </c>
      <c r="AU359" s="144" t="s">
        <v>86</v>
      </c>
      <c r="AY359" s="17" t="s">
        <v>210</v>
      </c>
      <c r="BE359" s="145">
        <f t="shared" si="14"/>
        <v>0</v>
      </c>
      <c r="BF359" s="145">
        <f t="shared" si="15"/>
        <v>0</v>
      </c>
      <c r="BG359" s="145">
        <f t="shared" si="16"/>
        <v>0</v>
      </c>
      <c r="BH359" s="145">
        <f t="shared" si="17"/>
        <v>0</v>
      </c>
      <c r="BI359" s="145">
        <f t="shared" si="18"/>
        <v>0</v>
      </c>
      <c r="BJ359" s="17" t="s">
        <v>84</v>
      </c>
      <c r="BK359" s="145">
        <f t="shared" si="19"/>
        <v>0</v>
      </c>
      <c r="BL359" s="17" t="s">
        <v>217</v>
      </c>
      <c r="BM359" s="144" t="s">
        <v>4236</v>
      </c>
    </row>
    <row r="360" spans="2:65" s="1" customFormat="1" ht="24.25" customHeight="1">
      <c r="B360" s="32"/>
      <c r="C360" s="170" t="s">
        <v>658</v>
      </c>
      <c r="D360" s="170" t="s">
        <v>327</v>
      </c>
      <c r="E360" s="171" t="s">
        <v>3942</v>
      </c>
      <c r="F360" s="172" t="s">
        <v>3943</v>
      </c>
      <c r="G360" s="173" t="s">
        <v>266</v>
      </c>
      <c r="H360" s="174">
        <v>3</v>
      </c>
      <c r="I360" s="175"/>
      <c r="J360" s="176">
        <f t="shared" si="10"/>
        <v>0</v>
      </c>
      <c r="K360" s="172" t="s">
        <v>1</v>
      </c>
      <c r="L360" s="177"/>
      <c r="M360" s="178" t="s">
        <v>1</v>
      </c>
      <c r="N360" s="179" t="s">
        <v>41</v>
      </c>
      <c r="P360" s="142">
        <f t="shared" si="11"/>
        <v>0</v>
      </c>
      <c r="Q360" s="142">
        <v>3.5999999999999999E-3</v>
      </c>
      <c r="R360" s="142">
        <f t="shared" si="12"/>
        <v>1.0800000000000001E-2</v>
      </c>
      <c r="S360" s="142">
        <v>0</v>
      </c>
      <c r="T360" s="143">
        <f t="shared" si="13"/>
        <v>0</v>
      </c>
      <c r="AR360" s="144" t="s">
        <v>263</v>
      </c>
      <c r="AT360" s="144" t="s">
        <v>327</v>
      </c>
      <c r="AU360" s="144" t="s">
        <v>86</v>
      </c>
      <c r="AY360" s="17" t="s">
        <v>210</v>
      </c>
      <c r="BE360" s="145">
        <f t="shared" si="14"/>
        <v>0</v>
      </c>
      <c r="BF360" s="145">
        <f t="shared" si="15"/>
        <v>0</v>
      </c>
      <c r="BG360" s="145">
        <f t="shared" si="16"/>
        <v>0</v>
      </c>
      <c r="BH360" s="145">
        <f t="shared" si="17"/>
        <v>0</v>
      </c>
      <c r="BI360" s="145">
        <f t="shared" si="18"/>
        <v>0</v>
      </c>
      <c r="BJ360" s="17" t="s">
        <v>84</v>
      </c>
      <c r="BK360" s="145">
        <f t="shared" si="19"/>
        <v>0</v>
      </c>
      <c r="BL360" s="17" t="s">
        <v>217</v>
      </c>
      <c r="BM360" s="144" t="s">
        <v>4237</v>
      </c>
    </row>
    <row r="361" spans="2:65" s="1" customFormat="1" ht="16.5" customHeight="1">
      <c r="B361" s="32"/>
      <c r="C361" s="133" t="s">
        <v>664</v>
      </c>
      <c r="D361" s="133" t="s">
        <v>212</v>
      </c>
      <c r="E361" s="134" t="s">
        <v>3965</v>
      </c>
      <c r="F361" s="135" t="s">
        <v>3966</v>
      </c>
      <c r="G361" s="136" t="s">
        <v>240</v>
      </c>
      <c r="H361" s="137">
        <v>11.5</v>
      </c>
      <c r="I361" s="138"/>
      <c r="J361" s="139">
        <f t="shared" si="10"/>
        <v>0</v>
      </c>
      <c r="K361" s="135" t="s">
        <v>1</v>
      </c>
      <c r="L361" s="32"/>
      <c r="M361" s="140" t="s">
        <v>1</v>
      </c>
      <c r="N361" s="141" t="s">
        <v>41</v>
      </c>
      <c r="P361" s="142">
        <f t="shared" si="11"/>
        <v>0</v>
      </c>
      <c r="Q361" s="142">
        <v>0</v>
      </c>
      <c r="R361" s="142">
        <f t="shared" si="12"/>
        <v>0</v>
      </c>
      <c r="S361" s="142">
        <v>0</v>
      </c>
      <c r="T361" s="143">
        <f t="shared" si="13"/>
        <v>0</v>
      </c>
      <c r="AR361" s="144" t="s">
        <v>217</v>
      </c>
      <c r="AT361" s="144" t="s">
        <v>212</v>
      </c>
      <c r="AU361" s="144" t="s">
        <v>86</v>
      </c>
      <c r="AY361" s="17" t="s">
        <v>210</v>
      </c>
      <c r="BE361" s="145">
        <f t="shared" si="14"/>
        <v>0</v>
      </c>
      <c r="BF361" s="145">
        <f t="shared" si="15"/>
        <v>0</v>
      </c>
      <c r="BG361" s="145">
        <f t="shared" si="16"/>
        <v>0</v>
      </c>
      <c r="BH361" s="145">
        <f t="shared" si="17"/>
        <v>0</v>
      </c>
      <c r="BI361" s="145">
        <f t="shared" si="18"/>
        <v>0</v>
      </c>
      <c r="BJ361" s="17" t="s">
        <v>84</v>
      </c>
      <c r="BK361" s="145">
        <f t="shared" si="19"/>
        <v>0</v>
      </c>
      <c r="BL361" s="17" t="s">
        <v>217</v>
      </c>
      <c r="BM361" s="144" t="s">
        <v>4238</v>
      </c>
    </row>
    <row r="362" spans="2:65" s="1" customFormat="1" ht="21.75" customHeight="1">
      <c r="B362" s="32"/>
      <c r="C362" s="133" t="s">
        <v>668</v>
      </c>
      <c r="D362" s="133" t="s">
        <v>212</v>
      </c>
      <c r="E362" s="134" t="s">
        <v>3968</v>
      </c>
      <c r="F362" s="135" t="s">
        <v>3969</v>
      </c>
      <c r="G362" s="136" t="s">
        <v>240</v>
      </c>
      <c r="H362" s="137">
        <v>716.6</v>
      </c>
      <c r="I362" s="138"/>
      <c r="J362" s="139">
        <f t="shared" si="10"/>
        <v>0</v>
      </c>
      <c r="K362" s="135" t="s">
        <v>1</v>
      </c>
      <c r="L362" s="32"/>
      <c r="M362" s="140" t="s">
        <v>1</v>
      </c>
      <c r="N362" s="141" t="s">
        <v>41</v>
      </c>
      <c r="P362" s="142">
        <f t="shared" si="11"/>
        <v>0</v>
      </c>
      <c r="Q362" s="142">
        <v>0</v>
      </c>
      <c r="R362" s="142">
        <f t="shared" si="12"/>
        <v>0</v>
      </c>
      <c r="S362" s="142">
        <v>0</v>
      </c>
      <c r="T362" s="143">
        <f t="shared" si="13"/>
        <v>0</v>
      </c>
      <c r="AR362" s="144" t="s">
        <v>217</v>
      </c>
      <c r="AT362" s="144" t="s">
        <v>212</v>
      </c>
      <c r="AU362" s="144" t="s">
        <v>86</v>
      </c>
      <c r="AY362" s="17" t="s">
        <v>210</v>
      </c>
      <c r="BE362" s="145">
        <f t="shared" si="14"/>
        <v>0</v>
      </c>
      <c r="BF362" s="145">
        <f t="shared" si="15"/>
        <v>0</v>
      </c>
      <c r="BG362" s="145">
        <f t="shared" si="16"/>
        <v>0</v>
      </c>
      <c r="BH362" s="145">
        <f t="shared" si="17"/>
        <v>0</v>
      </c>
      <c r="BI362" s="145">
        <f t="shared" si="18"/>
        <v>0</v>
      </c>
      <c r="BJ362" s="17" t="s">
        <v>84</v>
      </c>
      <c r="BK362" s="145">
        <f t="shared" si="19"/>
        <v>0</v>
      </c>
      <c r="BL362" s="17" t="s">
        <v>217</v>
      </c>
      <c r="BM362" s="144" t="s">
        <v>4239</v>
      </c>
    </row>
    <row r="363" spans="2:65" s="1" customFormat="1" ht="24.25" customHeight="1">
      <c r="B363" s="32"/>
      <c r="C363" s="133" t="s">
        <v>672</v>
      </c>
      <c r="D363" s="133" t="s">
        <v>212</v>
      </c>
      <c r="E363" s="134" t="s">
        <v>3971</v>
      </c>
      <c r="F363" s="135" t="s">
        <v>3972</v>
      </c>
      <c r="G363" s="136" t="s">
        <v>240</v>
      </c>
      <c r="H363" s="137">
        <v>728.1</v>
      </c>
      <c r="I363" s="138"/>
      <c r="J363" s="139">
        <f t="shared" si="10"/>
        <v>0</v>
      </c>
      <c r="K363" s="135" t="s">
        <v>1</v>
      </c>
      <c r="L363" s="32"/>
      <c r="M363" s="140" t="s">
        <v>1</v>
      </c>
      <c r="N363" s="141" t="s">
        <v>41</v>
      </c>
      <c r="P363" s="142">
        <f t="shared" si="11"/>
        <v>0</v>
      </c>
      <c r="Q363" s="142">
        <v>0</v>
      </c>
      <c r="R363" s="142">
        <f t="shared" si="12"/>
        <v>0</v>
      </c>
      <c r="S363" s="142">
        <v>0</v>
      </c>
      <c r="T363" s="143">
        <f t="shared" si="13"/>
        <v>0</v>
      </c>
      <c r="AR363" s="144" t="s">
        <v>217</v>
      </c>
      <c r="AT363" s="144" t="s">
        <v>212</v>
      </c>
      <c r="AU363" s="144" t="s">
        <v>86</v>
      </c>
      <c r="AY363" s="17" t="s">
        <v>210</v>
      </c>
      <c r="BE363" s="145">
        <f t="shared" si="14"/>
        <v>0</v>
      </c>
      <c r="BF363" s="145">
        <f t="shared" si="15"/>
        <v>0</v>
      </c>
      <c r="BG363" s="145">
        <f t="shared" si="16"/>
        <v>0</v>
      </c>
      <c r="BH363" s="145">
        <f t="shared" si="17"/>
        <v>0</v>
      </c>
      <c r="BI363" s="145">
        <f t="shared" si="18"/>
        <v>0</v>
      </c>
      <c r="BJ363" s="17" t="s">
        <v>84</v>
      </c>
      <c r="BK363" s="145">
        <f t="shared" si="19"/>
        <v>0</v>
      </c>
      <c r="BL363" s="17" t="s">
        <v>217</v>
      </c>
      <c r="BM363" s="144" t="s">
        <v>4240</v>
      </c>
    </row>
    <row r="364" spans="2:65" s="13" customFormat="1">
      <c r="B364" s="156"/>
      <c r="D364" s="146" t="s">
        <v>221</v>
      </c>
      <c r="E364" s="157" t="s">
        <v>1</v>
      </c>
      <c r="F364" s="158" t="s">
        <v>4241</v>
      </c>
      <c r="H364" s="159">
        <v>728.1</v>
      </c>
      <c r="I364" s="160"/>
      <c r="L364" s="156"/>
      <c r="M364" s="161"/>
      <c r="T364" s="162"/>
      <c r="AT364" s="157" t="s">
        <v>221</v>
      </c>
      <c r="AU364" s="157" t="s">
        <v>86</v>
      </c>
      <c r="AV364" s="13" t="s">
        <v>86</v>
      </c>
      <c r="AW364" s="13" t="s">
        <v>32</v>
      </c>
      <c r="AX364" s="13" t="s">
        <v>84</v>
      </c>
      <c r="AY364" s="157" t="s">
        <v>210</v>
      </c>
    </row>
    <row r="365" spans="2:65" s="1" customFormat="1" ht="24.25" customHeight="1">
      <c r="B365" s="32"/>
      <c r="C365" s="133" t="s">
        <v>676</v>
      </c>
      <c r="D365" s="133" t="s">
        <v>212</v>
      </c>
      <c r="E365" s="134" t="s">
        <v>3981</v>
      </c>
      <c r="F365" s="135" t="s">
        <v>3982</v>
      </c>
      <c r="G365" s="136" t="s">
        <v>266</v>
      </c>
      <c r="H365" s="137">
        <v>61</v>
      </c>
      <c r="I365" s="138"/>
      <c r="J365" s="139">
        <f t="shared" ref="J365:J376" si="20">ROUND(I365*H365,2)</f>
        <v>0</v>
      </c>
      <c r="K365" s="135" t="s">
        <v>1</v>
      </c>
      <c r="L365" s="32"/>
      <c r="M365" s="140" t="s">
        <v>1</v>
      </c>
      <c r="N365" s="141" t="s">
        <v>41</v>
      </c>
      <c r="P365" s="142">
        <f t="shared" ref="P365:P376" si="21">O365*H365</f>
        <v>0</v>
      </c>
      <c r="Q365" s="142">
        <v>0.04</v>
      </c>
      <c r="R365" s="142">
        <f t="shared" ref="R365:R376" si="22">Q365*H365</f>
        <v>2.44</v>
      </c>
      <c r="S365" s="142">
        <v>0</v>
      </c>
      <c r="T365" s="143">
        <f t="shared" ref="T365:T376" si="23">S365*H365</f>
        <v>0</v>
      </c>
      <c r="AR365" s="144" t="s">
        <v>217</v>
      </c>
      <c r="AT365" s="144" t="s">
        <v>212</v>
      </c>
      <c r="AU365" s="144" t="s">
        <v>86</v>
      </c>
      <c r="AY365" s="17" t="s">
        <v>210</v>
      </c>
      <c r="BE365" s="145">
        <f t="shared" ref="BE365:BE376" si="24">IF(N365="základní",J365,0)</f>
        <v>0</v>
      </c>
      <c r="BF365" s="145">
        <f t="shared" ref="BF365:BF376" si="25">IF(N365="snížená",J365,0)</f>
        <v>0</v>
      </c>
      <c r="BG365" s="145">
        <f t="shared" ref="BG365:BG376" si="26">IF(N365="zákl. přenesená",J365,0)</f>
        <v>0</v>
      </c>
      <c r="BH365" s="145">
        <f t="shared" ref="BH365:BH376" si="27">IF(N365="sníž. přenesená",J365,0)</f>
        <v>0</v>
      </c>
      <c r="BI365" s="145">
        <f t="shared" ref="BI365:BI376" si="28">IF(N365="nulová",J365,0)</f>
        <v>0</v>
      </c>
      <c r="BJ365" s="17" t="s">
        <v>84</v>
      </c>
      <c r="BK365" s="145">
        <f t="shared" ref="BK365:BK376" si="29">ROUND(I365*H365,2)</f>
        <v>0</v>
      </c>
      <c r="BL365" s="17" t="s">
        <v>217</v>
      </c>
      <c r="BM365" s="144" t="s">
        <v>4242</v>
      </c>
    </row>
    <row r="366" spans="2:65" s="1" customFormat="1" ht="24.25" customHeight="1">
      <c r="B366" s="32"/>
      <c r="C366" s="170" t="s">
        <v>680</v>
      </c>
      <c r="D366" s="170" t="s">
        <v>327</v>
      </c>
      <c r="E366" s="171" t="s">
        <v>3984</v>
      </c>
      <c r="F366" s="172" t="s">
        <v>3985</v>
      </c>
      <c r="G366" s="173" t="s">
        <v>266</v>
      </c>
      <c r="H366" s="174">
        <v>61</v>
      </c>
      <c r="I366" s="175"/>
      <c r="J366" s="176">
        <f t="shared" si="20"/>
        <v>0</v>
      </c>
      <c r="K366" s="172" t="s">
        <v>1</v>
      </c>
      <c r="L366" s="177"/>
      <c r="M366" s="178" t="s">
        <v>1</v>
      </c>
      <c r="N366" s="179" t="s">
        <v>41</v>
      </c>
      <c r="P366" s="142">
        <f t="shared" si="21"/>
        <v>0</v>
      </c>
      <c r="Q366" s="142">
        <v>9.2999999999999992E-3</v>
      </c>
      <c r="R366" s="142">
        <f t="shared" si="22"/>
        <v>0.56729999999999992</v>
      </c>
      <c r="S366" s="142">
        <v>0</v>
      </c>
      <c r="T366" s="143">
        <f t="shared" si="23"/>
        <v>0</v>
      </c>
      <c r="AR366" s="144" t="s">
        <v>263</v>
      </c>
      <c r="AT366" s="144" t="s">
        <v>327</v>
      </c>
      <c r="AU366" s="144" t="s">
        <v>86</v>
      </c>
      <c r="AY366" s="17" t="s">
        <v>210</v>
      </c>
      <c r="BE366" s="145">
        <f t="shared" si="24"/>
        <v>0</v>
      </c>
      <c r="BF366" s="145">
        <f t="shared" si="25"/>
        <v>0</v>
      </c>
      <c r="BG366" s="145">
        <f t="shared" si="26"/>
        <v>0</v>
      </c>
      <c r="BH366" s="145">
        <f t="shared" si="27"/>
        <v>0</v>
      </c>
      <c r="BI366" s="145">
        <f t="shared" si="28"/>
        <v>0</v>
      </c>
      <c r="BJ366" s="17" t="s">
        <v>84</v>
      </c>
      <c r="BK366" s="145">
        <f t="shared" si="29"/>
        <v>0</v>
      </c>
      <c r="BL366" s="17" t="s">
        <v>217</v>
      </c>
      <c r="BM366" s="144" t="s">
        <v>4243</v>
      </c>
    </row>
    <row r="367" spans="2:65" s="1" customFormat="1" ht="16.5" customHeight="1">
      <c r="B367" s="32"/>
      <c r="C367" s="133" t="s">
        <v>685</v>
      </c>
      <c r="D367" s="133" t="s">
        <v>212</v>
      </c>
      <c r="E367" s="134" t="s">
        <v>3987</v>
      </c>
      <c r="F367" s="135" t="s">
        <v>3988</v>
      </c>
      <c r="G367" s="136" t="s">
        <v>266</v>
      </c>
      <c r="H367" s="137">
        <v>16</v>
      </c>
      <c r="I367" s="138"/>
      <c r="J367" s="139">
        <f t="shared" si="20"/>
        <v>0</v>
      </c>
      <c r="K367" s="135" t="s">
        <v>1</v>
      </c>
      <c r="L367" s="32"/>
      <c r="M367" s="140" t="s">
        <v>1</v>
      </c>
      <c r="N367" s="141" t="s">
        <v>41</v>
      </c>
      <c r="P367" s="142">
        <f t="shared" si="21"/>
        <v>0</v>
      </c>
      <c r="Q367" s="142">
        <v>0.12303</v>
      </c>
      <c r="R367" s="142">
        <f t="shared" si="22"/>
        <v>1.96848</v>
      </c>
      <c r="S367" s="142">
        <v>0</v>
      </c>
      <c r="T367" s="143">
        <f t="shared" si="23"/>
        <v>0</v>
      </c>
      <c r="AR367" s="144" t="s">
        <v>217</v>
      </c>
      <c r="AT367" s="144" t="s">
        <v>212</v>
      </c>
      <c r="AU367" s="144" t="s">
        <v>86</v>
      </c>
      <c r="AY367" s="17" t="s">
        <v>210</v>
      </c>
      <c r="BE367" s="145">
        <f t="shared" si="24"/>
        <v>0</v>
      </c>
      <c r="BF367" s="145">
        <f t="shared" si="25"/>
        <v>0</v>
      </c>
      <c r="BG367" s="145">
        <f t="shared" si="26"/>
        <v>0</v>
      </c>
      <c r="BH367" s="145">
        <f t="shared" si="27"/>
        <v>0</v>
      </c>
      <c r="BI367" s="145">
        <f t="shared" si="28"/>
        <v>0</v>
      </c>
      <c r="BJ367" s="17" t="s">
        <v>84</v>
      </c>
      <c r="BK367" s="145">
        <f t="shared" si="29"/>
        <v>0</v>
      </c>
      <c r="BL367" s="17" t="s">
        <v>217</v>
      </c>
      <c r="BM367" s="144" t="s">
        <v>4244</v>
      </c>
    </row>
    <row r="368" spans="2:65" s="1" customFormat="1" ht="24.25" customHeight="1">
      <c r="B368" s="32"/>
      <c r="C368" s="170" t="s">
        <v>689</v>
      </c>
      <c r="D368" s="170" t="s">
        <v>327</v>
      </c>
      <c r="E368" s="171" t="s">
        <v>3990</v>
      </c>
      <c r="F368" s="172" t="s">
        <v>3991</v>
      </c>
      <c r="G368" s="173" t="s">
        <v>266</v>
      </c>
      <c r="H368" s="174">
        <v>16</v>
      </c>
      <c r="I368" s="175"/>
      <c r="J368" s="176">
        <f t="shared" si="20"/>
        <v>0</v>
      </c>
      <c r="K368" s="172" t="s">
        <v>1</v>
      </c>
      <c r="L368" s="177"/>
      <c r="M368" s="178" t="s">
        <v>1</v>
      </c>
      <c r="N368" s="179" t="s">
        <v>41</v>
      </c>
      <c r="P368" s="142">
        <f t="shared" si="21"/>
        <v>0</v>
      </c>
      <c r="Q368" s="142">
        <v>1.2999999999999999E-2</v>
      </c>
      <c r="R368" s="142">
        <f t="shared" si="22"/>
        <v>0.20799999999999999</v>
      </c>
      <c r="S368" s="142">
        <v>0</v>
      </c>
      <c r="T368" s="143">
        <f t="shared" si="23"/>
        <v>0</v>
      </c>
      <c r="AR368" s="144" t="s">
        <v>263</v>
      </c>
      <c r="AT368" s="144" t="s">
        <v>327</v>
      </c>
      <c r="AU368" s="144" t="s">
        <v>86</v>
      </c>
      <c r="AY368" s="17" t="s">
        <v>210</v>
      </c>
      <c r="BE368" s="145">
        <f t="shared" si="24"/>
        <v>0</v>
      </c>
      <c r="BF368" s="145">
        <f t="shared" si="25"/>
        <v>0</v>
      </c>
      <c r="BG368" s="145">
        <f t="shared" si="26"/>
        <v>0</v>
      </c>
      <c r="BH368" s="145">
        <f t="shared" si="27"/>
        <v>0</v>
      </c>
      <c r="BI368" s="145">
        <f t="shared" si="28"/>
        <v>0</v>
      </c>
      <c r="BJ368" s="17" t="s">
        <v>84</v>
      </c>
      <c r="BK368" s="145">
        <f t="shared" si="29"/>
        <v>0</v>
      </c>
      <c r="BL368" s="17" t="s">
        <v>217</v>
      </c>
      <c r="BM368" s="144" t="s">
        <v>4245</v>
      </c>
    </row>
    <row r="369" spans="2:65" s="1" customFormat="1" ht="24.25" customHeight="1">
      <c r="B369" s="32"/>
      <c r="C369" s="170" t="s">
        <v>694</v>
      </c>
      <c r="D369" s="170" t="s">
        <v>327</v>
      </c>
      <c r="E369" s="171" t="s">
        <v>3993</v>
      </c>
      <c r="F369" s="172" t="s">
        <v>3994</v>
      </c>
      <c r="G369" s="173" t="s">
        <v>266</v>
      </c>
      <c r="H369" s="174">
        <v>77</v>
      </c>
      <c r="I369" s="175"/>
      <c r="J369" s="176">
        <f t="shared" si="20"/>
        <v>0</v>
      </c>
      <c r="K369" s="172" t="s">
        <v>1</v>
      </c>
      <c r="L369" s="177"/>
      <c r="M369" s="178" t="s">
        <v>1</v>
      </c>
      <c r="N369" s="179" t="s">
        <v>41</v>
      </c>
      <c r="P369" s="142">
        <f t="shared" si="21"/>
        <v>0</v>
      </c>
      <c r="Q369" s="142">
        <v>6.4999999999999997E-4</v>
      </c>
      <c r="R369" s="142">
        <f t="shared" si="22"/>
        <v>5.0049999999999997E-2</v>
      </c>
      <c r="S369" s="142">
        <v>0</v>
      </c>
      <c r="T369" s="143">
        <f t="shared" si="23"/>
        <v>0</v>
      </c>
      <c r="AR369" s="144" t="s">
        <v>263</v>
      </c>
      <c r="AT369" s="144" t="s">
        <v>327</v>
      </c>
      <c r="AU369" s="144" t="s">
        <v>86</v>
      </c>
      <c r="AY369" s="17" t="s">
        <v>210</v>
      </c>
      <c r="BE369" s="145">
        <f t="shared" si="24"/>
        <v>0</v>
      </c>
      <c r="BF369" s="145">
        <f t="shared" si="25"/>
        <v>0</v>
      </c>
      <c r="BG369" s="145">
        <f t="shared" si="26"/>
        <v>0</v>
      </c>
      <c r="BH369" s="145">
        <f t="shared" si="27"/>
        <v>0</v>
      </c>
      <c r="BI369" s="145">
        <f t="shared" si="28"/>
        <v>0</v>
      </c>
      <c r="BJ369" s="17" t="s">
        <v>84</v>
      </c>
      <c r="BK369" s="145">
        <f t="shared" si="29"/>
        <v>0</v>
      </c>
      <c r="BL369" s="17" t="s">
        <v>217</v>
      </c>
      <c r="BM369" s="144" t="s">
        <v>4246</v>
      </c>
    </row>
    <row r="370" spans="2:65" s="1" customFormat="1" ht="24.25" customHeight="1">
      <c r="B370" s="32"/>
      <c r="C370" s="133" t="s">
        <v>698</v>
      </c>
      <c r="D370" s="133" t="s">
        <v>212</v>
      </c>
      <c r="E370" s="134" t="s">
        <v>3996</v>
      </c>
      <c r="F370" s="135" t="s">
        <v>3997</v>
      </c>
      <c r="G370" s="136" t="s">
        <v>266</v>
      </c>
      <c r="H370" s="137">
        <v>4</v>
      </c>
      <c r="I370" s="138"/>
      <c r="J370" s="139">
        <f t="shared" si="20"/>
        <v>0</v>
      </c>
      <c r="K370" s="135" t="s">
        <v>1</v>
      </c>
      <c r="L370" s="32"/>
      <c r="M370" s="140" t="s">
        <v>1</v>
      </c>
      <c r="N370" s="141" t="s">
        <v>41</v>
      </c>
      <c r="P370" s="142">
        <f t="shared" si="21"/>
        <v>0</v>
      </c>
      <c r="Q370" s="142">
        <v>0.05</v>
      </c>
      <c r="R370" s="142">
        <f t="shared" si="22"/>
        <v>0.2</v>
      </c>
      <c r="S370" s="142">
        <v>0</v>
      </c>
      <c r="T370" s="143">
        <f t="shared" si="23"/>
        <v>0</v>
      </c>
      <c r="AR370" s="144" t="s">
        <v>217</v>
      </c>
      <c r="AT370" s="144" t="s">
        <v>212</v>
      </c>
      <c r="AU370" s="144" t="s">
        <v>86</v>
      </c>
      <c r="AY370" s="17" t="s">
        <v>210</v>
      </c>
      <c r="BE370" s="145">
        <f t="shared" si="24"/>
        <v>0</v>
      </c>
      <c r="BF370" s="145">
        <f t="shared" si="25"/>
        <v>0</v>
      </c>
      <c r="BG370" s="145">
        <f t="shared" si="26"/>
        <v>0</v>
      </c>
      <c r="BH370" s="145">
        <f t="shared" si="27"/>
        <v>0</v>
      </c>
      <c r="BI370" s="145">
        <f t="shared" si="28"/>
        <v>0</v>
      </c>
      <c r="BJ370" s="17" t="s">
        <v>84</v>
      </c>
      <c r="BK370" s="145">
        <f t="shared" si="29"/>
        <v>0</v>
      </c>
      <c r="BL370" s="17" t="s">
        <v>217</v>
      </c>
      <c r="BM370" s="144" t="s">
        <v>4247</v>
      </c>
    </row>
    <row r="371" spans="2:65" s="1" customFormat="1" ht="24.25" customHeight="1">
      <c r="B371" s="32"/>
      <c r="C371" s="170" t="s">
        <v>703</v>
      </c>
      <c r="D371" s="170" t="s">
        <v>327</v>
      </c>
      <c r="E371" s="171" t="s">
        <v>3999</v>
      </c>
      <c r="F371" s="172" t="s">
        <v>4000</v>
      </c>
      <c r="G371" s="173" t="s">
        <v>266</v>
      </c>
      <c r="H371" s="174">
        <v>4</v>
      </c>
      <c r="I371" s="175"/>
      <c r="J371" s="176">
        <f t="shared" si="20"/>
        <v>0</v>
      </c>
      <c r="K371" s="172" t="s">
        <v>1</v>
      </c>
      <c r="L371" s="177"/>
      <c r="M371" s="178" t="s">
        <v>1</v>
      </c>
      <c r="N371" s="179" t="s">
        <v>41</v>
      </c>
      <c r="P371" s="142">
        <f t="shared" si="21"/>
        <v>0</v>
      </c>
      <c r="Q371" s="142">
        <v>1E-3</v>
      </c>
      <c r="R371" s="142">
        <f t="shared" si="22"/>
        <v>4.0000000000000001E-3</v>
      </c>
      <c r="S371" s="142">
        <v>0</v>
      </c>
      <c r="T371" s="143">
        <f t="shared" si="23"/>
        <v>0</v>
      </c>
      <c r="AR371" s="144" t="s">
        <v>263</v>
      </c>
      <c r="AT371" s="144" t="s">
        <v>327</v>
      </c>
      <c r="AU371" s="144" t="s">
        <v>86</v>
      </c>
      <c r="AY371" s="17" t="s">
        <v>210</v>
      </c>
      <c r="BE371" s="145">
        <f t="shared" si="24"/>
        <v>0</v>
      </c>
      <c r="BF371" s="145">
        <f t="shared" si="25"/>
        <v>0</v>
      </c>
      <c r="BG371" s="145">
        <f t="shared" si="26"/>
        <v>0</v>
      </c>
      <c r="BH371" s="145">
        <f t="shared" si="27"/>
        <v>0</v>
      </c>
      <c r="BI371" s="145">
        <f t="shared" si="28"/>
        <v>0</v>
      </c>
      <c r="BJ371" s="17" t="s">
        <v>84</v>
      </c>
      <c r="BK371" s="145">
        <f t="shared" si="29"/>
        <v>0</v>
      </c>
      <c r="BL371" s="17" t="s">
        <v>217</v>
      </c>
      <c r="BM371" s="144" t="s">
        <v>4248</v>
      </c>
    </row>
    <row r="372" spans="2:65" s="1" customFormat="1" ht="24.25" customHeight="1">
      <c r="B372" s="32"/>
      <c r="C372" s="170" t="s">
        <v>707</v>
      </c>
      <c r="D372" s="170" t="s">
        <v>327</v>
      </c>
      <c r="E372" s="171" t="s">
        <v>4002</v>
      </c>
      <c r="F372" s="172" t="s">
        <v>4003</v>
      </c>
      <c r="G372" s="173" t="s">
        <v>266</v>
      </c>
      <c r="H372" s="174">
        <v>4</v>
      </c>
      <c r="I372" s="175"/>
      <c r="J372" s="176">
        <f t="shared" si="20"/>
        <v>0</v>
      </c>
      <c r="K372" s="172" t="s">
        <v>1</v>
      </c>
      <c r="L372" s="177"/>
      <c r="M372" s="178" t="s">
        <v>1</v>
      </c>
      <c r="N372" s="179" t="s">
        <v>41</v>
      </c>
      <c r="P372" s="142">
        <f t="shared" si="21"/>
        <v>0</v>
      </c>
      <c r="Q372" s="142">
        <v>2.4E-2</v>
      </c>
      <c r="R372" s="142">
        <f t="shared" si="22"/>
        <v>9.6000000000000002E-2</v>
      </c>
      <c r="S372" s="142">
        <v>0</v>
      </c>
      <c r="T372" s="143">
        <f t="shared" si="23"/>
        <v>0</v>
      </c>
      <c r="AR372" s="144" t="s">
        <v>263</v>
      </c>
      <c r="AT372" s="144" t="s">
        <v>327</v>
      </c>
      <c r="AU372" s="144" t="s">
        <v>86</v>
      </c>
      <c r="AY372" s="17" t="s">
        <v>210</v>
      </c>
      <c r="BE372" s="145">
        <f t="shared" si="24"/>
        <v>0</v>
      </c>
      <c r="BF372" s="145">
        <f t="shared" si="25"/>
        <v>0</v>
      </c>
      <c r="BG372" s="145">
        <f t="shared" si="26"/>
        <v>0</v>
      </c>
      <c r="BH372" s="145">
        <f t="shared" si="27"/>
        <v>0</v>
      </c>
      <c r="BI372" s="145">
        <f t="shared" si="28"/>
        <v>0</v>
      </c>
      <c r="BJ372" s="17" t="s">
        <v>84</v>
      </c>
      <c r="BK372" s="145">
        <f t="shared" si="29"/>
        <v>0</v>
      </c>
      <c r="BL372" s="17" t="s">
        <v>217</v>
      </c>
      <c r="BM372" s="144" t="s">
        <v>4249</v>
      </c>
    </row>
    <row r="373" spans="2:65" s="1" customFormat="1" ht="16.5" customHeight="1">
      <c r="B373" s="32"/>
      <c r="C373" s="133" t="s">
        <v>713</v>
      </c>
      <c r="D373" s="133" t="s">
        <v>212</v>
      </c>
      <c r="E373" s="134" t="s">
        <v>4005</v>
      </c>
      <c r="F373" s="135" t="s">
        <v>4006</v>
      </c>
      <c r="G373" s="136" t="s">
        <v>240</v>
      </c>
      <c r="H373" s="137">
        <v>728.1</v>
      </c>
      <c r="I373" s="138"/>
      <c r="J373" s="139">
        <f t="shared" si="20"/>
        <v>0</v>
      </c>
      <c r="K373" s="135" t="s">
        <v>1</v>
      </c>
      <c r="L373" s="32"/>
      <c r="M373" s="140" t="s">
        <v>1</v>
      </c>
      <c r="N373" s="141" t="s">
        <v>41</v>
      </c>
      <c r="P373" s="142">
        <f t="shared" si="21"/>
        <v>0</v>
      </c>
      <c r="Q373" s="142">
        <v>1.9000000000000001E-4</v>
      </c>
      <c r="R373" s="142">
        <f t="shared" si="22"/>
        <v>0.13833900000000002</v>
      </c>
      <c r="S373" s="142">
        <v>0</v>
      </c>
      <c r="T373" s="143">
        <f t="shared" si="23"/>
        <v>0</v>
      </c>
      <c r="AR373" s="144" t="s">
        <v>217</v>
      </c>
      <c r="AT373" s="144" t="s">
        <v>212</v>
      </c>
      <c r="AU373" s="144" t="s">
        <v>86</v>
      </c>
      <c r="AY373" s="17" t="s">
        <v>210</v>
      </c>
      <c r="BE373" s="145">
        <f t="shared" si="24"/>
        <v>0</v>
      </c>
      <c r="BF373" s="145">
        <f t="shared" si="25"/>
        <v>0</v>
      </c>
      <c r="BG373" s="145">
        <f t="shared" si="26"/>
        <v>0</v>
      </c>
      <c r="BH373" s="145">
        <f t="shared" si="27"/>
        <v>0</v>
      </c>
      <c r="BI373" s="145">
        <f t="shared" si="28"/>
        <v>0</v>
      </c>
      <c r="BJ373" s="17" t="s">
        <v>84</v>
      </c>
      <c r="BK373" s="145">
        <f t="shared" si="29"/>
        <v>0</v>
      </c>
      <c r="BL373" s="17" t="s">
        <v>217</v>
      </c>
      <c r="BM373" s="144" t="s">
        <v>4250</v>
      </c>
    </row>
    <row r="374" spans="2:65" s="1" customFormat="1" ht="21.75" customHeight="1">
      <c r="B374" s="32"/>
      <c r="C374" s="133" t="s">
        <v>717</v>
      </c>
      <c r="D374" s="133" t="s">
        <v>212</v>
      </c>
      <c r="E374" s="134" t="s">
        <v>2018</v>
      </c>
      <c r="F374" s="135" t="s">
        <v>2019</v>
      </c>
      <c r="G374" s="136" t="s">
        <v>240</v>
      </c>
      <c r="H374" s="137">
        <v>728.1</v>
      </c>
      <c r="I374" s="138"/>
      <c r="J374" s="139">
        <f t="shared" si="20"/>
        <v>0</v>
      </c>
      <c r="K374" s="135" t="s">
        <v>1</v>
      </c>
      <c r="L374" s="32"/>
      <c r="M374" s="140" t="s">
        <v>1</v>
      </c>
      <c r="N374" s="141" t="s">
        <v>41</v>
      </c>
      <c r="P374" s="142">
        <f t="shared" si="21"/>
        <v>0</v>
      </c>
      <c r="Q374" s="142">
        <v>9.0000000000000006E-5</v>
      </c>
      <c r="R374" s="142">
        <f t="shared" si="22"/>
        <v>6.5529000000000004E-2</v>
      </c>
      <c r="S374" s="142">
        <v>0</v>
      </c>
      <c r="T374" s="143">
        <f t="shared" si="23"/>
        <v>0</v>
      </c>
      <c r="AR374" s="144" t="s">
        <v>217</v>
      </c>
      <c r="AT374" s="144" t="s">
        <v>212</v>
      </c>
      <c r="AU374" s="144" t="s">
        <v>86</v>
      </c>
      <c r="AY374" s="17" t="s">
        <v>210</v>
      </c>
      <c r="BE374" s="145">
        <f t="shared" si="24"/>
        <v>0</v>
      </c>
      <c r="BF374" s="145">
        <f t="shared" si="25"/>
        <v>0</v>
      </c>
      <c r="BG374" s="145">
        <f t="shared" si="26"/>
        <v>0</v>
      </c>
      <c r="BH374" s="145">
        <f t="shared" si="27"/>
        <v>0</v>
      </c>
      <c r="BI374" s="145">
        <f t="shared" si="28"/>
        <v>0</v>
      </c>
      <c r="BJ374" s="17" t="s">
        <v>84</v>
      </c>
      <c r="BK374" s="145">
        <f t="shared" si="29"/>
        <v>0</v>
      </c>
      <c r="BL374" s="17" t="s">
        <v>217</v>
      </c>
      <c r="BM374" s="144" t="s">
        <v>4251</v>
      </c>
    </row>
    <row r="375" spans="2:65" s="1" customFormat="1" ht="77.150000000000006" customHeight="1">
      <c r="B375" s="32"/>
      <c r="C375" s="133" t="s">
        <v>721</v>
      </c>
      <c r="D375" s="133" t="s">
        <v>212</v>
      </c>
      <c r="E375" s="134" t="s">
        <v>4252</v>
      </c>
      <c r="F375" s="135" t="s">
        <v>4011</v>
      </c>
      <c r="G375" s="136" t="s">
        <v>810</v>
      </c>
      <c r="H375" s="137">
        <v>9</v>
      </c>
      <c r="I375" s="138"/>
      <c r="J375" s="139">
        <f t="shared" si="20"/>
        <v>0</v>
      </c>
      <c r="K375" s="135" t="s">
        <v>1</v>
      </c>
      <c r="L375" s="32"/>
      <c r="M375" s="140" t="s">
        <v>1</v>
      </c>
      <c r="N375" s="141" t="s">
        <v>41</v>
      </c>
      <c r="P375" s="142">
        <f t="shared" si="21"/>
        <v>0</v>
      </c>
      <c r="Q375" s="142">
        <v>0</v>
      </c>
      <c r="R375" s="142">
        <f t="shared" si="22"/>
        <v>0</v>
      </c>
      <c r="S375" s="142">
        <v>0</v>
      </c>
      <c r="T375" s="143">
        <f t="shared" si="23"/>
        <v>0</v>
      </c>
      <c r="AR375" s="144" t="s">
        <v>217</v>
      </c>
      <c r="AT375" s="144" t="s">
        <v>212</v>
      </c>
      <c r="AU375" s="144" t="s">
        <v>86</v>
      </c>
      <c r="AY375" s="17" t="s">
        <v>210</v>
      </c>
      <c r="BE375" s="145">
        <f t="shared" si="24"/>
        <v>0</v>
      </c>
      <c r="BF375" s="145">
        <f t="shared" si="25"/>
        <v>0</v>
      </c>
      <c r="BG375" s="145">
        <f t="shared" si="26"/>
        <v>0</v>
      </c>
      <c r="BH375" s="145">
        <f t="shared" si="27"/>
        <v>0</v>
      </c>
      <c r="BI375" s="145">
        <f t="shared" si="28"/>
        <v>0</v>
      </c>
      <c r="BJ375" s="17" t="s">
        <v>84</v>
      </c>
      <c r="BK375" s="145">
        <f t="shared" si="29"/>
        <v>0</v>
      </c>
      <c r="BL375" s="17" t="s">
        <v>217</v>
      </c>
      <c r="BM375" s="144" t="s">
        <v>4253</v>
      </c>
    </row>
    <row r="376" spans="2:65" s="1" customFormat="1" ht="37.9" customHeight="1">
      <c r="B376" s="32"/>
      <c r="C376" s="133" t="s">
        <v>725</v>
      </c>
      <c r="D376" s="133" t="s">
        <v>212</v>
      </c>
      <c r="E376" s="134" t="s">
        <v>4254</v>
      </c>
      <c r="F376" s="135" t="s">
        <v>4014</v>
      </c>
      <c r="G376" s="136" t="s">
        <v>810</v>
      </c>
      <c r="H376" s="137">
        <v>1</v>
      </c>
      <c r="I376" s="138"/>
      <c r="J376" s="139">
        <f t="shared" si="20"/>
        <v>0</v>
      </c>
      <c r="K376" s="135" t="s">
        <v>1</v>
      </c>
      <c r="L376" s="32"/>
      <c r="M376" s="140" t="s">
        <v>1</v>
      </c>
      <c r="N376" s="141" t="s">
        <v>41</v>
      </c>
      <c r="P376" s="142">
        <f t="shared" si="21"/>
        <v>0</v>
      </c>
      <c r="Q376" s="142">
        <v>0</v>
      </c>
      <c r="R376" s="142">
        <f t="shared" si="22"/>
        <v>0</v>
      </c>
      <c r="S376" s="142">
        <v>0</v>
      </c>
      <c r="T376" s="143">
        <f t="shared" si="23"/>
        <v>0</v>
      </c>
      <c r="AR376" s="144" t="s">
        <v>217</v>
      </c>
      <c r="AT376" s="144" t="s">
        <v>212</v>
      </c>
      <c r="AU376" s="144" t="s">
        <v>86</v>
      </c>
      <c r="AY376" s="17" t="s">
        <v>210</v>
      </c>
      <c r="BE376" s="145">
        <f t="shared" si="24"/>
        <v>0</v>
      </c>
      <c r="BF376" s="145">
        <f t="shared" si="25"/>
        <v>0</v>
      </c>
      <c r="BG376" s="145">
        <f t="shared" si="26"/>
        <v>0</v>
      </c>
      <c r="BH376" s="145">
        <f t="shared" si="27"/>
        <v>0</v>
      </c>
      <c r="BI376" s="145">
        <f t="shared" si="28"/>
        <v>0</v>
      </c>
      <c r="BJ376" s="17" t="s">
        <v>84</v>
      </c>
      <c r="BK376" s="145">
        <f t="shared" si="29"/>
        <v>0</v>
      </c>
      <c r="BL376" s="17" t="s">
        <v>217</v>
      </c>
      <c r="BM376" s="144" t="s">
        <v>4255</v>
      </c>
    </row>
    <row r="377" spans="2:65" s="11" customFormat="1" ht="22.9" customHeight="1">
      <c r="B377" s="121"/>
      <c r="D377" s="122" t="s">
        <v>75</v>
      </c>
      <c r="E377" s="131" t="s">
        <v>269</v>
      </c>
      <c r="F377" s="131" t="s">
        <v>562</v>
      </c>
      <c r="I377" s="124"/>
      <c r="J377" s="132">
        <f>BK377</f>
        <v>0</v>
      </c>
      <c r="L377" s="121"/>
      <c r="M377" s="126"/>
      <c r="P377" s="127">
        <f>P378</f>
        <v>0</v>
      </c>
      <c r="R377" s="127">
        <f>R378</f>
        <v>0</v>
      </c>
      <c r="T377" s="128">
        <f>T378</f>
        <v>0</v>
      </c>
      <c r="AR377" s="122" t="s">
        <v>84</v>
      </c>
      <c r="AT377" s="129" t="s">
        <v>75</v>
      </c>
      <c r="AU377" s="129" t="s">
        <v>84</v>
      </c>
      <c r="AY377" s="122" t="s">
        <v>210</v>
      </c>
      <c r="BK377" s="130">
        <f>BK378</f>
        <v>0</v>
      </c>
    </row>
    <row r="378" spans="2:65" s="11" customFormat="1" ht="20.9" customHeight="1">
      <c r="B378" s="121"/>
      <c r="D378" s="122" t="s">
        <v>75</v>
      </c>
      <c r="E378" s="131" t="s">
        <v>689</v>
      </c>
      <c r="F378" s="131" t="s">
        <v>2057</v>
      </c>
      <c r="I378" s="124"/>
      <c r="J378" s="132">
        <f>BK378</f>
        <v>0</v>
      </c>
      <c r="L378" s="121"/>
      <c r="M378" s="126"/>
      <c r="P378" s="127">
        <f>SUM(P379:P380)</f>
        <v>0</v>
      </c>
      <c r="R378" s="127">
        <f>SUM(R379:R380)</f>
        <v>0</v>
      </c>
      <c r="T378" s="128">
        <f>SUM(T379:T380)</f>
        <v>0</v>
      </c>
      <c r="AR378" s="122" t="s">
        <v>84</v>
      </c>
      <c r="AT378" s="129" t="s">
        <v>75</v>
      </c>
      <c r="AU378" s="129" t="s">
        <v>86</v>
      </c>
      <c r="AY378" s="122" t="s">
        <v>210</v>
      </c>
      <c r="BK378" s="130">
        <f>SUM(BK379:BK380)</f>
        <v>0</v>
      </c>
    </row>
    <row r="379" spans="2:65" s="1" customFormat="1" ht="24.25" customHeight="1">
      <c r="B379" s="32"/>
      <c r="C379" s="133" t="s">
        <v>729</v>
      </c>
      <c r="D379" s="133" t="s">
        <v>212</v>
      </c>
      <c r="E379" s="134" t="s">
        <v>638</v>
      </c>
      <c r="F379" s="135" t="s">
        <v>639</v>
      </c>
      <c r="G379" s="136" t="s">
        <v>240</v>
      </c>
      <c r="H379" s="137">
        <v>55.4</v>
      </c>
      <c r="I379" s="138"/>
      <c r="J379" s="139">
        <f>ROUND(I379*H379,2)</f>
        <v>0</v>
      </c>
      <c r="K379" s="135" t="s">
        <v>1</v>
      </c>
      <c r="L379" s="32"/>
      <c r="M379" s="140" t="s">
        <v>1</v>
      </c>
      <c r="N379" s="141" t="s">
        <v>41</v>
      </c>
      <c r="P379" s="142">
        <f>O379*H379</f>
        <v>0</v>
      </c>
      <c r="Q379" s="142">
        <v>0</v>
      </c>
      <c r="R379" s="142">
        <f>Q379*H379</f>
        <v>0</v>
      </c>
      <c r="S379" s="142">
        <v>0</v>
      </c>
      <c r="T379" s="143">
        <f>S379*H379</f>
        <v>0</v>
      </c>
      <c r="AR379" s="144" t="s">
        <v>217</v>
      </c>
      <c r="AT379" s="144" t="s">
        <v>212</v>
      </c>
      <c r="AU379" s="144" t="s">
        <v>231</v>
      </c>
      <c r="AY379" s="17" t="s">
        <v>210</v>
      </c>
      <c r="BE379" s="145">
        <f>IF(N379="základní",J379,0)</f>
        <v>0</v>
      </c>
      <c r="BF379" s="145">
        <f>IF(N379="snížená",J379,0)</f>
        <v>0</v>
      </c>
      <c r="BG379" s="145">
        <f>IF(N379="zákl. přenesená",J379,0)</f>
        <v>0</v>
      </c>
      <c r="BH379" s="145">
        <f>IF(N379="sníž. přenesená",J379,0)</f>
        <v>0</v>
      </c>
      <c r="BI379" s="145">
        <f>IF(N379="nulová",J379,0)</f>
        <v>0</v>
      </c>
      <c r="BJ379" s="17" t="s">
        <v>84</v>
      </c>
      <c r="BK379" s="145">
        <f>ROUND(I379*H379,2)</f>
        <v>0</v>
      </c>
      <c r="BL379" s="17" t="s">
        <v>217</v>
      </c>
      <c r="BM379" s="144" t="s">
        <v>4256</v>
      </c>
    </row>
    <row r="380" spans="2:65" s="13" customFormat="1">
      <c r="B380" s="156"/>
      <c r="D380" s="146" t="s">
        <v>221</v>
      </c>
      <c r="E380" s="157" t="s">
        <v>1</v>
      </c>
      <c r="F380" s="158" t="s">
        <v>4257</v>
      </c>
      <c r="H380" s="159">
        <v>55.4</v>
      </c>
      <c r="I380" s="160"/>
      <c r="L380" s="156"/>
      <c r="M380" s="161"/>
      <c r="T380" s="162"/>
      <c r="AT380" s="157" t="s">
        <v>221</v>
      </c>
      <c r="AU380" s="157" t="s">
        <v>231</v>
      </c>
      <c r="AV380" s="13" t="s">
        <v>86</v>
      </c>
      <c r="AW380" s="13" t="s">
        <v>32</v>
      </c>
      <c r="AX380" s="13" t="s">
        <v>84</v>
      </c>
      <c r="AY380" s="157" t="s">
        <v>210</v>
      </c>
    </row>
    <row r="381" spans="2:65" s="11" customFormat="1" ht="22.9" customHeight="1">
      <c r="B381" s="121"/>
      <c r="D381" s="122" t="s">
        <v>75</v>
      </c>
      <c r="E381" s="131" t="s">
        <v>735</v>
      </c>
      <c r="F381" s="131" t="s">
        <v>736</v>
      </c>
      <c r="I381" s="124"/>
      <c r="J381" s="132">
        <f>BK381</f>
        <v>0</v>
      </c>
      <c r="L381" s="121"/>
      <c r="M381" s="126"/>
      <c r="P381" s="127">
        <f>SUM(P382:P386)</f>
        <v>0</v>
      </c>
      <c r="R381" s="127">
        <f>SUM(R382:R386)</f>
        <v>0</v>
      </c>
      <c r="T381" s="128">
        <f>SUM(T382:T386)</f>
        <v>0</v>
      </c>
      <c r="AR381" s="122" t="s">
        <v>84</v>
      </c>
      <c r="AT381" s="129" t="s">
        <v>75</v>
      </c>
      <c r="AU381" s="129" t="s">
        <v>84</v>
      </c>
      <c r="AY381" s="122" t="s">
        <v>210</v>
      </c>
      <c r="BK381" s="130">
        <f>SUM(BK382:BK386)</f>
        <v>0</v>
      </c>
    </row>
    <row r="382" spans="2:65" s="1" customFormat="1" ht="49.15" customHeight="1">
      <c r="B382" s="32"/>
      <c r="C382" s="133" t="s">
        <v>737</v>
      </c>
      <c r="D382" s="133" t="s">
        <v>212</v>
      </c>
      <c r="E382" s="134" t="s">
        <v>738</v>
      </c>
      <c r="F382" s="135" t="s">
        <v>739</v>
      </c>
      <c r="G382" s="136" t="s">
        <v>330</v>
      </c>
      <c r="H382" s="137">
        <v>16.555</v>
      </c>
      <c r="I382" s="138"/>
      <c r="J382" s="139">
        <f>ROUND(I382*H382,2)</f>
        <v>0</v>
      </c>
      <c r="K382" s="135" t="s">
        <v>1</v>
      </c>
      <c r="L382" s="32"/>
      <c r="M382" s="140" t="s">
        <v>1</v>
      </c>
      <c r="N382" s="141" t="s">
        <v>41</v>
      </c>
      <c r="P382" s="142">
        <f>O382*H382</f>
        <v>0</v>
      </c>
      <c r="Q382" s="142">
        <v>0</v>
      </c>
      <c r="R382" s="142">
        <f>Q382*H382</f>
        <v>0</v>
      </c>
      <c r="S382" s="142">
        <v>0</v>
      </c>
      <c r="T382" s="143">
        <f>S382*H382</f>
        <v>0</v>
      </c>
      <c r="AR382" s="144" t="s">
        <v>217</v>
      </c>
      <c r="AT382" s="144" t="s">
        <v>212</v>
      </c>
      <c r="AU382" s="144" t="s">
        <v>86</v>
      </c>
      <c r="AY382" s="17" t="s">
        <v>210</v>
      </c>
      <c r="BE382" s="145">
        <f>IF(N382="základní",J382,0)</f>
        <v>0</v>
      </c>
      <c r="BF382" s="145">
        <f>IF(N382="snížená",J382,0)</f>
        <v>0</v>
      </c>
      <c r="BG382" s="145">
        <f>IF(N382="zákl. přenesená",J382,0)</f>
        <v>0</v>
      </c>
      <c r="BH382" s="145">
        <f>IF(N382="sníž. přenesená",J382,0)</f>
        <v>0</v>
      </c>
      <c r="BI382" s="145">
        <f>IF(N382="nulová",J382,0)</f>
        <v>0</v>
      </c>
      <c r="BJ382" s="17" t="s">
        <v>84</v>
      </c>
      <c r="BK382" s="145">
        <f>ROUND(I382*H382,2)</f>
        <v>0</v>
      </c>
      <c r="BL382" s="17" t="s">
        <v>217</v>
      </c>
      <c r="BM382" s="144" t="s">
        <v>4258</v>
      </c>
    </row>
    <row r="383" spans="2:65" s="13" customFormat="1">
      <c r="B383" s="156"/>
      <c r="D383" s="146" t="s">
        <v>221</v>
      </c>
      <c r="E383" s="157" t="s">
        <v>1</v>
      </c>
      <c r="F383" s="158" t="s">
        <v>4259</v>
      </c>
      <c r="H383" s="159">
        <v>3.6560000000000001</v>
      </c>
      <c r="I383" s="160"/>
      <c r="L383" s="156"/>
      <c r="M383" s="161"/>
      <c r="T383" s="162"/>
      <c r="AT383" s="157" t="s">
        <v>221</v>
      </c>
      <c r="AU383" s="157" t="s">
        <v>86</v>
      </c>
      <c r="AV383" s="13" t="s">
        <v>86</v>
      </c>
      <c r="AW383" s="13" t="s">
        <v>32</v>
      </c>
      <c r="AX383" s="13" t="s">
        <v>76</v>
      </c>
      <c r="AY383" s="157" t="s">
        <v>210</v>
      </c>
    </row>
    <row r="384" spans="2:65" s="13" customFormat="1">
      <c r="B384" s="156"/>
      <c r="D384" s="146" t="s">
        <v>221</v>
      </c>
      <c r="E384" s="157" t="s">
        <v>1</v>
      </c>
      <c r="F384" s="158" t="s">
        <v>4260</v>
      </c>
      <c r="H384" s="159">
        <v>3.6560000000000001</v>
      </c>
      <c r="I384" s="160"/>
      <c r="L384" s="156"/>
      <c r="M384" s="161"/>
      <c r="T384" s="162"/>
      <c r="AT384" s="157" t="s">
        <v>221</v>
      </c>
      <c r="AU384" s="157" t="s">
        <v>86</v>
      </c>
      <c r="AV384" s="13" t="s">
        <v>86</v>
      </c>
      <c r="AW384" s="13" t="s">
        <v>32</v>
      </c>
      <c r="AX384" s="13" t="s">
        <v>76</v>
      </c>
      <c r="AY384" s="157" t="s">
        <v>210</v>
      </c>
    </row>
    <row r="385" spans="2:65" s="13" customFormat="1">
      <c r="B385" s="156"/>
      <c r="D385" s="146" t="s">
        <v>221</v>
      </c>
      <c r="E385" s="157" t="s">
        <v>1</v>
      </c>
      <c r="F385" s="158" t="s">
        <v>4261</v>
      </c>
      <c r="H385" s="159">
        <v>9.2430000000000003</v>
      </c>
      <c r="I385" s="160"/>
      <c r="L385" s="156"/>
      <c r="M385" s="161"/>
      <c r="T385" s="162"/>
      <c r="AT385" s="157" t="s">
        <v>221</v>
      </c>
      <c r="AU385" s="157" t="s">
        <v>86</v>
      </c>
      <c r="AV385" s="13" t="s">
        <v>86</v>
      </c>
      <c r="AW385" s="13" t="s">
        <v>32</v>
      </c>
      <c r="AX385" s="13" t="s">
        <v>76</v>
      </c>
      <c r="AY385" s="157" t="s">
        <v>210</v>
      </c>
    </row>
    <row r="386" spans="2:65" s="14" customFormat="1">
      <c r="B386" s="163"/>
      <c r="D386" s="146" t="s">
        <v>221</v>
      </c>
      <c r="E386" s="164" t="s">
        <v>1</v>
      </c>
      <c r="F386" s="165" t="s">
        <v>224</v>
      </c>
      <c r="H386" s="166">
        <v>16.555</v>
      </c>
      <c r="I386" s="167"/>
      <c r="L386" s="163"/>
      <c r="M386" s="168"/>
      <c r="T386" s="169"/>
      <c r="AT386" s="164" t="s">
        <v>221</v>
      </c>
      <c r="AU386" s="164" t="s">
        <v>86</v>
      </c>
      <c r="AV386" s="14" t="s">
        <v>217</v>
      </c>
      <c r="AW386" s="14" t="s">
        <v>32</v>
      </c>
      <c r="AX386" s="14" t="s">
        <v>84</v>
      </c>
      <c r="AY386" s="164" t="s">
        <v>210</v>
      </c>
    </row>
    <row r="387" spans="2:65" s="11" customFormat="1" ht="22.9" customHeight="1">
      <c r="B387" s="121"/>
      <c r="D387" s="122" t="s">
        <v>75</v>
      </c>
      <c r="E387" s="131" t="s">
        <v>758</v>
      </c>
      <c r="F387" s="131" t="s">
        <v>759</v>
      </c>
      <c r="I387" s="124"/>
      <c r="J387" s="132">
        <f>BK387</f>
        <v>0</v>
      </c>
      <c r="L387" s="121"/>
      <c r="M387" s="126"/>
      <c r="P387" s="127">
        <f>SUM(P388:P389)</f>
        <v>0</v>
      </c>
      <c r="R387" s="127">
        <f>SUM(R388:R389)</f>
        <v>0</v>
      </c>
      <c r="T387" s="128">
        <f>SUM(T388:T389)</f>
        <v>0</v>
      </c>
      <c r="AR387" s="122" t="s">
        <v>84</v>
      </c>
      <c r="AT387" s="129" t="s">
        <v>75</v>
      </c>
      <c r="AU387" s="129" t="s">
        <v>84</v>
      </c>
      <c r="AY387" s="122" t="s">
        <v>210</v>
      </c>
      <c r="BK387" s="130">
        <f>SUM(BK388:BK389)</f>
        <v>0</v>
      </c>
    </row>
    <row r="388" spans="2:65" s="1" customFormat="1" ht="44.25" customHeight="1">
      <c r="B388" s="32"/>
      <c r="C388" s="133" t="s">
        <v>163</v>
      </c>
      <c r="D388" s="133" t="s">
        <v>212</v>
      </c>
      <c r="E388" s="134" t="s">
        <v>760</v>
      </c>
      <c r="F388" s="135" t="s">
        <v>2066</v>
      </c>
      <c r="G388" s="136" t="s">
        <v>330</v>
      </c>
      <c r="H388" s="137">
        <v>152.136</v>
      </c>
      <c r="I388" s="138"/>
      <c r="J388" s="139">
        <f>ROUND(I388*H388,2)</f>
        <v>0</v>
      </c>
      <c r="K388" s="135" t="s">
        <v>1</v>
      </c>
      <c r="L388" s="32"/>
      <c r="M388" s="140" t="s">
        <v>1</v>
      </c>
      <c r="N388" s="141" t="s">
        <v>41</v>
      </c>
      <c r="P388" s="142">
        <f>O388*H388</f>
        <v>0</v>
      </c>
      <c r="Q388" s="142">
        <v>0</v>
      </c>
      <c r="R388" s="142">
        <f>Q388*H388</f>
        <v>0</v>
      </c>
      <c r="S388" s="142">
        <v>0</v>
      </c>
      <c r="T388" s="143">
        <f>S388*H388</f>
        <v>0</v>
      </c>
      <c r="AR388" s="144" t="s">
        <v>217</v>
      </c>
      <c r="AT388" s="144" t="s">
        <v>212</v>
      </c>
      <c r="AU388" s="144" t="s">
        <v>86</v>
      </c>
      <c r="AY388" s="17" t="s">
        <v>210</v>
      </c>
      <c r="BE388" s="145">
        <f>IF(N388="základní",J388,0)</f>
        <v>0</v>
      </c>
      <c r="BF388" s="145">
        <f>IF(N388="snížená",J388,0)</f>
        <v>0</v>
      </c>
      <c r="BG388" s="145">
        <f>IF(N388="zákl. přenesená",J388,0)</f>
        <v>0</v>
      </c>
      <c r="BH388" s="145">
        <f>IF(N388="sníž. přenesená",J388,0)</f>
        <v>0</v>
      </c>
      <c r="BI388" s="145">
        <f>IF(N388="nulová",J388,0)</f>
        <v>0</v>
      </c>
      <c r="BJ388" s="17" t="s">
        <v>84</v>
      </c>
      <c r="BK388" s="145">
        <f>ROUND(I388*H388,2)</f>
        <v>0</v>
      </c>
      <c r="BL388" s="17" t="s">
        <v>217</v>
      </c>
      <c r="BM388" s="144" t="s">
        <v>4262</v>
      </c>
    </row>
    <row r="389" spans="2:65" s="1" customFormat="1" ht="49.15" customHeight="1">
      <c r="B389" s="32"/>
      <c r="C389" s="133" t="s">
        <v>767</v>
      </c>
      <c r="D389" s="133" t="s">
        <v>212</v>
      </c>
      <c r="E389" s="134" t="s">
        <v>2069</v>
      </c>
      <c r="F389" s="135" t="s">
        <v>2070</v>
      </c>
      <c r="G389" s="136" t="s">
        <v>330</v>
      </c>
      <c r="H389" s="137">
        <v>9.4540000000000006</v>
      </c>
      <c r="I389" s="138"/>
      <c r="J389" s="139">
        <f>ROUND(I389*H389,2)</f>
        <v>0</v>
      </c>
      <c r="K389" s="135" t="s">
        <v>1</v>
      </c>
      <c r="L389" s="32"/>
      <c r="M389" s="140" t="s">
        <v>1</v>
      </c>
      <c r="N389" s="141" t="s">
        <v>41</v>
      </c>
      <c r="P389" s="142">
        <f>O389*H389</f>
        <v>0</v>
      </c>
      <c r="Q389" s="142">
        <v>0</v>
      </c>
      <c r="R389" s="142">
        <f>Q389*H389</f>
        <v>0</v>
      </c>
      <c r="S389" s="142">
        <v>0</v>
      </c>
      <c r="T389" s="143">
        <f>S389*H389</f>
        <v>0</v>
      </c>
      <c r="AR389" s="144" t="s">
        <v>217</v>
      </c>
      <c r="AT389" s="144" t="s">
        <v>212</v>
      </c>
      <c r="AU389" s="144" t="s">
        <v>86</v>
      </c>
      <c r="AY389" s="17" t="s">
        <v>210</v>
      </c>
      <c r="BE389" s="145">
        <f>IF(N389="základní",J389,0)</f>
        <v>0</v>
      </c>
      <c r="BF389" s="145">
        <f>IF(N389="snížená",J389,0)</f>
        <v>0</v>
      </c>
      <c r="BG389" s="145">
        <f>IF(N389="zákl. přenesená",J389,0)</f>
        <v>0</v>
      </c>
      <c r="BH389" s="145">
        <f>IF(N389="sníž. přenesená",J389,0)</f>
        <v>0</v>
      </c>
      <c r="BI389" s="145">
        <f>IF(N389="nulová",J389,0)</f>
        <v>0</v>
      </c>
      <c r="BJ389" s="17" t="s">
        <v>84</v>
      </c>
      <c r="BK389" s="145">
        <f>ROUND(I389*H389,2)</f>
        <v>0</v>
      </c>
      <c r="BL389" s="17" t="s">
        <v>217</v>
      </c>
      <c r="BM389" s="144" t="s">
        <v>4263</v>
      </c>
    </row>
    <row r="390" spans="2:65" s="11" customFormat="1" ht="25.9" customHeight="1">
      <c r="B390" s="121"/>
      <c r="D390" s="122" t="s">
        <v>75</v>
      </c>
      <c r="E390" s="123" t="s">
        <v>763</v>
      </c>
      <c r="F390" s="123" t="s">
        <v>764</v>
      </c>
      <c r="I390" s="124"/>
      <c r="J390" s="125">
        <f>BK390</f>
        <v>0</v>
      </c>
      <c r="L390" s="121"/>
      <c r="M390" s="126"/>
      <c r="P390" s="127">
        <f>P391+P397+P399+P402</f>
        <v>0</v>
      </c>
      <c r="R390" s="127">
        <f>R391+R397+R399+R402</f>
        <v>0</v>
      </c>
      <c r="T390" s="128">
        <f>T391+T397+T399+T402</f>
        <v>0</v>
      </c>
      <c r="AR390" s="122" t="s">
        <v>245</v>
      </c>
      <c r="AT390" s="129" t="s">
        <v>75</v>
      </c>
      <c r="AU390" s="129" t="s">
        <v>76</v>
      </c>
      <c r="AY390" s="122" t="s">
        <v>210</v>
      </c>
      <c r="BK390" s="130">
        <f>BK391+BK397+BK399+BK402</f>
        <v>0</v>
      </c>
    </row>
    <row r="391" spans="2:65" s="11" customFormat="1" ht="22.9" customHeight="1">
      <c r="B391" s="121"/>
      <c r="D391" s="122" t="s">
        <v>75</v>
      </c>
      <c r="E391" s="131" t="s">
        <v>765</v>
      </c>
      <c r="F391" s="131" t="s">
        <v>2072</v>
      </c>
      <c r="I391" s="124"/>
      <c r="J391" s="132">
        <f>BK391</f>
        <v>0</v>
      </c>
      <c r="L391" s="121"/>
      <c r="M391" s="126"/>
      <c r="P391" s="127">
        <f>SUM(P392:P396)</f>
        <v>0</v>
      </c>
      <c r="R391" s="127">
        <f>SUM(R392:R396)</f>
        <v>0</v>
      </c>
      <c r="T391" s="128">
        <f>SUM(T392:T396)</f>
        <v>0</v>
      </c>
      <c r="AR391" s="122" t="s">
        <v>245</v>
      </c>
      <c r="AT391" s="129" t="s">
        <v>75</v>
      </c>
      <c r="AU391" s="129" t="s">
        <v>84</v>
      </c>
      <c r="AY391" s="122" t="s">
        <v>210</v>
      </c>
      <c r="BK391" s="130">
        <f>SUM(BK392:BK396)</f>
        <v>0</v>
      </c>
    </row>
    <row r="392" spans="2:65" s="1" customFormat="1" ht="24.25" customHeight="1">
      <c r="B392" s="32"/>
      <c r="C392" s="133" t="s">
        <v>772</v>
      </c>
      <c r="D392" s="133" t="s">
        <v>212</v>
      </c>
      <c r="E392" s="134" t="s">
        <v>2074</v>
      </c>
      <c r="F392" s="135" t="s">
        <v>2075</v>
      </c>
      <c r="G392" s="136" t="s">
        <v>2076</v>
      </c>
      <c r="H392" s="137">
        <v>1</v>
      </c>
      <c r="I392" s="138"/>
      <c r="J392" s="139">
        <f>ROUND(I392*H392,2)</f>
        <v>0</v>
      </c>
      <c r="K392" s="135" t="s">
        <v>1</v>
      </c>
      <c r="L392" s="32"/>
      <c r="M392" s="140" t="s">
        <v>1</v>
      </c>
      <c r="N392" s="141" t="s">
        <v>41</v>
      </c>
      <c r="P392" s="142">
        <f>O392*H392</f>
        <v>0</v>
      </c>
      <c r="Q392" s="142">
        <v>0</v>
      </c>
      <c r="R392" s="142">
        <f>Q392*H392</f>
        <v>0</v>
      </c>
      <c r="S392" s="142">
        <v>0</v>
      </c>
      <c r="T392" s="143">
        <f>S392*H392</f>
        <v>0</v>
      </c>
      <c r="AR392" s="144" t="s">
        <v>770</v>
      </c>
      <c r="AT392" s="144" t="s">
        <v>212</v>
      </c>
      <c r="AU392" s="144" t="s">
        <v>86</v>
      </c>
      <c r="AY392" s="17" t="s">
        <v>210</v>
      </c>
      <c r="BE392" s="145">
        <f>IF(N392="základní",J392,0)</f>
        <v>0</v>
      </c>
      <c r="BF392" s="145">
        <f>IF(N392="snížená",J392,0)</f>
        <v>0</v>
      </c>
      <c r="BG392" s="145">
        <f>IF(N392="zákl. přenesená",J392,0)</f>
        <v>0</v>
      </c>
      <c r="BH392" s="145">
        <f>IF(N392="sníž. přenesená",J392,0)</f>
        <v>0</v>
      </c>
      <c r="BI392" s="145">
        <f>IF(N392="nulová",J392,0)</f>
        <v>0</v>
      </c>
      <c r="BJ392" s="17" t="s">
        <v>84</v>
      </c>
      <c r="BK392" s="145">
        <f>ROUND(I392*H392,2)</f>
        <v>0</v>
      </c>
      <c r="BL392" s="17" t="s">
        <v>770</v>
      </c>
      <c r="BM392" s="144" t="s">
        <v>4264</v>
      </c>
    </row>
    <row r="393" spans="2:65" s="1" customFormat="1" ht="16.5" customHeight="1">
      <c r="B393" s="32"/>
      <c r="C393" s="133" t="s">
        <v>777</v>
      </c>
      <c r="D393" s="133" t="s">
        <v>212</v>
      </c>
      <c r="E393" s="134" t="s">
        <v>768</v>
      </c>
      <c r="F393" s="135" t="s">
        <v>2079</v>
      </c>
      <c r="G393" s="136" t="s">
        <v>2076</v>
      </c>
      <c r="H393" s="137">
        <v>1</v>
      </c>
      <c r="I393" s="138"/>
      <c r="J393" s="139">
        <f>ROUND(I393*H393,2)</f>
        <v>0</v>
      </c>
      <c r="K393" s="135" t="s">
        <v>1</v>
      </c>
      <c r="L393" s="32"/>
      <c r="M393" s="140" t="s">
        <v>1</v>
      </c>
      <c r="N393" s="141" t="s">
        <v>41</v>
      </c>
      <c r="P393" s="142">
        <f>O393*H393</f>
        <v>0</v>
      </c>
      <c r="Q393" s="142">
        <v>0</v>
      </c>
      <c r="R393" s="142">
        <f>Q393*H393</f>
        <v>0</v>
      </c>
      <c r="S393" s="142">
        <v>0</v>
      </c>
      <c r="T393" s="143">
        <f>S393*H393</f>
        <v>0</v>
      </c>
      <c r="AR393" s="144" t="s">
        <v>770</v>
      </c>
      <c r="AT393" s="144" t="s">
        <v>212</v>
      </c>
      <c r="AU393" s="144" t="s">
        <v>86</v>
      </c>
      <c r="AY393" s="17" t="s">
        <v>210</v>
      </c>
      <c r="BE393" s="145">
        <f>IF(N393="základní",J393,0)</f>
        <v>0</v>
      </c>
      <c r="BF393" s="145">
        <f>IF(N393="snížená",J393,0)</f>
        <v>0</v>
      </c>
      <c r="BG393" s="145">
        <f>IF(N393="zákl. přenesená",J393,0)</f>
        <v>0</v>
      </c>
      <c r="BH393" s="145">
        <f>IF(N393="sníž. přenesená",J393,0)</f>
        <v>0</v>
      </c>
      <c r="BI393" s="145">
        <f>IF(N393="nulová",J393,0)</f>
        <v>0</v>
      </c>
      <c r="BJ393" s="17" t="s">
        <v>84</v>
      </c>
      <c r="BK393" s="145">
        <f>ROUND(I393*H393,2)</f>
        <v>0</v>
      </c>
      <c r="BL393" s="17" t="s">
        <v>770</v>
      </c>
      <c r="BM393" s="144" t="s">
        <v>4265</v>
      </c>
    </row>
    <row r="394" spans="2:65" s="1" customFormat="1" ht="16.5" customHeight="1">
      <c r="B394" s="32"/>
      <c r="C394" s="133" t="s">
        <v>782</v>
      </c>
      <c r="D394" s="133" t="s">
        <v>212</v>
      </c>
      <c r="E394" s="134" t="s">
        <v>773</v>
      </c>
      <c r="F394" s="135" t="s">
        <v>2082</v>
      </c>
      <c r="G394" s="136" t="s">
        <v>2076</v>
      </c>
      <c r="H394" s="137">
        <v>1</v>
      </c>
      <c r="I394" s="138"/>
      <c r="J394" s="139">
        <f>ROUND(I394*H394,2)</f>
        <v>0</v>
      </c>
      <c r="K394" s="135" t="s">
        <v>1</v>
      </c>
      <c r="L394" s="32"/>
      <c r="M394" s="140" t="s">
        <v>1</v>
      </c>
      <c r="N394" s="141" t="s">
        <v>41</v>
      </c>
      <c r="P394" s="142">
        <f>O394*H394</f>
        <v>0</v>
      </c>
      <c r="Q394" s="142">
        <v>0</v>
      </c>
      <c r="R394" s="142">
        <f>Q394*H394</f>
        <v>0</v>
      </c>
      <c r="S394" s="142">
        <v>0</v>
      </c>
      <c r="T394" s="143">
        <f>S394*H394</f>
        <v>0</v>
      </c>
      <c r="AR394" s="144" t="s">
        <v>770</v>
      </c>
      <c r="AT394" s="144" t="s">
        <v>212</v>
      </c>
      <c r="AU394" s="144" t="s">
        <v>86</v>
      </c>
      <c r="AY394" s="17" t="s">
        <v>210</v>
      </c>
      <c r="BE394" s="145">
        <f>IF(N394="základní",J394,0)</f>
        <v>0</v>
      </c>
      <c r="BF394" s="145">
        <f>IF(N394="snížená",J394,0)</f>
        <v>0</v>
      </c>
      <c r="BG394" s="145">
        <f>IF(N394="zákl. přenesená",J394,0)</f>
        <v>0</v>
      </c>
      <c r="BH394" s="145">
        <f>IF(N394="sníž. přenesená",J394,0)</f>
        <v>0</v>
      </c>
      <c r="BI394" s="145">
        <f>IF(N394="nulová",J394,0)</f>
        <v>0</v>
      </c>
      <c r="BJ394" s="17" t="s">
        <v>84</v>
      </c>
      <c r="BK394" s="145">
        <f>ROUND(I394*H394,2)</f>
        <v>0</v>
      </c>
      <c r="BL394" s="17" t="s">
        <v>770</v>
      </c>
      <c r="BM394" s="144" t="s">
        <v>4266</v>
      </c>
    </row>
    <row r="395" spans="2:65" s="1" customFormat="1" ht="16.5" customHeight="1">
      <c r="B395" s="32"/>
      <c r="C395" s="133" t="s">
        <v>788</v>
      </c>
      <c r="D395" s="133" t="s">
        <v>212</v>
      </c>
      <c r="E395" s="134" t="s">
        <v>778</v>
      </c>
      <c r="F395" s="135" t="s">
        <v>2084</v>
      </c>
      <c r="G395" s="136" t="s">
        <v>2076</v>
      </c>
      <c r="H395" s="137">
        <v>1</v>
      </c>
      <c r="I395" s="138"/>
      <c r="J395" s="139">
        <f>ROUND(I395*H395,2)</f>
        <v>0</v>
      </c>
      <c r="K395" s="135" t="s">
        <v>1</v>
      </c>
      <c r="L395" s="32"/>
      <c r="M395" s="140" t="s">
        <v>1</v>
      </c>
      <c r="N395" s="141" t="s">
        <v>41</v>
      </c>
      <c r="P395" s="142">
        <f>O395*H395</f>
        <v>0</v>
      </c>
      <c r="Q395" s="142">
        <v>0</v>
      </c>
      <c r="R395" s="142">
        <f>Q395*H395</f>
        <v>0</v>
      </c>
      <c r="S395" s="142">
        <v>0</v>
      </c>
      <c r="T395" s="143">
        <f>S395*H395</f>
        <v>0</v>
      </c>
      <c r="AR395" s="144" t="s">
        <v>770</v>
      </c>
      <c r="AT395" s="144" t="s">
        <v>212</v>
      </c>
      <c r="AU395" s="144" t="s">
        <v>86</v>
      </c>
      <c r="AY395" s="17" t="s">
        <v>210</v>
      </c>
      <c r="BE395" s="145">
        <f>IF(N395="základní",J395,0)</f>
        <v>0</v>
      </c>
      <c r="BF395" s="145">
        <f>IF(N395="snížená",J395,0)</f>
        <v>0</v>
      </c>
      <c r="BG395" s="145">
        <f>IF(N395="zákl. přenesená",J395,0)</f>
        <v>0</v>
      </c>
      <c r="BH395" s="145">
        <f>IF(N395="sníž. přenesená",J395,0)</f>
        <v>0</v>
      </c>
      <c r="BI395" s="145">
        <f>IF(N395="nulová",J395,0)</f>
        <v>0</v>
      </c>
      <c r="BJ395" s="17" t="s">
        <v>84</v>
      </c>
      <c r="BK395" s="145">
        <f>ROUND(I395*H395,2)</f>
        <v>0</v>
      </c>
      <c r="BL395" s="17" t="s">
        <v>770</v>
      </c>
      <c r="BM395" s="144" t="s">
        <v>4267</v>
      </c>
    </row>
    <row r="396" spans="2:65" s="1" customFormat="1" ht="16.5" customHeight="1">
      <c r="B396" s="32"/>
      <c r="C396" s="133" t="s">
        <v>791</v>
      </c>
      <c r="D396" s="133" t="s">
        <v>212</v>
      </c>
      <c r="E396" s="134" t="s">
        <v>783</v>
      </c>
      <c r="F396" s="135" t="s">
        <v>784</v>
      </c>
      <c r="G396" s="136" t="s">
        <v>2076</v>
      </c>
      <c r="H396" s="137">
        <v>1</v>
      </c>
      <c r="I396" s="138"/>
      <c r="J396" s="139">
        <f>ROUND(I396*H396,2)</f>
        <v>0</v>
      </c>
      <c r="K396" s="135" t="s">
        <v>1</v>
      </c>
      <c r="L396" s="32"/>
      <c r="M396" s="140" t="s">
        <v>1</v>
      </c>
      <c r="N396" s="141" t="s">
        <v>41</v>
      </c>
      <c r="P396" s="142">
        <f>O396*H396</f>
        <v>0</v>
      </c>
      <c r="Q396" s="142">
        <v>0</v>
      </c>
      <c r="R396" s="142">
        <f>Q396*H396</f>
        <v>0</v>
      </c>
      <c r="S396" s="142">
        <v>0</v>
      </c>
      <c r="T396" s="143">
        <f>S396*H396</f>
        <v>0</v>
      </c>
      <c r="AR396" s="144" t="s">
        <v>770</v>
      </c>
      <c r="AT396" s="144" t="s">
        <v>212</v>
      </c>
      <c r="AU396" s="144" t="s">
        <v>86</v>
      </c>
      <c r="AY396" s="17" t="s">
        <v>210</v>
      </c>
      <c r="BE396" s="145">
        <f>IF(N396="základní",J396,0)</f>
        <v>0</v>
      </c>
      <c r="BF396" s="145">
        <f>IF(N396="snížená",J396,0)</f>
        <v>0</v>
      </c>
      <c r="BG396" s="145">
        <f>IF(N396="zákl. přenesená",J396,0)</f>
        <v>0</v>
      </c>
      <c r="BH396" s="145">
        <f>IF(N396="sníž. přenesená",J396,0)</f>
        <v>0</v>
      </c>
      <c r="BI396" s="145">
        <f>IF(N396="nulová",J396,0)</f>
        <v>0</v>
      </c>
      <c r="BJ396" s="17" t="s">
        <v>84</v>
      </c>
      <c r="BK396" s="145">
        <f>ROUND(I396*H396,2)</f>
        <v>0</v>
      </c>
      <c r="BL396" s="17" t="s">
        <v>770</v>
      </c>
      <c r="BM396" s="144" t="s">
        <v>4268</v>
      </c>
    </row>
    <row r="397" spans="2:65" s="11" customFormat="1" ht="22.9" customHeight="1">
      <c r="B397" s="121"/>
      <c r="D397" s="122" t="s">
        <v>75</v>
      </c>
      <c r="E397" s="131" t="s">
        <v>786</v>
      </c>
      <c r="F397" s="131" t="s">
        <v>787</v>
      </c>
      <c r="I397" s="124"/>
      <c r="J397" s="132">
        <f>BK397</f>
        <v>0</v>
      </c>
      <c r="L397" s="121"/>
      <c r="M397" s="126"/>
      <c r="P397" s="127">
        <f>P398</f>
        <v>0</v>
      </c>
      <c r="R397" s="127">
        <f>R398</f>
        <v>0</v>
      </c>
      <c r="T397" s="128">
        <f>T398</f>
        <v>0</v>
      </c>
      <c r="AR397" s="122" t="s">
        <v>245</v>
      </c>
      <c r="AT397" s="129" t="s">
        <v>75</v>
      </c>
      <c r="AU397" s="129" t="s">
        <v>84</v>
      </c>
      <c r="AY397" s="122" t="s">
        <v>210</v>
      </c>
      <c r="BK397" s="130">
        <f>BK398</f>
        <v>0</v>
      </c>
    </row>
    <row r="398" spans="2:65" s="1" customFormat="1" ht="16.5" customHeight="1">
      <c r="B398" s="32"/>
      <c r="C398" s="133" t="s">
        <v>796</v>
      </c>
      <c r="D398" s="133" t="s">
        <v>212</v>
      </c>
      <c r="E398" s="134" t="s">
        <v>789</v>
      </c>
      <c r="F398" s="135" t="s">
        <v>787</v>
      </c>
      <c r="G398" s="136" t="s">
        <v>2076</v>
      </c>
      <c r="H398" s="137">
        <v>1</v>
      </c>
      <c r="I398" s="138"/>
      <c r="J398" s="139">
        <f>ROUND(I398*H398,2)</f>
        <v>0</v>
      </c>
      <c r="K398" s="135" t="s">
        <v>1</v>
      </c>
      <c r="L398" s="32"/>
      <c r="M398" s="140" t="s">
        <v>1</v>
      </c>
      <c r="N398" s="141" t="s">
        <v>41</v>
      </c>
      <c r="P398" s="142">
        <f>O398*H398</f>
        <v>0</v>
      </c>
      <c r="Q398" s="142">
        <v>0</v>
      </c>
      <c r="R398" s="142">
        <f>Q398*H398</f>
        <v>0</v>
      </c>
      <c r="S398" s="142">
        <v>0</v>
      </c>
      <c r="T398" s="143">
        <f>S398*H398</f>
        <v>0</v>
      </c>
      <c r="AR398" s="144" t="s">
        <v>770</v>
      </c>
      <c r="AT398" s="144" t="s">
        <v>212</v>
      </c>
      <c r="AU398" s="144" t="s">
        <v>86</v>
      </c>
      <c r="AY398" s="17" t="s">
        <v>210</v>
      </c>
      <c r="BE398" s="145">
        <f>IF(N398="základní",J398,0)</f>
        <v>0</v>
      </c>
      <c r="BF398" s="145">
        <f>IF(N398="snížená",J398,0)</f>
        <v>0</v>
      </c>
      <c r="BG398" s="145">
        <f>IF(N398="zákl. přenesená",J398,0)</f>
        <v>0</v>
      </c>
      <c r="BH398" s="145">
        <f>IF(N398="sníž. přenesená",J398,0)</f>
        <v>0</v>
      </c>
      <c r="BI398" s="145">
        <f>IF(N398="nulová",J398,0)</f>
        <v>0</v>
      </c>
      <c r="BJ398" s="17" t="s">
        <v>84</v>
      </c>
      <c r="BK398" s="145">
        <f>ROUND(I398*H398,2)</f>
        <v>0</v>
      </c>
      <c r="BL398" s="17" t="s">
        <v>770</v>
      </c>
      <c r="BM398" s="144" t="s">
        <v>4269</v>
      </c>
    </row>
    <row r="399" spans="2:65" s="11" customFormat="1" ht="22.9" customHeight="1">
      <c r="B399" s="121"/>
      <c r="D399" s="122" t="s">
        <v>75</v>
      </c>
      <c r="E399" s="131" t="s">
        <v>805</v>
      </c>
      <c r="F399" s="131" t="s">
        <v>806</v>
      </c>
      <c r="I399" s="124"/>
      <c r="J399" s="132">
        <f>BK399</f>
        <v>0</v>
      </c>
      <c r="L399" s="121"/>
      <c r="M399" s="126"/>
      <c r="P399" s="127">
        <f>SUM(P400:P401)</f>
        <v>0</v>
      </c>
      <c r="R399" s="127">
        <f>SUM(R400:R401)</f>
        <v>0</v>
      </c>
      <c r="T399" s="128">
        <f>SUM(T400:T401)</f>
        <v>0</v>
      </c>
      <c r="AR399" s="122" t="s">
        <v>245</v>
      </c>
      <c r="AT399" s="129" t="s">
        <v>75</v>
      </c>
      <c r="AU399" s="129" t="s">
        <v>84</v>
      </c>
      <c r="AY399" s="122" t="s">
        <v>210</v>
      </c>
      <c r="BK399" s="130">
        <f>SUM(BK400:BK401)</f>
        <v>0</v>
      </c>
    </row>
    <row r="400" spans="2:65" s="1" customFormat="1" ht="16.5" customHeight="1">
      <c r="B400" s="32"/>
      <c r="C400" s="133" t="s">
        <v>801</v>
      </c>
      <c r="D400" s="133" t="s">
        <v>212</v>
      </c>
      <c r="E400" s="134" t="s">
        <v>2091</v>
      </c>
      <c r="F400" s="135" t="s">
        <v>2092</v>
      </c>
      <c r="G400" s="136" t="s">
        <v>2076</v>
      </c>
      <c r="H400" s="137">
        <v>1</v>
      </c>
      <c r="I400" s="138"/>
      <c r="J400" s="139">
        <f>ROUND(I400*H400,2)</f>
        <v>0</v>
      </c>
      <c r="K400" s="135" t="s">
        <v>1</v>
      </c>
      <c r="L400" s="32"/>
      <c r="M400" s="140" t="s">
        <v>1</v>
      </c>
      <c r="N400" s="141" t="s">
        <v>41</v>
      </c>
      <c r="P400" s="142">
        <f>O400*H400</f>
        <v>0</v>
      </c>
      <c r="Q400" s="142">
        <v>0</v>
      </c>
      <c r="R400" s="142">
        <f>Q400*H400</f>
        <v>0</v>
      </c>
      <c r="S400" s="142">
        <v>0</v>
      </c>
      <c r="T400" s="143">
        <f>S400*H400</f>
        <v>0</v>
      </c>
      <c r="AR400" s="144" t="s">
        <v>770</v>
      </c>
      <c r="AT400" s="144" t="s">
        <v>212</v>
      </c>
      <c r="AU400" s="144" t="s">
        <v>86</v>
      </c>
      <c r="AY400" s="17" t="s">
        <v>210</v>
      </c>
      <c r="BE400" s="145">
        <f>IF(N400="základní",J400,0)</f>
        <v>0</v>
      </c>
      <c r="BF400" s="145">
        <f>IF(N400="snížená",J400,0)</f>
        <v>0</v>
      </c>
      <c r="BG400" s="145">
        <f>IF(N400="zákl. přenesená",J400,0)</f>
        <v>0</v>
      </c>
      <c r="BH400" s="145">
        <f>IF(N400="sníž. přenesená",J400,0)</f>
        <v>0</v>
      </c>
      <c r="BI400" s="145">
        <f>IF(N400="nulová",J400,0)</f>
        <v>0</v>
      </c>
      <c r="BJ400" s="17" t="s">
        <v>84</v>
      </c>
      <c r="BK400" s="145">
        <f>ROUND(I400*H400,2)</f>
        <v>0</v>
      </c>
      <c r="BL400" s="17" t="s">
        <v>770</v>
      </c>
      <c r="BM400" s="144" t="s">
        <v>4270</v>
      </c>
    </row>
    <row r="401" spans="2:65" s="1" customFormat="1" ht="16.5" customHeight="1">
      <c r="B401" s="32"/>
      <c r="C401" s="133" t="s">
        <v>807</v>
      </c>
      <c r="D401" s="133" t="s">
        <v>212</v>
      </c>
      <c r="E401" s="134" t="s">
        <v>4035</v>
      </c>
      <c r="F401" s="135" t="s">
        <v>4036</v>
      </c>
      <c r="G401" s="136" t="s">
        <v>2076</v>
      </c>
      <c r="H401" s="137">
        <v>1</v>
      </c>
      <c r="I401" s="138"/>
      <c r="J401" s="139">
        <f>ROUND(I401*H401,2)</f>
        <v>0</v>
      </c>
      <c r="K401" s="135" t="s">
        <v>1</v>
      </c>
      <c r="L401" s="32"/>
      <c r="M401" s="140" t="s">
        <v>1</v>
      </c>
      <c r="N401" s="141" t="s">
        <v>41</v>
      </c>
      <c r="P401" s="142">
        <f>O401*H401</f>
        <v>0</v>
      </c>
      <c r="Q401" s="142">
        <v>0</v>
      </c>
      <c r="R401" s="142">
        <f>Q401*H401</f>
        <v>0</v>
      </c>
      <c r="S401" s="142">
        <v>0</v>
      </c>
      <c r="T401" s="143">
        <f>S401*H401</f>
        <v>0</v>
      </c>
      <c r="AR401" s="144" t="s">
        <v>770</v>
      </c>
      <c r="AT401" s="144" t="s">
        <v>212</v>
      </c>
      <c r="AU401" s="144" t="s">
        <v>86</v>
      </c>
      <c r="AY401" s="17" t="s">
        <v>210</v>
      </c>
      <c r="BE401" s="145">
        <f>IF(N401="základní",J401,0)</f>
        <v>0</v>
      </c>
      <c r="BF401" s="145">
        <f>IF(N401="snížená",J401,0)</f>
        <v>0</v>
      </c>
      <c r="BG401" s="145">
        <f>IF(N401="zákl. přenesená",J401,0)</f>
        <v>0</v>
      </c>
      <c r="BH401" s="145">
        <f>IF(N401="sníž. přenesená",J401,0)</f>
        <v>0</v>
      </c>
      <c r="BI401" s="145">
        <f>IF(N401="nulová",J401,0)</f>
        <v>0</v>
      </c>
      <c r="BJ401" s="17" t="s">
        <v>84</v>
      </c>
      <c r="BK401" s="145">
        <f>ROUND(I401*H401,2)</f>
        <v>0</v>
      </c>
      <c r="BL401" s="17" t="s">
        <v>770</v>
      </c>
      <c r="BM401" s="144" t="s">
        <v>4271</v>
      </c>
    </row>
    <row r="402" spans="2:65" s="11" customFormat="1" ht="22.9" customHeight="1">
      <c r="B402" s="121"/>
      <c r="D402" s="122" t="s">
        <v>75</v>
      </c>
      <c r="E402" s="131" t="s">
        <v>4038</v>
      </c>
      <c r="F402" s="131" t="s">
        <v>4039</v>
      </c>
      <c r="I402" s="124"/>
      <c r="J402" s="132">
        <f>BK402</f>
        <v>0</v>
      </c>
      <c r="L402" s="121"/>
      <c r="M402" s="126"/>
      <c r="P402" s="127">
        <f>P403</f>
        <v>0</v>
      </c>
      <c r="R402" s="127">
        <f>R403</f>
        <v>0</v>
      </c>
      <c r="T402" s="128">
        <f>T403</f>
        <v>0</v>
      </c>
      <c r="AR402" s="122" t="s">
        <v>245</v>
      </c>
      <c r="AT402" s="129" t="s">
        <v>75</v>
      </c>
      <c r="AU402" s="129" t="s">
        <v>84</v>
      </c>
      <c r="AY402" s="122" t="s">
        <v>210</v>
      </c>
      <c r="BK402" s="130">
        <f>BK403</f>
        <v>0</v>
      </c>
    </row>
    <row r="403" spans="2:65" s="1" customFormat="1" ht="45" customHeight="1">
      <c r="B403" s="32"/>
      <c r="C403" s="133" t="s">
        <v>988</v>
      </c>
      <c r="D403" s="133" t="s">
        <v>212</v>
      </c>
      <c r="E403" s="134" t="s">
        <v>4041</v>
      </c>
      <c r="F403" s="135" t="s">
        <v>4042</v>
      </c>
      <c r="G403" s="136" t="s">
        <v>2076</v>
      </c>
      <c r="H403" s="137">
        <v>1</v>
      </c>
      <c r="I403" s="138"/>
      <c r="J403" s="139">
        <f>ROUND(I403*H403,2)</f>
        <v>0</v>
      </c>
      <c r="K403" s="135" t="s">
        <v>1</v>
      </c>
      <c r="L403" s="32"/>
      <c r="M403" s="180" t="s">
        <v>1</v>
      </c>
      <c r="N403" s="181" t="s">
        <v>41</v>
      </c>
      <c r="O403" s="182"/>
      <c r="P403" s="183">
        <f>O403*H403</f>
        <v>0</v>
      </c>
      <c r="Q403" s="183">
        <v>0</v>
      </c>
      <c r="R403" s="183">
        <f>Q403*H403</f>
        <v>0</v>
      </c>
      <c r="S403" s="183">
        <v>0</v>
      </c>
      <c r="T403" s="184">
        <f>S403*H403</f>
        <v>0</v>
      </c>
      <c r="AR403" s="144" t="s">
        <v>770</v>
      </c>
      <c r="AT403" s="144" t="s">
        <v>212</v>
      </c>
      <c r="AU403" s="144" t="s">
        <v>86</v>
      </c>
      <c r="AY403" s="17" t="s">
        <v>210</v>
      </c>
      <c r="BE403" s="145">
        <f>IF(N403="základní",J403,0)</f>
        <v>0</v>
      </c>
      <c r="BF403" s="145">
        <f>IF(N403="snížená",J403,0)</f>
        <v>0</v>
      </c>
      <c r="BG403" s="145">
        <f>IF(N403="zákl. přenesená",J403,0)</f>
        <v>0</v>
      </c>
      <c r="BH403" s="145">
        <f>IF(N403="sníž. přenesená",J403,0)</f>
        <v>0</v>
      </c>
      <c r="BI403" s="145">
        <f>IF(N403="nulová",J403,0)</f>
        <v>0</v>
      </c>
      <c r="BJ403" s="17" t="s">
        <v>84</v>
      </c>
      <c r="BK403" s="145">
        <f>ROUND(I403*H403,2)</f>
        <v>0</v>
      </c>
      <c r="BL403" s="17" t="s">
        <v>770</v>
      </c>
      <c r="BM403" s="144" t="s">
        <v>4272</v>
      </c>
    </row>
    <row r="404" spans="2:65" s="1" customFormat="1" ht="7" customHeight="1">
      <c r="B404" s="44"/>
      <c r="C404" s="45"/>
      <c r="D404" s="45"/>
      <c r="E404" s="45"/>
      <c r="F404" s="45"/>
      <c r="G404" s="45"/>
      <c r="H404" s="45"/>
      <c r="I404" s="45"/>
      <c r="J404" s="45"/>
      <c r="K404" s="45"/>
      <c r="L404" s="32"/>
    </row>
  </sheetData>
  <sheetProtection algorithmName="SHA-512" hashValue="jgFaGhG7xmG82mO923tl0Oz9Je09zJIiR5vL6hC7WUpu1VrK/R5tJHKMuvyr5W6j+33AAj+aj80WryyTLdnITg==" saltValue="+wM+WH5jTlIo1AekqOfhUO8tCJshilByyjobB609YpBtuEAnOpwJxD6qdw1gYYhsDTa4/0jsswe34pMb9cdDFg==" spinCount="100000" sheet="1" objects="1" scenarios="1" formatColumns="0" formatRows="0" autoFilter="0"/>
  <autoFilter ref="C129:K403" xr:uid="{00000000-0009-0000-0000-000011000000}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324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137</v>
      </c>
      <c r="AZ2" s="88" t="s">
        <v>1386</v>
      </c>
      <c r="BA2" s="88" t="s">
        <v>1387</v>
      </c>
      <c r="BB2" s="88" t="s">
        <v>215</v>
      </c>
      <c r="BC2" s="88" t="s">
        <v>4273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1389</v>
      </c>
      <c r="BA3" s="88" t="s">
        <v>1390</v>
      </c>
      <c r="BB3" s="88" t="s">
        <v>215</v>
      </c>
      <c r="BC3" s="88" t="s">
        <v>4274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1392</v>
      </c>
      <c r="BA4" s="88" t="s">
        <v>1393</v>
      </c>
      <c r="BB4" s="88" t="s">
        <v>215</v>
      </c>
      <c r="BC4" s="88" t="s">
        <v>4275</v>
      </c>
      <c r="BD4" s="88" t="s">
        <v>86</v>
      </c>
    </row>
    <row r="5" spans="2:56" ht="7" customHeight="1">
      <c r="B5" s="20"/>
      <c r="L5" s="20"/>
      <c r="AZ5" s="88" t="s">
        <v>1395</v>
      </c>
      <c r="BA5" s="88" t="s">
        <v>1395</v>
      </c>
      <c r="BB5" s="88" t="s">
        <v>215</v>
      </c>
      <c r="BC5" s="88" t="s">
        <v>4276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1397</v>
      </c>
      <c r="BA6" s="88" t="s">
        <v>1398</v>
      </c>
      <c r="BB6" s="88" t="s">
        <v>155</v>
      </c>
      <c r="BC6" s="88" t="s">
        <v>4277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1400</v>
      </c>
      <c r="BA7" s="88" t="s">
        <v>1400</v>
      </c>
      <c r="BB7" s="88" t="s">
        <v>155</v>
      </c>
      <c r="BC7" s="88" t="s">
        <v>4278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1402</v>
      </c>
      <c r="BA8" s="88" t="s">
        <v>1403</v>
      </c>
      <c r="BB8" s="88" t="s">
        <v>155</v>
      </c>
      <c r="BC8" s="88" t="s">
        <v>4279</v>
      </c>
      <c r="BD8" s="88" t="s">
        <v>86</v>
      </c>
    </row>
    <row r="9" spans="2:56" s="1" customFormat="1" ht="16.5" customHeight="1">
      <c r="B9" s="32"/>
      <c r="E9" s="253" t="s">
        <v>4280</v>
      </c>
      <c r="F9" s="256"/>
      <c r="G9" s="256"/>
      <c r="H9" s="256"/>
      <c r="L9" s="32"/>
      <c r="AZ9" s="88" t="s">
        <v>164</v>
      </c>
      <c r="BA9" s="88" t="s">
        <v>164</v>
      </c>
      <c r="BB9" s="88" t="s">
        <v>155</v>
      </c>
      <c r="BC9" s="88" t="s">
        <v>4281</v>
      </c>
      <c r="BD9" s="88" t="s">
        <v>86</v>
      </c>
    </row>
    <row r="10" spans="2:56" s="1" customFormat="1">
      <c r="B10" s="32"/>
      <c r="L10" s="32"/>
      <c r="AZ10" s="88" t="s">
        <v>167</v>
      </c>
      <c r="BA10" s="88" t="s">
        <v>167</v>
      </c>
      <c r="BB10" s="88" t="s">
        <v>155</v>
      </c>
      <c r="BC10" s="88" t="s">
        <v>4282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1408</v>
      </c>
      <c r="BA11" s="88" t="s">
        <v>1409</v>
      </c>
      <c r="BB11" s="88" t="s">
        <v>155</v>
      </c>
      <c r="BC11" s="88" t="s">
        <v>4283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1411</v>
      </c>
      <c r="BA12" s="88" t="s">
        <v>1412</v>
      </c>
      <c r="BB12" s="88" t="s">
        <v>155</v>
      </c>
      <c r="BC12" s="88" t="s">
        <v>4284</v>
      </c>
      <c r="BD12" s="88" t="s">
        <v>86</v>
      </c>
    </row>
    <row r="13" spans="2:56" s="1" customFormat="1" ht="10.9" customHeight="1">
      <c r="B13" s="32"/>
      <c r="L13" s="32"/>
      <c r="AZ13" s="88" t="s">
        <v>1414</v>
      </c>
      <c r="BA13" s="88" t="s">
        <v>1415</v>
      </c>
      <c r="BB13" s="88" t="s">
        <v>155</v>
      </c>
      <c r="BC13" s="88" t="s">
        <v>4285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4286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  <c r="AZ15" s="88" t="s">
        <v>2106</v>
      </c>
      <c r="BA15" s="88" t="s">
        <v>2342</v>
      </c>
      <c r="BB15" s="88" t="s">
        <v>155</v>
      </c>
      <c r="BC15" s="88" t="s">
        <v>4287</v>
      </c>
      <c r="BD15" s="88" t="s">
        <v>86</v>
      </c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ROUND(J128,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ROUND((SUM(BE128:BE323)),  2)</f>
        <v>0</v>
      </c>
      <c r="I33" s="93">
        <v>0.21</v>
      </c>
      <c r="J33" s="92">
        <f>ROUND(((SUM(BE128:BE323))*I33),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ROUND((SUM(BF128:BF323)),  2)</f>
        <v>0</v>
      </c>
      <c r="I34" s="93">
        <v>0.12</v>
      </c>
      <c r="J34" s="92">
        <f>ROUND(((SUM(BF128:BF323))*I34),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ROUND((SUM(BG128:BG323)),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ROUND((SUM(BH128:BH323)),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ROUND((SUM(BI128:BI323)),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SO303b-I - Vodovodní přípojky - 1.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J128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J129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J130</f>
        <v>0</v>
      </c>
      <c r="L98" s="109"/>
    </row>
    <row r="99" spans="2:12" s="9" customFormat="1" ht="19.899999999999999" customHeight="1">
      <c r="B99" s="109"/>
      <c r="D99" s="110" t="s">
        <v>185</v>
      </c>
      <c r="E99" s="111"/>
      <c r="F99" s="111"/>
      <c r="G99" s="111"/>
      <c r="H99" s="111"/>
      <c r="I99" s="111"/>
      <c r="J99" s="112">
        <f>J262</f>
        <v>0</v>
      </c>
      <c r="L99" s="109"/>
    </row>
    <row r="100" spans="2:12" s="9" customFormat="1" ht="19.899999999999999" customHeight="1">
      <c r="B100" s="109"/>
      <c r="D100" s="110" t="s">
        <v>186</v>
      </c>
      <c r="E100" s="111"/>
      <c r="F100" s="111"/>
      <c r="G100" s="111"/>
      <c r="H100" s="111"/>
      <c r="I100" s="111"/>
      <c r="J100" s="112">
        <f>J266</f>
        <v>0</v>
      </c>
      <c r="L100" s="109"/>
    </row>
    <row r="101" spans="2:12" s="9" customFormat="1" ht="19.899999999999999" customHeight="1">
      <c r="B101" s="109"/>
      <c r="D101" s="110" t="s">
        <v>1423</v>
      </c>
      <c r="E101" s="111"/>
      <c r="F101" s="111"/>
      <c r="G101" s="111"/>
      <c r="H101" s="111"/>
      <c r="I101" s="111"/>
      <c r="J101" s="112">
        <f>J282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J300</f>
        <v>0</v>
      </c>
      <c r="L102" s="109"/>
    </row>
    <row r="103" spans="2:12" s="9" customFormat="1" ht="14.9" customHeight="1">
      <c r="B103" s="109"/>
      <c r="D103" s="110" t="s">
        <v>1424</v>
      </c>
      <c r="E103" s="111"/>
      <c r="F103" s="111"/>
      <c r="G103" s="111"/>
      <c r="H103" s="111"/>
      <c r="I103" s="111"/>
      <c r="J103" s="112">
        <f>J303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J306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J312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J315</f>
        <v>0</v>
      </c>
      <c r="L106" s="105"/>
    </row>
    <row r="107" spans="2:12" s="9" customFormat="1" ht="19.899999999999999" customHeight="1">
      <c r="B107" s="109"/>
      <c r="D107" s="110" t="s">
        <v>1425</v>
      </c>
      <c r="E107" s="111"/>
      <c r="F107" s="111"/>
      <c r="G107" s="111"/>
      <c r="H107" s="111"/>
      <c r="I107" s="111"/>
      <c r="J107" s="112">
        <f>J316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J322</f>
        <v>0</v>
      </c>
      <c r="L108" s="109"/>
    </row>
    <row r="109" spans="2:12" s="1" customFormat="1" ht="21.75" customHeight="1">
      <c r="B109" s="32"/>
      <c r="L109" s="32"/>
    </row>
    <row r="110" spans="2:12" s="1" customFormat="1" ht="7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63" s="1" customFormat="1" ht="7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63" s="1" customFormat="1" ht="25" customHeight="1">
      <c r="B115" s="32"/>
      <c r="C115" s="21" t="s">
        <v>195</v>
      </c>
      <c r="L115" s="32"/>
    </row>
    <row r="116" spans="2:63" s="1" customFormat="1" ht="7" customHeight="1">
      <c r="B116" s="32"/>
      <c r="L116" s="32"/>
    </row>
    <row r="117" spans="2:63" s="1" customFormat="1" ht="12" customHeight="1">
      <c r="B117" s="32"/>
      <c r="C117" s="27" t="s">
        <v>16</v>
      </c>
      <c r="L117" s="32"/>
    </row>
    <row r="118" spans="2:63" s="1" customFormat="1" ht="16.5" customHeight="1">
      <c r="B118" s="32"/>
      <c r="E118" s="257" t="str">
        <f>E7</f>
        <v>II/184 PRŮTAH CHUDENICE, REKONSTRUKCE</v>
      </c>
      <c r="F118" s="258"/>
      <c r="G118" s="258"/>
      <c r="H118" s="258"/>
      <c r="L118" s="32"/>
    </row>
    <row r="119" spans="2:63" s="1" customFormat="1" ht="12" customHeight="1">
      <c r="B119" s="32"/>
      <c r="C119" s="27" t="s">
        <v>173</v>
      </c>
      <c r="L119" s="32"/>
    </row>
    <row r="120" spans="2:63" s="1" customFormat="1" ht="16.5" customHeight="1">
      <c r="B120" s="32"/>
      <c r="E120" s="253" t="str">
        <f>E9</f>
        <v>SO303b-I - Vodovodní přípojky - 1. etapa</v>
      </c>
      <c r="F120" s="256"/>
      <c r="G120" s="256"/>
      <c r="H120" s="256"/>
      <c r="L120" s="32"/>
    </row>
    <row r="121" spans="2:63" s="1" customFormat="1" ht="7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F12</f>
        <v xml:space="preserve"> </v>
      </c>
      <c r="I122" s="27" t="s">
        <v>22</v>
      </c>
      <c r="J122" s="52" t="str">
        <f>IF(J12="","",J12)</f>
        <v>7. 11. 2025</v>
      </c>
      <c r="L122" s="32"/>
    </row>
    <row r="123" spans="2:63" s="1" customFormat="1" ht="7" customHeight="1">
      <c r="B123" s="32"/>
      <c r="L123" s="32"/>
    </row>
    <row r="124" spans="2:63" s="1" customFormat="1" ht="15.25" customHeight="1">
      <c r="B124" s="32"/>
      <c r="C124" s="27" t="s">
        <v>24</v>
      </c>
      <c r="F124" s="25" t="str">
        <f>E15</f>
        <v>SÚS PK a Městys Chudenice</v>
      </c>
      <c r="I124" s="27" t="s">
        <v>30</v>
      </c>
      <c r="J124" s="30" t="str">
        <f>E21</f>
        <v>VAK SERVIS s.r.o.</v>
      </c>
      <c r="L124" s="32"/>
    </row>
    <row r="125" spans="2:63" s="1" customFormat="1" ht="15.25" customHeight="1">
      <c r="B125" s="32"/>
      <c r="C125" s="27" t="s">
        <v>28</v>
      </c>
      <c r="F125" s="25" t="str">
        <f>IF(E18="","",E18)</f>
        <v>Vyplň údaj</v>
      </c>
      <c r="I125" s="27" t="s">
        <v>33</v>
      </c>
      <c r="J125" s="30" t="str">
        <f>E24</f>
        <v xml:space="preserve"> </v>
      </c>
      <c r="L125" s="32"/>
    </row>
    <row r="126" spans="2:63" s="1" customFormat="1" ht="10.4" customHeight="1">
      <c r="B126" s="32"/>
      <c r="L126" s="32"/>
    </row>
    <row r="127" spans="2:63" s="10" customFormat="1" ht="29.25" customHeight="1">
      <c r="B127" s="113"/>
      <c r="C127" s="114" t="s">
        <v>196</v>
      </c>
      <c r="D127" s="115" t="s">
        <v>61</v>
      </c>
      <c r="E127" s="115" t="s">
        <v>57</v>
      </c>
      <c r="F127" s="115" t="s">
        <v>58</v>
      </c>
      <c r="G127" s="115" t="s">
        <v>197</v>
      </c>
      <c r="H127" s="115" t="s">
        <v>198</v>
      </c>
      <c r="I127" s="115" t="s">
        <v>199</v>
      </c>
      <c r="J127" s="115" t="s">
        <v>179</v>
      </c>
      <c r="K127" s="116" t="s">
        <v>200</v>
      </c>
      <c r="L127" s="113"/>
      <c r="M127" s="59" t="s">
        <v>1</v>
      </c>
      <c r="N127" s="60" t="s">
        <v>40</v>
      </c>
      <c r="O127" s="60" t="s">
        <v>201</v>
      </c>
      <c r="P127" s="60" t="s">
        <v>202</v>
      </c>
      <c r="Q127" s="60" t="s">
        <v>203</v>
      </c>
      <c r="R127" s="60" t="s">
        <v>204</v>
      </c>
      <c r="S127" s="60" t="s">
        <v>205</v>
      </c>
      <c r="T127" s="61" t="s">
        <v>206</v>
      </c>
    </row>
    <row r="128" spans="2:63" s="1" customFormat="1" ht="22.9" customHeight="1">
      <c r="B128" s="32"/>
      <c r="C128" s="64" t="s">
        <v>207</v>
      </c>
      <c r="J128" s="117">
        <f>BK128</f>
        <v>0</v>
      </c>
      <c r="L128" s="32"/>
      <c r="M128" s="62"/>
      <c r="N128" s="53"/>
      <c r="O128" s="53"/>
      <c r="P128" s="118">
        <f>P129+P315</f>
        <v>0</v>
      </c>
      <c r="Q128" s="53"/>
      <c r="R128" s="118">
        <f>R129+R315</f>
        <v>803.34914948999983</v>
      </c>
      <c r="S128" s="53"/>
      <c r="T128" s="119">
        <f>T129+T315</f>
        <v>114.85588799999999</v>
      </c>
      <c r="AT128" s="17" t="s">
        <v>75</v>
      </c>
      <c r="AU128" s="17" t="s">
        <v>181</v>
      </c>
      <c r="BK128" s="120">
        <f>BK129+BK315</f>
        <v>0</v>
      </c>
    </row>
    <row r="129" spans="2:65" s="11" customFormat="1" ht="25.9" customHeight="1">
      <c r="B129" s="121"/>
      <c r="D129" s="122" t="s">
        <v>75</v>
      </c>
      <c r="E129" s="123" t="s">
        <v>208</v>
      </c>
      <c r="F129" s="123" t="s">
        <v>209</v>
      </c>
      <c r="I129" s="124"/>
      <c r="J129" s="125">
        <f>BK129</f>
        <v>0</v>
      </c>
      <c r="L129" s="121"/>
      <c r="M129" s="126"/>
      <c r="P129" s="127">
        <f>P130+P262+P266+P282+P300+P306+P312</f>
        <v>0</v>
      </c>
      <c r="R129" s="127">
        <f>R130+R262+R266+R282+R300+R306+R312</f>
        <v>803.34914948999983</v>
      </c>
      <c r="T129" s="128">
        <f>T130+T262+T266+T282+T300+T306+T312</f>
        <v>114.85588799999999</v>
      </c>
      <c r="AR129" s="122" t="s">
        <v>84</v>
      </c>
      <c r="AT129" s="129" t="s">
        <v>75</v>
      </c>
      <c r="AU129" s="129" t="s">
        <v>76</v>
      </c>
      <c r="AY129" s="122" t="s">
        <v>210</v>
      </c>
      <c r="BK129" s="130">
        <f>BK130+BK262+BK266+BK282+BK300+BK306+BK312</f>
        <v>0</v>
      </c>
    </row>
    <row r="130" spans="2:65" s="11" customFormat="1" ht="22.9" customHeight="1">
      <c r="B130" s="121"/>
      <c r="D130" s="122" t="s">
        <v>75</v>
      </c>
      <c r="E130" s="131" t="s">
        <v>84</v>
      </c>
      <c r="F130" s="131" t="s">
        <v>211</v>
      </c>
      <c r="I130" s="124"/>
      <c r="J130" s="132">
        <f>BK130</f>
        <v>0</v>
      </c>
      <c r="L130" s="121"/>
      <c r="M130" s="126"/>
      <c r="P130" s="127">
        <f>SUM(P131:P261)</f>
        <v>0</v>
      </c>
      <c r="R130" s="127">
        <f>SUM(R131:R261)</f>
        <v>763.8541027199999</v>
      </c>
      <c r="T130" s="128">
        <f>SUM(T131:T261)</f>
        <v>114.85588799999999</v>
      </c>
      <c r="AR130" s="122" t="s">
        <v>84</v>
      </c>
      <c r="AT130" s="129" t="s">
        <v>75</v>
      </c>
      <c r="AU130" s="129" t="s">
        <v>84</v>
      </c>
      <c r="AY130" s="122" t="s">
        <v>210</v>
      </c>
      <c r="BK130" s="130">
        <f>SUM(BK131:BK261)</f>
        <v>0</v>
      </c>
    </row>
    <row r="131" spans="2:65" s="1" customFormat="1" ht="66.75" customHeight="1">
      <c r="B131" s="32"/>
      <c r="C131" s="133" t="s">
        <v>84</v>
      </c>
      <c r="D131" s="133" t="s">
        <v>212</v>
      </c>
      <c r="E131" s="134" t="s">
        <v>1444</v>
      </c>
      <c r="F131" s="135" t="s">
        <v>1445</v>
      </c>
      <c r="G131" s="136" t="s">
        <v>215</v>
      </c>
      <c r="H131" s="137">
        <v>3.92</v>
      </c>
      <c r="I131" s="138"/>
      <c r="J131" s="139">
        <f>ROUND(I131*H131,2)</f>
        <v>0</v>
      </c>
      <c r="K131" s="135" t="s">
        <v>1</v>
      </c>
      <c r="L131" s="32"/>
      <c r="M131" s="140" t="s">
        <v>1</v>
      </c>
      <c r="N131" s="141" t="s">
        <v>41</v>
      </c>
      <c r="P131" s="142">
        <f>O131*H131</f>
        <v>0</v>
      </c>
      <c r="Q131" s="142">
        <v>0</v>
      </c>
      <c r="R131" s="142">
        <f>Q131*H131</f>
        <v>0</v>
      </c>
      <c r="S131" s="142">
        <v>0.23499999999999999</v>
      </c>
      <c r="T131" s="143">
        <f>S131*H131</f>
        <v>0.92119999999999991</v>
      </c>
      <c r="AR131" s="144" t="s">
        <v>217</v>
      </c>
      <c r="AT131" s="144" t="s">
        <v>212</v>
      </c>
      <c r="AU131" s="144" t="s">
        <v>86</v>
      </c>
      <c r="AY131" s="17" t="s">
        <v>210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7" t="s">
        <v>84</v>
      </c>
      <c r="BK131" s="145">
        <f>ROUND(I131*H131,2)</f>
        <v>0</v>
      </c>
      <c r="BL131" s="17" t="s">
        <v>217</v>
      </c>
      <c r="BM131" s="144" t="s">
        <v>4288</v>
      </c>
    </row>
    <row r="132" spans="2:65" s="12" customFormat="1">
      <c r="B132" s="150"/>
      <c r="D132" s="146" t="s">
        <v>221</v>
      </c>
      <c r="E132" s="151" t="s">
        <v>1</v>
      </c>
      <c r="F132" s="152" t="s">
        <v>1447</v>
      </c>
      <c r="H132" s="151" t="s">
        <v>1</v>
      </c>
      <c r="I132" s="153"/>
      <c r="L132" s="150"/>
      <c r="M132" s="154"/>
      <c r="T132" s="155"/>
      <c r="AT132" s="151" t="s">
        <v>221</v>
      </c>
      <c r="AU132" s="151" t="s">
        <v>86</v>
      </c>
      <c r="AV132" s="12" t="s">
        <v>84</v>
      </c>
      <c r="AW132" s="12" t="s">
        <v>32</v>
      </c>
      <c r="AX132" s="12" t="s">
        <v>76</v>
      </c>
      <c r="AY132" s="151" t="s">
        <v>210</v>
      </c>
    </row>
    <row r="133" spans="2:65" s="13" customFormat="1">
      <c r="B133" s="156"/>
      <c r="D133" s="146" t="s">
        <v>221</v>
      </c>
      <c r="E133" s="157" t="s">
        <v>1</v>
      </c>
      <c r="F133" s="158" t="s">
        <v>4289</v>
      </c>
      <c r="H133" s="159">
        <v>3.92</v>
      </c>
      <c r="I133" s="160"/>
      <c r="L133" s="156"/>
      <c r="M133" s="161"/>
      <c r="T133" s="162"/>
      <c r="AT133" s="157" t="s">
        <v>221</v>
      </c>
      <c r="AU133" s="157" t="s">
        <v>86</v>
      </c>
      <c r="AV133" s="13" t="s">
        <v>86</v>
      </c>
      <c r="AW133" s="13" t="s">
        <v>32</v>
      </c>
      <c r="AX133" s="13" t="s">
        <v>76</v>
      </c>
      <c r="AY133" s="157" t="s">
        <v>210</v>
      </c>
    </row>
    <row r="134" spans="2:65" s="14" customFormat="1">
      <c r="B134" s="163"/>
      <c r="D134" s="146" t="s">
        <v>221</v>
      </c>
      <c r="E134" s="164" t="s">
        <v>1386</v>
      </c>
      <c r="F134" s="165" t="s">
        <v>224</v>
      </c>
      <c r="H134" s="166">
        <v>3.92</v>
      </c>
      <c r="I134" s="167"/>
      <c r="L134" s="163"/>
      <c r="M134" s="168"/>
      <c r="T134" s="169"/>
      <c r="AT134" s="164" t="s">
        <v>221</v>
      </c>
      <c r="AU134" s="164" t="s">
        <v>86</v>
      </c>
      <c r="AV134" s="14" t="s">
        <v>217</v>
      </c>
      <c r="AW134" s="14" t="s">
        <v>32</v>
      </c>
      <c r="AX134" s="14" t="s">
        <v>84</v>
      </c>
      <c r="AY134" s="164" t="s">
        <v>210</v>
      </c>
    </row>
    <row r="135" spans="2:65" s="1" customFormat="1" ht="66.75" customHeight="1">
      <c r="B135" s="32"/>
      <c r="C135" s="133" t="s">
        <v>86</v>
      </c>
      <c r="D135" s="133" t="s">
        <v>212</v>
      </c>
      <c r="E135" s="134" t="s">
        <v>1451</v>
      </c>
      <c r="F135" s="135" t="s">
        <v>1452</v>
      </c>
      <c r="G135" s="136" t="s">
        <v>215</v>
      </c>
      <c r="H135" s="137">
        <v>19.103999999999999</v>
      </c>
      <c r="I135" s="138"/>
      <c r="J135" s="139">
        <f>ROUND(I135*H135,2)</f>
        <v>0</v>
      </c>
      <c r="K135" s="135" t="s">
        <v>1</v>
      </c>
      <c r="L135" s="32"/>
      <c r="M135" s="140" t="s">
        <v>1</v>
      </c>
      <c r="N135" s="141" t="s">
        <v>41</v>
      </c>
      <c r="P135" s="142">
        <f>O135*H135</f>
        <v>0</v>
      </c>
      <c r="Q135" s="142">
        <v>0</v>
      </c>
      <c r="R135" s="142">
        <f>Q135*H135</f>
        <v>0</v>
      </c>
      <c r="S135" s="142">
        <v>0.22</v>
      </c>
      <c r="T135" s="143">
        <f>S135*H135</f>
        <v>4.2028799999999995</v>
      </c>
      <c r="AR135" s="144" t="s">
        <v>217</v>
      </c>
      <c r="AT135" s="144" t="s">
        <v>212</v>
      </c>
      <c r="AU135" s="144" t="s">
        <v>86</v>
      </c>
      <c r="AY135" s="17" t="s">
        <v>210</v>
      </c>
      <c r="BE135" s="145">
        <f>IF(N135="základní",J135,0)</f>
        <v>0</v>
      </c>
      <c r="BF135" s="145">
        <f>IF(N135="snížená",J135,0)</f>
        <v>0</v>
      </c>
      <c r="BG135" s="145">
        <f>IF(N135="zákl. přenesená",J135,0)</f>
        <v>0</v>
      </c>
      <c r="BH135" s="145">
        <f>IF(N135="sníž. přenesená",J135,0)</f>
        <v>0</v>
      </c>
      <c r="BI135" s="145">
        <f>IF(N135="nulová",J135,0)</f>
        <v>0</v>
      </c>
      <c r="BJ135" s="17" t="s">
        <v>84</v>
      </c>
      <c r="BK135" s="145">
        <f>ROUND(I135*H135,2)</f>
        <v>0</v>
      </c>
      <c r="BL135" s="17" t="s">
        <v>217</v>
      </c>
      <c r="BM135" s="144" t="s">
        <v>4290</v>
      </c>
    </row>
    <row r="136" spans="2:65" s="13" customFormat="1">
      <c r="B136" s="156"/>
      <c r="D136" s="146" t="s">
        <v>221</v>
      </c>
      <c r="E136" s="157" t="s">
        <v>1</v>
      </c>
      <c r="F136" s="158" t="s">
        <v>1389</v>
      </c>
      <c r="H136" s="159">
        <v>19.103999999999999</v>
      </c>
      <c r="I136" s="160"/>
      <c r="L136" s="156"/>
      <c r="M136" s="161"/>
      <c r="T136" s="162"/>
      <c r="AT136" s="157" t="s">
        <v>221</v>
      </c>
      <c r="AU136" s="157" t="s">
        <v>86</v>
      </c>
      <c r="AV136" s="13" t="s">
        <v>86</v>
      </c>
      <c r="AW136" s="13" t="s">
        <v>32</v>
      </c>
      <c r="AX136" s="13" t="s">
        <v>84</v>
      </c>
      <c r="AY136" s="157" t="s">
        <v>210</v>
      </c>
    </row>
    <row r="137" spans="2:65" s="1" customFormat="1" ht="66.75" customHeight="1">
      <c r="B137" s="32"/>
      <c r="C137" s="133" t="s">
        <v>231</v>
      </c>
      <c r="D137" s="133" t="s">
        <v>212</v>
      </c>
      <c r="E137" s="134" t="s">
        <v>1454</v>
      </c>
      <c r="F137" s="135" t="s">
        <v>1455</v>
      </c>
      <c r="G137" s="136" t="s">
        <v>215</v>
      </c>
      <c r="H137" s="137">
        <v>181.91200000000001</v>
      </c>
      <c r="I137" s="138"/>
      <c r="J137" s="139">
        <f>ROUND(I137*H137,2)</f>
        <v>0</v>
      </c>
      <c r="K137" s="135" t="s">
        <v>1</v>
      </c>
      <c r="L137" s="32"/>
      <c r="M137" s="140" t="s">
        <v>1</v>
      </c>
      <c r="N137" s="141" t="s">
        <v>41</v>
      </c>
      <c r="P137" s="142">
        <f>O137*H137</f>
        <v>0</v>
      </c>
      <c r="Q137" s="142">
        <v>0</v>
      </c>
      <c r="R137" s="142">
        <f>Q137*H137</f>
        <v>0</v>
      </c>
      <c r="S137" s="142">
        <v>0.57999999999999996</v>
      </c>
      <c r="T137" s="143">
        <f>S137*H137</f>
        <v>105.50896</v>
      </c>
      <c r="AR137" s="144" t="s">
        <v>217</v>
      </c>
      <c r="AT137" s="144" t="s">
        <v>212</v>
      </c>
      <c r="AU137" s="144" t="s">
        <v>86</v>
      </c>
      <c r="AY137" s="17" t="s">
        <v>210</v>
      </c>
      <c r="BE137" s="145">
        <f>IF(N137="základní",J137,0)</f>
        <v>0</v>
      </c>
      <c r="BF137" s="145">
        <f>IF(N137="snížená",J137,0)</f>
        <v>0</v>
      </c>
      <c r="BG137" s="145">
        <f>IF(N137="zákl. přenesená",J137,0)</f>
        <v>0</v>
      </c>
      <c r="BH137" s="145">
        <f>IF(N137="sníž. přenesená",J137,0)</f>
        <v>0</v>
      </c>
      <c r="BI137" s="145">
        <f>IF(N137="nulová",J137,0)</f>
        <v>0</v>
      </c>
      <c r="BJ137" s="17" t="s">
        <v>84</v>
      </c>
      <c r="BK137" s="145">
        <f>ROUND(I137*H137,2)</f>
        <v>0</v>
      </c>
      <c r="BL137" s="17" t="s">
        <v>217</v>
      </c>
      <c r="BM137" s="144" t="s">
        <v>4291</v>
      </c>
    </row>
    <row r="138" spans="2:65" s="12" customFormat="1">
      <c r="B138" s="150"/>
      <c r="D138" s="146" t="s">
        <v>221</v>
      </c>
      <c r="E138" s="151" t="s">
        <v>1</v>
      </c>
      <c r="F138" s="152" t="s">
        <v>1457</v>
      </c>
      <c r="H138" s="151" t="s">
        <v>1</v>
      </c>
      <c r="I138" s="153"/>
      <c r="L138" s="150"/>
      <c r="M138" s="154"/>
      <c r="T138" s="155"/>
      <c r="AT138" s="151" t="s">
        <v>221</v>
      </c>
      <c r="AU138" s="151" t="s">
        <v>86</v>
      </c>
      <c r="AV138" s="12" t="s">
        <v>84</v>
      </c>
      <c r="AW138" s="12" t="s">
        <v>32</v>
      </c>
      <c r="AX138" s="12" t="s">
        <v>76</v>
      </c>
      <c r="AY138" s="151" t="s">
        <v>210</v>
      </c>
    </row>
    <row r="139" spans="2:65" s="13" customFormat="1">
      <c r="B139" s="156"/>
      <c r="D139" s="146" t="s">
        <v>221</v>
      </c>
      <c r="E139" s="157" t="s">
        <v>1</v>
      </c>
      <c r="F139" s="158" t="s">
        <v>4292</v>
      </c>
      <c r="H139" s="159">
        <v>19.103999999999999</v>
      </c>
      <c r="I139" s="160"/>
      <c r="L139" s="156"/>
      <c r="M139" s="161"/>
      <c r="T139" s="162"/>
      <c r="AT139" s="157" t="s">
        <v>221</v>
      </c>
      <c r="AU139" s="157" t="s">
        <v>86</v>
      </c>
      <c r="AV139" s="13" t="s">
        <v>86</v>
      </c>
      <c r="AW139" s="13" t="s">
        <v>32</v>
      </c>
      <c r="AX139" s="13" t="s">
        <v>76</v>
      </c>
      <c r="AY139" s="157" t="s">
        <v>210</v>
      </c>
    </row>
    <row r="140" spans="2:65" s="15" customFormat="1">
      <c r="B140" s="185"/>
      <c r="D140" s="146" t="s">
        <v>221</v>
      </c>
      <c r="E140" s="186" t="s">
        <v>1389</v>
      </c>
      <c r="F140" s="187" t="s">
        <v>1460</v>
      </c>
      <c r="H140" s="188">
        <v>19.103999999999999</v>
      </c>
      <c r="I140" s="189"/>
      <c r="L140" s="185"/>
      <c r="M140" s="190"/>
      <c r="T140" s="191"/>
      <c r="AT140" s="186" t="s">
        <v>221</v>
      </c>
      <c r="AU140" s="186" t="s">
        <v>86</v>
      </c>
      <c r="AV140" s="15" t="s">
        <v>231</v>
      </c>
      <c r="AW140" s="15" t="s">
        <v>32</v>
      </c>
      <c r="AX140" s="15" t="s">
        <v>76</v>
      </c>
      <c r="AY140" s="186" t="s">
        <v>210</v>
      </c>
    </row>
    <row r="141" spans="2:65" s="12" customFormat="1">
      <c r="B141" s="150"/>
      <c r="D141" s="146" t="s">
        <v>221</v>
      </c>
      <c r="E141" s="151" t="s">
        <v>1</v>
      </c>
      <c r="F141" s="152" t="s">
        <v>1461</v>
      </c>
      <c r="H141" s="151" t="s">
        <v>1</v>
      </c>
      <c r="I141" s="153"/>
      <c r="L141" s="150"/>
      <c r="M141" s="154"/>
      <c r="T141" s="155"/>
      <c r="AT141" s="151" t="s">
        <v>221</v>
      </c>
      <c r="AU141" s="151" t="s">
        <v>86</v>
      </c>
      <c r="AV141" s="12" t="s">
        <v>84</v>
      </c>
      <c r="AW141" s="12" t="s">
        <v>32</v>
      </c>
      <c r="AX141" s="12" t="s">
        <v>76</v>
      </c>
      <c r="AY141" s="151" t="s">
        <v>210</v>
      </c>
    </row>
    <row r="142" spans="2:65" s="13" customFormat="1">
      <c r="B142" s="156"/>
      <c r="D142" s="146" t="s">
        <v>221</v>
      </c>
      <c r="E142" s="157" t="s">
        <v>1</v>
      </c>
      <c r="F142" s="158" t="s">
        <v>4293</v>
      </c>
      <c r="H142" s="159">
        <v>162.80799999999999</v>
      </c>
      <c r="I142" s="160"/>
      <c r="L142" s="156"/>
      <c r="M142" s="161"/>
      <c r="T142" s="162"/>
      <c r="AT142" s="157" t="s">
        <v>221</v>
      </c>
      <c r="AU142" s="157" t="s">
        <v>86</v>
      </c>
      <c r="AV142" s="13" t="s">
        <v>86</v>
      </c>
      <c r="AW142" s="13" t="s">
        <v>32</v>
      </c>
      <c r="AX142" s="13" t="s">
        <v>76</v>
      </c>
      <c r="AY142" s="157" t="s">
        <v>210</v>
      </c>
    </row>
    <row r="143" spans="2:65" s="15" customFormat="1">
      <c r="B143" s="185"/>
      <c r="D143" s="146" t="s">
        <v>221</v>
      </c>
      <c r="E143" s="186" t="s">
        <v>1472</v>
      </c>
      <c r="F143" s="187" t="s">
        <v>1460</v>
      </c>
      <c r="H143" s="188">
        <v>162.80799999999999</v>
      </c>
      <c r="I143" s="189"/>
      <c r="L143" s="185"/>
      <c r="M143" s="190"/>
      <c r="T143" s="191"/>
      <c r="AT143" s="186" t="s">
        <v>221</v>
      </c>
      <c r="AU143" s="186" t="s">
        <v>86</v>
      </c>
      <c r="AV143" s="15" t="s">
        <v>231</v>
      </c>
      <c r="AW143" s="15" t="s">
        <v>32</v>
      </c>
      <c r="AX143" s="15" t="s">
        <v>76</v>
      </c>
      <c r="AY143" s="186" t="s">
        <v>210</v>
      </c>
    </row>
    <row r="144" spans="2:65" s="14" customFormat="1">
      <c r="B144" s="163"/>
      <c r="D144" s="146" t="s">
        <v>221</v>
      </c>
      <c r="E144" s="164" t="s">
        <v>1473</v>
      </c>
      <c r="F144" s="165" t="s">
        <v>224</v>
      </c>
      <c r="H144" s="166">
        <v>181.91200000000001</v>
      </c>
      <c r="I144" s="167"/>
      <c r="L144" s="163"/>
      <c r="M144" s="168"/>
      <c r="T144" s="169"/>
      <c r="AT144" s="164" t="s">
        <v>221</v>
      </c>
      <c r="AU144" s="164" t="s">
        <v>86</v>
      </c>
      <c r="AV144" s="14" t="s">
        <v>217</v>
      </c>
      <c r="AW144" s="14" t="s">
        <v>32</v>
      </c>
      <c r="AX144" s="14" t="s">
        <v>84</v>
      </c>
      <c r="AY144" s="164" t="s">
        <v>210</v>
      </c>
    </row>
    <row r="145" spans="2:65" s="1" customFormat="1" ht="66.75" customHeight="1">
      <c r="B145" s="32"/>
      <c r="C145" s="133" t="s">
        <v>217</v>
      </c>
      <c r="D145" s="133" t="s">
        <v>212</v>
      </c>
      <c r="E145" s="134" t="s">
        <v>1474</v>
      </c>
      <c r="F145" s="135" t="s">
        <v>1475</v>
      </c>
      <c r="G145" s="136" t="s">
        <v>215</v>
      </c>
      <c r="H145" s="137">
        <v>3.92</v>
      </c>
      <c r="I145" s="138"/>
      <c r="J145" s="139">
        <f>ROUND(I145*H145,2)</f>
        <v>0</v>
      </c>
      <c r="K145" s="135" t="s">
        <v>1</v>
      </c>
      <c r="L145" s="32"/>
      <c r="M145" s="140" t="s">
        <v>1</v>
      </c>
      <c r="N145" s="141" t="s">
        <v>41</v>
      </c>
      <c r="P145" s="142">
        <f>O145*H145</f>
        <v>0</v>
      </c>
      <c r="Q145" s="142">
        <v>0</v>
      </c>
      <c r="R145" s="142">
        <f>Q145*H145</f>
        <v>0</v>
      </c>
      <c r="S145" s="142">
        <v>0.28999999999999998</v>
      </c>
      <c r="T145" s="143">
        <f>S145*H145</f>
        <v>1.1367999999999998</v>
      </c>
      <c r="AR145" s="144" t="s">
        <v>217</v>
      </c>
      <c r="AT145" s="144" t="s">
        <v>212</v>
      </c>
      <c r="AU145" s="144" t="s">
        <v>86</v>
      </c>
      <c r="AY145" s="17" t="s">
        <v>210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7" t="s">
        <v>84</v>
      </c>
      <c r="BK145" s="145">
        <f>ROUND(I145*H145,2)</f>
        <v>0</v>
      </c>
      <c r="BL145" s="17" t="s">
        <v>217</v>
      </c>
      <c r="BM145" s="144" t="s">
        <v>4294</v>
      </c>
    </row>
    <row r="146" spans="2:65" s="13" customFormat="1">
      <c r="B146" s="156"/>
      <c r="D146" s="146" t="s">
        <v>221</v>
      </c>
      <c r="E146" s="157" t="s">
        <v>1</v>
      </c>
      <c r="F146" s="158" t="s">
        <v>1386</v>
      </c>
      <c r="H146" s="159">
        <v>3.92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84</v>
      </c>
      <c r="AY146" s="157" t="s">
        <v>210</v>
      </c>
    </row>
    <row r="147" spans="2:65" s="1" customFormat="1" ht="44.25" customHeight="1">
      <c r="B147" s="32"/>
      <c r="C147" s="133" t="s">
        <v>245</v>
      </c>
      <c r="D147" s="133" t="s">
        <v>212</v>
      </c>
      <c r="E147" s="134" t="s">
        <v>1477</v>
      </c>
      <c r="F147" s="135" t="s">
        <v>1478</v>
      </c>
      <c r="G147" s="136" t="s">
        <v>215</v>
      </c>
      <c r="H147" s="137">
        <v>31.044</v>
      </c>
      <c r="I147" s="138"/>
      <c r="J147" s="139">
        <f>ROUND(I147*H147,2)</f>
        <v>0</v>
      </c>
      <c r="K147" s="135" t="s">
        <v>1</v>
      </c>
      <c r="L147" s="32"/>
      <c r="M147" s="140" t="s">
        <v>1</v>
      </c>
      <c r="N147" s="141" t="s">
        <v>41</v>
      </c>
      <c r="P147" s="142">
        <f>O147*H147</f>
        <v>0</v>
      </c>
      <c r="Q147" s="142">
        <v>1.0000000000000001E-5</v>
      </c>
      <c r="R147" s="142">
        <f>Q147*H147</f>
        <v>3.1044000000000004E-4</v>
      </c>
      <c r="S147" s="142">
        <v>9.1999999999999998E-2</v>
      </c>
      <c r="T147" s="143">
        <f>S147*H147</f>
        <v>2.8560479999999999</v>
      </c>
      <c r="AR147" s="144" t="s">
        <v>217</v>
      </c>
      <c r="AT147" s="144" t="s">
        <v>212</v>
      </c>
      <c r="AU147" s="144" t="s">
        <v>86</v>
      </c>
      <c r="AY147" s="17" t="s">
        <v>210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7" t="s">
        <v>84</v>
      </c>
      <c r="BK147" s="145">
        <f>ROUND(I147*H147,2)</f>
        <v>0</v>
      </c>
      <c r="BL147" s="17" t="s">
        <v>217</v>
      </c>
      <c r="BM147" s="144" t="s">
        <v>4295</v>
      </c>
    </row>
    <row r="148" spans="2:65" s="12" customFormat="1">
      <c r="B148" s="150"/>
      <c r="D148" s="146" t="s">
        <v>221</v>
      </c>
      <c r="E148" s="151" t="s">
        <v>1</v>
      </c>
      <c r="F148" s="152" t="s">
        <v>1457</v>
      </c>
      <c r="H148" s="151" t="s">
        <v>1</v>
      </c>
      <c r="I148" s="153"/>
      <c r="L148" s="150"/>
      <c r="M148" s="154"/>
      <c r="T148" s="155"/>
      <c r="AT148" s="151" t="s">
        <v>221</v>
      </c>
      <c r="AU148" s="151" t="s">
        <v>86</v>
      </c>
      <c r="AV148" s="12" t="s">
        <v>84</v>
      </c>
      <c r="AW148" s="12" t="s">
        <v>32</v>
      </c>
      <c r="AX148" s="12" t="s">
        <v>76</v>
      </c>
      <c r="AY148" s="151" t="s">
        <v>210</v>
      </c>
    </row>
    <row r="149" spans="2:65" s="13" customFormat="1">
      <c r="B149" s="156"/>
      <c r="D149" s="146" t="s">
        <v>221</v>
      </c>
      <c r="E149" s="157" t="s">
        <v>1</v>
      </c>
      <c r="F149" s="158" t="s">
        <v>4296</v>
      </c>
      <c r="H149" s="159">
        <v>31.044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76</v>
      </c>
      <c r="AY149" s="157" t="s">
        <v>210</v>
      </c>
    </row>
    <row r="150" spans="2:65" s="14" customFormat="1">
      <c r="B150" s="163"/>
      <c r="D150" s="146" t="s">
        <v>221</v>
      </c>
      <c r="E150" s="164" t="s">
        <v>1392</v>
      </c>
      <c r="F150" s="165" t="s">
        <v>224</v>
      </c>
      <c r="H150" s="166">
        <v>31.044</v>
      </c>
      <c r="I150" s="167"/>
      <c r="L150" s="163"/>
      <c r="M150" s="168"/>
      <c r="T150" s="169"/>
      <c r="AT150" s="164" t="s">
        <v>221</v>
      </c>
      <c r="AU150" s="164" t="s">
        <v>86</v>
      </c>
      <c r="AV150" s="14" t="s">
        <v>217</v>
      </c>
      <c r="AW150" s="14" t="s">
        <v>32</v>
      </c>
      <c r="AX150" s="14" t="s">
        <v>84</v>
      </c>
      <c r="AY150" s="164" t="s">
        <v>210</v>
      </c>
    </row>
    <row r="151" spans="2:65" s="1" customFormat="1" ht="44.25" customHeight="1">
      <c r="B151" s="32"/>
      <c r="C151" s="133" t="s">
        <v>251</v>
      </c>
      <c r="D151" s="133" t="s">
        <v>212</v>
      </c>
      <c r="E151" s="134" t="s">
        <v>1482</v>
      </c>
      <c r="F151" s="135" t="s">
        <v>1483</v>
      </c>
      <c r="G151" s="136" t="s">
        <v>240</v>
      </c>
      <c r="H151" s="137">
        <v>1</v>
      </c>
      <c r="I151" s="138"/>
      <c r="J151" s="139">
        <f>ROUND(I151*H151,2)</f>
        <v>0</v>
      </c>
      <c r="K151" s="135" t="s">
        <v>1</v>
      </c>
      <c r="L151" s="32"/>
      <c r="M151" s="140" t="s">
        <v>1</v>
      </c>
      <c r="N151" s="141" t="s">
        <v>41</v>
      </c>
      <c r="P151" s="142">
        <f>O151*H151</f>
        <v>0</v>
      </c>
      <c r="Q151" s="142">
        <v>0</v>
      </c>
      <c r="R151" s="142">
        <f>Q151*H151</f>
        <v>0</v>
      </c>
      <c r="S151" s="142">
        <v>0.23</v>
      </c>
      <c r="T151" s="143">
        <f>S151*H151</f>
        <v>0.23</v>
      </c>
      <c r="AR151" s="144" t="s">
        <v>217</v>
      </c>
      <c r="AT151" s="144" t="s">
        <v>212</v>
      </c>
      <c r="AU151" s="144" t="s">
        <v>86</v>
      </c>
      <c r="AY151" s="17" t="s">
        <v>210</v>
      </c>
      <c r="BE151" s="145">
        <f>IF(N151="základní",J151,0)</f>
        <v>0</v>
      </c>
      <c r="BF151" s="145">
        <f>IF(N151="snížená",J151,0)</f>
        <v>0</v>
      </c>
      <c r="BG151" s="145">
        <f>IF(N151="zákl. přenesená",J151,0)</f>
        <v>0</v>
      </c>
      <c r="BH151" s="145">
        <f>IF(N151="sníž. přenesená",J151,0)</f>
        <v>0</v>
      </c>
      <c r="BI151" s="145">
        <f>IF(N151="nulová",J151,0)</f>
        <v>0</v>
      </c>
      <c r="BJ151" s="17" t="s">
        <v>84</v>
      </c>
      <c r="BK151" s="145">
        <f>ROUND(I151*H151,2)</f>
        <v>0</v>
      </c>
      <c r="BL151" s="17" t="s">
        <v>217</v>
      </c>
      <c r="BM151" s="144" t="s">
        <v>4297</v>
      </c>
    </row>
    <row r="152" spans="2:65" s="1" customFormat="1" ht="24.25" customHeight="1">
      <c r="B152" s="32"/>
      <c r="C152" s="133" t="s">
        <v>257</v>
      </c>
      <c r="D152" s="133" t="s">
        <v>212</v>
      </c>
      <c r="E152" s="134" t="s">
        <v>1485</v>
      </c>
      <c r="F152" s="135" t="s">
        <v>1486</v>
      </c>
      <c r="G152" s="136" t="s">
        <v>1487</v>
      </c>
      <c r="H152" s="137">
        <v>160</v>
      </c>
      <c r="I152" s="138"/>
      <c r="J152" s="139">
        <f>ROUND(I152*H152,2)</f>
        <v>0</v>
      </c>
      <c r="K152" s="135" t="s">
        <v>1</v>
      </c>
      <c r="L152" s="32"/>
      <c r="M152" s="140" t="s">
        <v>1</v>
      </c>
      <c r="N152" s="141" t="s">
        <v>41</v>
      </c>
      <c r="P152" s="142">
        <f>O152*H152</f>
        <v>0</v>
      </c>
      <c r="Q152" s="142">
        <v>3.0000000000000001E-5</v>
      </c>
      <c r="R152" s="142">
        <f>Q152*H152</f>
        <v>4.8000000000000004E-3</v>
      </c>
      <c r="S152" s="142">
        <v>0</v>
      </c>
      <c r="T152" s="143">
        <f>S152*H152</f>
        <v>0</v>
      </c>
      <c r="AR152" s="144" t="s">
        <v>217</v>
      </c>
      <c r="AT152" s="144" t="s">
        <v>212</v>
      </c>
      <c r="AU152" s="144" t="s">
        <v>86</v>
      </c>
      <c r="AY152" s="17" t="s">
        <v>210</v>
      </c>
      <c r="BE152" s="145">
        <f>IF(N152="základní",J152,0)</f>
        <v>0</v>
      </c>
      <c r="BF152" s="145">
        <f>IF(N152="snížená",J152,0)</f>
        <v>0</v>
      </c>
      <c r="BG152" s="145">
        <f>IF(N152="zákl. přenesená",J152,0)</f>
        <v>0</v>
      </c>
      <c r="BH152" s="145">
        <f>IF(N152="sníž. přenesená",J152,0)</f>
        <v>0</v>
      </c>
      <c r="BI152" s="145">
        <f>IF(N152="nulová",J152,0)</f>
        <v>0</v>
      </c>
      <c r="BJ152" s="17" t="s">
        <v>84</v>
      </c>
      <c r="BK152" s="145">
        <f>ROUND(I152*H152,2)</f>
        <v>0</v>
      </c>
      <c r="BL152" s="17" t="s">
        <v>217</v>
      </c>
      <c r="BM152" s="144" t="s">
        <v>4298</v>
      </c>
    </row>
    <row r="153" spans="2:65" s="13" customFormat="1">
      <c r="B153" s="156"/>
      <c r="D153" s="146" t="s">
        <v>221</v>
      </c>
      <c r="E153" s="157" t="s">
        <v>1</v>
      </c>
      <c r="F153" s="158" t="s">
        <v>4299</v>
      </c>
      <c r="H153" s="159">
        <v>160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84</v>
      </c>
      <c r="AY153" s="157" t="s">
        <v>210</v>
      </c>
    </row>
    <row r="154" spans="2:65" s="1" customFormat="1" ht="37.9" customHeight="1">
      <c r="B154" s="32"/>
      <c r="C154" s="133" t="s">
        <v>263</v>
      </c>
      <c r="D154" s="133" t="s">
        <v>212</v>
      </c>
      <c r="E154" s="134" t="s">
        <v>1490</v>
      </c>
      <c r="F154" s="135" t="s">
        <v>1491</v>
      </c>
      <c r="G154" s="136" t="s">
        <v>1492</v>
      </c>
      <c r="H154" s="137">
        <v>40</v>
      </c>
      <c r="I154" s="138"/>
      <c r="J154" s="139">
        <f>ROUND(I154*H154,2)</f>
        <v>0</v>
      </c>
      <c r="K154" s="135" t="s">
        <v>1</v>
      </c>
      <c r="L154" s="32"/>
      <c r="M154" s="140" t="s">
        <v>1</v>
      </c>
      <c r="N154" s="141" t="s">
        <v>41</v>
      </c>
      <c r="P154" s="142">
        <f>O154*H154</f>
        <v>0</v>
      </c>
      <c r="Q154" s="142">
        <v>0</v>
      </c>
      <c r="R154" s="142">
        <f>Q154*H154</f>
        <v>0</v>
      </c>
      <c r="S154" s="142">
        <v>0</v>
      </c>
      <c r="T154" s="143">
        <f>S154*H154</f>
        <v>0</v>
      </c>
      <c r="AR154" s="144" t="s">
        <v>217</v>
      </c>
      <c r="AT154" s="144" t="s">
        <v>212</v>
      </c>
      <c r="AU154" s="144" t="s">
        <v>86</v>
      </c>
      <c r="AY154" s="17" t="s">
        <v>210</v>
      </c>
      <c r="BE154" s="145">
        <f>IF(N154="základní",J154,0)</f>
        <v>0</v>
      </c>
      <c r="BF154" s="145">
        <f>IF(N154="snížená",J154,0)</f>
        <v>0</v>
      </c>
      <c r="BG154" s="145">
        <f>IF(N154="zákl. přenesená",J154,0)</f>
        <v>0</v>
      </c>
      <c r="BH154" s="145">
        <f>IF(N154="sníž. přenesená",J154,0)</f>
        <v>0</v>
      </c>
      <c r="BI154" s="145">
        <f>IF(N154="nulová",J154,0)</f>
        <v>0</v>
      </c>
      <c r="BJ154" s="17" t="s">
        <v>84</v>
      </c>
      <c r="BK154" s="145">
        <f>ROUND(I154*H154,2)</f>
        <v>0</v>
      </c>
      <c r="BL154" s="17" t="s">
        <v>217</v>
      </c>
      <c r="BM154" s="144" t="s">
        <v>4300</v>
      </c>
    </row>
    <row r="155" spans="2:65" s="1" customFormat="1" ht="90" customHeight="1">
      <c r="B155" s="32"/>
      <c r="C155" s="133" t="s">
        <v>269</v>
      </c>
      <c r="D155" s="133" t="s">
        <v>212</v>
      </c>
      <c r="E155" s="134" t="s">
        <v>309</v>
      </c>
      <c r="F155" s="135" t="s">
        <v>310</v>
      </c>
      <c r="G155" s="136" t="s">
        <v>240</v>
      </c>
      <c r="H155" s="137">
        <v>52.8</v>
      </c>
      <c r="I155" s="138"/>
      <c r="J155" s="139">
        <f>ROUND(I155*H155,2)</f>
        <v>0</v>
      </c>
      <c r="K155" s="135" t="s">
        <v>1</v>
      </c>
      <c r="L155" s="32"/>
      <c r="M155" s="140" t="s">
        <v>1</v>
      </c>
      <c r="N155" s="141" t="s">
        <v>41</v>
      </c>
      <c r="P155" s="142">
        <f>O155*H155</f>
        <v>0</v>
      </c>
      <c r="Q155" s="142">
        <v>3.6900000000000002E-2</v>
      </c>
      <c r="R155" s="142">
        <f>Q155*H155</f>
        <v>1.9483200000000001</v>
      </c>
      <c r="S155" s="142">
        <v>0</v>
      </c>
      <c r="T155" s="143">
        <f>S155*H155</f>
        <v>0</v>
      </c>
      <c r="AR155" s="144" t="s">
        <v>217</v>
      </c>
      <c r="AT155" s="144" t="s">
        <v>212</v>
      </c>
      <c r="AU155" s="144" t="s">
        <v>86</v>
      </c>
      <c r="AY155" s="17" t="s">
        <v>210</v>
      </c>
      <c r="BE155" s="145">
        <f>IF(N155="základní",J155,0)</f>
        <v>0</v>
      </c>
      <c r="BF155" s="145">
        <f>IF(N155="snížená",J155,0)</f>
        <v>0</v>
      </c>
      <c r="BG155" s="145">
        <f>IF(N155="zákl. přenesená",J155,0)</f>
        <v>0</v>
      </c>
      <c r="BH155" s="145">
        <f>IF(N155="sníž. přenesená",J155,0)</f>
        <v>0</v>
      </c>
      <c r="BI155" s="145">
        <f>IF(N155="nulová",J155,0)</f>
        <v>0</v>
      </c>
      <c r="BJ155" s="17" t="s">
        <v>84</v>
      </c>
      <c r="BK155" s="145">
        <f>ROUND(I155*H155,2)</f>
        <v>0</v>
      </c>
      <c r="BL155" s="17" t="s">
        <v>217</v>
      </c>
      <c r="BM155" s="144" t="s">
        <v>4301</v>
      </c>
    </row>
    <row r="156" spans="2:65" s="13" customFormat="1">
      <c r="B156" s="156"/>
      <c r="D156" s="146" t="s">
        <v>221</v>
      </c>
      <c r="E156" s="157" t="s">
        <v>1</v>
      </c>
      <c r="F156" s="158" t="s">
        <v>4302</v>
      </c>
      <c r="H156" s="159">
        <v>10.4</v>
      </c>
      <c r="I156" s="160"/>
      <c r="L156" s="156"/>
      <c r="M156" s="161"/>
      <c r="T156" s="162"/>
      <c r="AT156" s="157" t="s">
        <v>221</v>
      </c>
      <c r="AU156" s="157" t="s">
        <v>86</v>
      </c>
      <c r="AV156" s="13" t="s">
        <v>86</v>
      </c>
      <c r="AW156" s="13" t="s">
        <v>32</v>
      </c>
      <c r="AX156" s="13" t="s">
        <v>76</v>
      </c>
      <c r="AY156" s="157" t="s">
        <v>210</v>
      </c>
    </row>
    <row r="157" spans="2:65" s="13" customFormat="1">
      <c r="B157" s="156"/>
      <c r="D157" s="146" t="s">
        <v>221</v>
      </c>
      <c r="E157" s="157" t="s">
        <v>1</v>
      </c>
      <c r="F157" s="158" t="s">
        <v>4303</v>
      </c>
      <c r="H157" s="159">
        <v>15.2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2554</v>
      </c>
      <c r="H158" s="159">
        <v>0.8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3" customFormat="1">
      <c r="B159" s="156"/>
      <c r="D159" s="146" t="s">
        <v>221</v>
      </c>
      <c r="E159" s="157" t="s">
        <v>1</v>
      </c>
      <c r="F159" s="158" t="s">
        <v>4304</v>
      </c>
      <c r="H159" s="159">
        <v>26.4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65" s="14" customFormat="1">
      <c r="B160" s="163"/>
      <c r="D160" s="146" t="s">
        <v>221</v>
      </c>
      <c r="E160" s="164" t="s">
        <v>1</v>
      </c>
      <c r="F160" s="165" t="s">
        <v>224</v>
      </c>
      <c r="H160" s="166">
        <v>52.8</v>
      </c>
      <c r="I160" s="167"/>
      <c r="L160" s="163"/>
      <c r="M160" s="168"/>
      <c r="T160" s="169"/>
      <c r="AT160" s="164" t="s">
        <v>221</v>
      </c>
      <c r="AU160" s="164" t="s">
        <v>86</v>
      </c>
      <c r="AV160" s="14" t="s">
        <v>217</v>
      </c>
      <c r="AW160" s="14" t="s">
        <v>32</v>
      </c>
      <c r="AX160" s="14" t="s">
        <v>84</v>
      </c>
      <c r="AY160" s="164" t="s">
        <v>210</v>
      </c>
    </row>
    <row r="161" spans="2:65" s="1" customFormat="1" ht="90" customHeight="1">
      <c r="B161" s="32"/>
      <c r="C161" s="133" t="s">
        <v>276</v>
      </c>
      <c r="D161" s="133" t="s">
        <v>212</v>
      </c>
      <c r="E161" s="134" t="s">
        <v>4305</v>
      </c>
      <c r="F161" s="135" t="s">
        <v>4306</v>
      </c>
      <c r="G161" s="136" t="s">
        <v>240</v>
      </c>
      <c r="H161" s="137">
        <v>0.8</v>
      </c>
      <c r="I161" s="138"/>
      <c r="J161" s="139">
        <f>ROUND(I161*H161,2)</f>
        <v>0</v>
      </c>
      <c r="K161" s="135" t="s">
        <v>1</v>
      </c>
      <c r="L161" s="32"/>
      <c r="M161" s="140" t="s">
        <v>1</v>
      </c>
      <c r="N161" s="141" t="s">
        <v>41</v>
      </c>
      <c r="P161" s="142">
        <f>O161*H161</f>
        <v>0</v>
      </c>
      <c r="Q161" s="142">
        <v>8.6800000000000002E-3</v>
      </c>
      <c r="R161" s="142">
        <f>Q161*H161</f>
        <v>6.9440000000000005E-3</v>
      </c>
      <c r="S161" s="142">
        <v>0</v>
      </c>
      <c r="T161" s="143">
        <f>S161*H161</f>
        <v>0</v>
      </c>
      <c r="AR161" s="144" t="s">
        <v>217</v>
      </c>
      <c r="AT161" s="144" t="s">
        <v>212</v>
      </c>
      <c r="AU161" s="144" t="s">
        <v>86</v>
      </c>
      <c r="AY161" s="17" t="s">
        <v>210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7" t="s">
        <v>84</v>
      </c>
      <c r="BK161" s="145">
        <f>ROUND(I161*H161,2)</f>
        <v>0</v>
      </c>
      <c r="BL161" s="17" t="s">
        <v>217</v>
      </c>
      <c r="BM161" s="144" t="s">
        <v>4307</v>
      </c>
    </row>
    <row r="162" spans="2:65" s="13" customFormat="1">
      <c r="B162" s="156"/>
      <c r="D162" s="146" t="s">
        <v>221</v>
      </c>
      <c r="E162" s="157" t="s">
        <v>1</v>
      </c>
      <c r="F162" s="158" t="s">
        <v>4308</v>
      </c>
      <c r="H162" s="159">
        <v>0.8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84</v>
      </c>
      <c r="AY162" s="157" t="s">
        <v>210</v>
      </c>
    </row>
    <row r="163" spans="2:65" s="1" customFormat="1" ht="101.25" customHeight="1">
      <c r="B163" s="32"/>
      <c r="C163" s="133" t="s">
        <v>286</v>
      </c>
      <c r="D163" s="133" t="s">
        <v>212</v>
      </c>
      <c r="E163" s="134" t="s">
        <v>1502</v>
      </c>
      <c r="F163" s="135" t="s">
        <v>1503</v>
      </c>
      <c r="G163" s="136" t="s">
        <v>240</v>
      </c>
      <c r="H163" s="137">
        <v>35.200000000000003</v>
      </c>
      <c r="I163" s="138"/>
      <c r="J163" s="139">
        <f>ROUND(I163*H163,2)</f>
        <v>0</v>
      </c>
      <c r="K163" s="135" t="s">
        <v>1</v>
      </c>
      <c r="L163" s="32"/>
      <c r="M163" s="140" t="s">
        <v>1</v>
      </c>
      <c r="N163" s="141" t="s">
        <v>41</v>
      </c>
      <c r="P163" s="142">
        <f>O163*H163</f>
        <v>0</v>
      </c>
      <c r="Q163" s="142">
        <v>1.269E-2</v>
      </c>
      <c r="R163" s="142">
        <f>Q163*H163</f>
        <v>0.44668800000000003</v>
      </c>
      <c r="S163" s="142">
        <v>0</v>
      </c>
      <c r="T163" s="143">
        <f>S163*H163</f>
        <v>0</v>
      </c>
      <c r="AR163" s="144" t="s">
        <v>217</v>
      </c>
      <c r="AT163" s="144" t="s">
        <v>212</v>
      </c>
      <c r="AU163" s="144" t="s">
        <v>86</v>
      </c>
      <c r="AY163" s="17" t="s">
        <v>210</v>
      </c>
      <c r="BE163" s="145">
        <f>IF(N163="základní",J163,0)</f>
        <v>0</v>
      </c>
      <c r="BF163" s="145">
        <f>IF(N163="snížená",J163,0)</f>
        <v>0</v>
      </c>
      <c r="BG163" s="145">
        <f>IF(N163="zákl. přenesená",J163,0)</f>
        <v>0</v>
      </c>
      <c r="BH163" s="145">
        <f>IF(N163="sníž. přenesená",J163,0)</f>
        <v>0</v>
      </c>
      <c r="BI163" s="145">
        <f>IF(N163="nulová",J163,0)</f>
        <v>0</v>
      </c>
      <c r="BJ163" s="17" t="s">
        <v>84</v>
      </c>
      <c r="BK163" s="145">
        <f>ROUND(I163*H163,2)</f>
        <v>0</v>
      </c>
      <c r="BL163" s="17" t="s">
        <v>217</v>
      </c>
      <c r="BM163" s="144" t="s">
        <v>4309</v>
      </c>
    </row>
    <row r="164" spans="2:65" s="13" customFormat="1">
      <c r="B164" s="156"/>
      <c r="D164" s="146" t="s">
        <v>221</v>
      </c>
      <c r="E164" s="157" t="s">
        <v>1</v>
      </c>
      <c r="F164" s="158" t="s">
        <v>4310</v>
      </c>
      <c r="H164" s="159">
        <v>10.4</v>
      </c>
      <c r="I164" s="160"/>
      <c r="L164" s="156"/>
      <c r="M164" s="161"/>
      <c r="T164" s="162"/>
      <c r="AT164" s="157" t="s">
        <v>221</v>
      </c>
      <c r="AU164" s="157" t="s">
        <v>86</v>
      </c>
      <c r="AV164" s="13" t="s">
        <v>86</v>
      </c>
      <c r="AW164" s="13" t="s">
        <v>32</v>
      </c>
      <c r="AX164" s="13" t="s">
        <v>76</v>
      </c>
      <c r="AY164" s="157" t="s">
        <v>210</v>
      </c>
    </row>
    <row r="165" spans="2:65" s="13" customFormat="1">
      <c r="B165" s="156"/>
      <c r="D165" s="146" t="s">
        <v>221</v>
      </c>
      <c r="E165" s="157" t="s">
        <v>1</v>
      </c>
      <c r="F165" s="158" t="s">
        <v>4311</v>
      </c>
      <c r="H165" s="159">
        <v>15.2</v>
      </c>
      <c r="I165" s="160"/>
      <c r="L165" s="156"/>
      <c r="M165" s="161"/>
      <c r="T165" s="162"/>
      <c r="AT165" s="157" t="s">
        <v>221</v>
      </c>
      <c r="AU165" s="157" t="s">
        <v>86</v>
      </c>
      <c r="AV165" s="13" t="s">
        <v>86</v>
      </c>
      <c r="AW165" s="13" t="s">
        <v>32</v>
      </c>
      <c r="AX165" s="13" t="s">
        <v>76</v>
      </c>
      <c r="AY165" s="157" t="s">
        <v>210</v>
      </c>
    </row>
    <row r="166" spans="2:65" s="13" customFormat="1">
      <c r="B166" s="156"/>
      <c r="D166" s="146" t="s">
        <v>221</v>
      </c>
      <c r="E166" s="157" t="s">
        <v>1</v>
      </c>
      <c r="F166" s="158" t="s">
        <v>4312</v>
      </c>
      <c r="H166" s="159">
        <v>9.6</v>
      </c>
      <c r="I166" s="160"/>
      <c r="L166" s="156"/>
      <c r="M166" s="161"/>
      <c r="T166" s="162"/>
      <c r="AT166" s="157" t="s">
        <v>221</v>
      </c>
      <c r="AU166" s="157" t="s">
        <v>86</v>
      </c>
      <c r="AV166" s="13" t="s">
        <v>86</v>
      </c>
      <c r="AW166" s="13" t="s">
        <v>32</v>
      </c>
      <c r="AX166" s="13" t="s">
        <v>76</v>
      </c>
      <c r="AY166" s="157" t="s">
        <v>210</v>
      </c>
    </row>
    <row r="167" spans="2:65" s="14" customFormat="1">
      <c r="B167" s="163"/>
      <c r="D167" s="146" t="s">
        <v>221</v>
      </c>
      <c r="E167" s="164" t="s">
        <v>1</v>
      </c>
      <c r="F167" s="165" t="s">
        <v>224</v>
      </c>
      <c r="H167" s="166">
        <v>35.200000000000003</v>
      </c>
      <c r="I167" s="167"/>
      <c r="L167" s="163"/>
      <c r="M167" s="168"/>
      <c r="T167" s="169"/>
      <c r="AT167" s="164" t="s">
        <v>221</v>
      </c>
      <c r="AU167" s="164" t="s">
        <v>86</v>
      </c>
      <c r="AV167" s="14" t="s">
        <v>217</v>
      </c>
      <c r="AW167" s="14" t="s">
        <v>32</v>
      </c>
      <c r="AX167" s="14" t="s">
        <v>84</v>
      </c>
      <c r="AY167" s="164" t="s">
        <v>210</v>
      </c>
    </row>
    <row r="168" spans="2:65" s="1" customFormat="1" ht="90" customHeight="1">
      <c r="B168" s="32"/>
      <c r="C168" s="133" t="s">
        <v>8</v>
      </c>
      <c r="D168" s="133" t="s">
        <v>212</v>
      </c>
      <c r="E168" s="134" t="s">
        <v>1510</v>
      </c>
      <c r="F168" s="135" t="s">
        <v>1511</v>
      </c>
      <c r="G168" s="136" t="s">
        <v>240</v>
      </c>
      <c r="H168" s="137">
        <v>4.8</v>
      </c>
      <c r="I168" s="138"/>
      <c r="J168" s="139">
        <f>ROUND(I168*H168,2)</f>
        <v>0</v>
      </c>
      <c r="K168" s="135" t="s">
        <v>1</v>
      </c>
      <c r="L168" s="32"/>
      <c r="M168" s="140" t="s">
        <v>1</v>
      </c>
      <c r="N168" s="141" t="s">
        <v>41</v>
      </c>
      <c r="P168" s="142">
        <f>O168*H168</f>
        <v>0</v>
      </c>
      <c r="Q168" s="142">
        <v>3.6900000000000002E-2</v>
      </c>
      <c r="R168" s="142">
        <f>Q168*H168</f>
        <v>0.17712</v>
      </c>
      <c r="S168" s="142">
        <v>0</v>
      </c>
      <c r="T168" s="143">
        <f>S168*H168</f>
        <v>0</v>
      </c>
      <c r="AR168" s="144" t="s">
        <v>217</v>
      </c>
      <c r="AT168" s="144" t="s">
        <v>212</v>
      </c>
      <c r="AU168" s="144" t="s">
        <v>86</v>
      </c>
      <c r="AY168" s="17" t="s">
        <v>210</v>
      </c>
      <c r="BE168" s="145">
        <f>IF(N168="základní",J168,0)</f>
        <v>0</v>
      </c>
      <c r="BF168" s="145">
        <f>IF(N168="snížená",J168,0)</f>
        <v>0</v>
      </c>
      <c r="BG168" s="145">
        <f>IF(N168="zákl. přenesená",J168,0)</f>
        <v>0</v>
      </c>
      <c r="BH168" s="145">
        <f>IF(N168="sníž. přenesená",J168,0)</f>
        <v>0</v>
      </c>
      <c r="BI168" s="145">
        <f>IF(N168="nulová",J168,0)</f>
        <v>0</v>
      </c>
      <c r="BJ168" s="17" t="s">
        <v>84</v>
      </c>
      <c r="BK168" s="145">
        <f>ROUND(I168*H168,2)</f>
        <v>0</v>
      </c>
      <c r="BL168" s="17" t="s">
        <v>217</v>
      </c>
      <c r="BM168" s="144" t="s">
        <v>4313</v>
      </c>
    </row>
    <row r="169" spans="2:65" s="13" customFormat="1">
      <c r="B169" s="156"/>
      <c r="D169" s="146" t="s">
        <v>221</v>
      </c>
      <c r="E169" s="157" t="s">
        <v>1</v>
      </c>
      <c r="F169" s="158" t="s">
        <v>3281</v>
      </c>
      <c r="H169" s="159">
        <v>1.6</v>
      </c>
      <c r="I169" s="160"/>
      <c r="L169" s="156"/>
      <c r="M169" s="161"/>
      <c r="T169" s="162"/>
      <c r="AT169" s="157" t="s">
        <v>221</v>
      </c>
      <c r="AU169" s="157" t="s">
        <v>86</v>
      </c>
      <c r="AV169" s="13" t="s">
        <v>86</v>
      </c>
      <c r="AW169" s="13" t="s">
        <v>32</v>
      </c>
      <c r="AX169" s="13" t="s">
        <v>76</v>
      </c>
      <c r="AY169" s="157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4314</v>
      </c>
      <c r="H170" s="159">
        <v>3.2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4" customFormat="1">
      <c r="B171" s="163"/>
      <c r="D171" s="146" t="s">
        <v>221</v>
      </c>
      <c r="E171" s="164" t="s">
        <v>1</v>
      </c>
      <c r="F171" s="165" t="s">
        <v>224</v>
      </c>
      <c r="H171" s="166">
        <v>4.8</v>
      </c>
      <c r="I171" s="167"/>
      <c r="L171" s="163"/>
      <c r="M171" s="168"/>
      <c r="T171" s="169"/>
      <c r="AT171" s="164" t="s">
        <v>221</v>
      </c>
      <c r="AU171" s="164" t="s">
        <v>86</v>
      </c>
      <c r="AV171" s="14" t="s">
        <v>217</v>
      </c>
      <c r="AW171" s="14" t="s">
        <v>32</v>
      </c>
      <c r="AX171" s="14" t="s">
        <v>84</v>
      </c>
      <c r="AY171" s="164" t="s">
        <v>210</v>
      </c>
    </row>
    <row r="172" spans="2:65" s="1" customFormat="1" ht="24.25" customHeight="1">
      <c r="B172" s="32"/>
      <c r="C172" s="133" t="s">
        <v>250</v>
      </c>
      <c r="D172" s="133" t="s">
        <v>212</v>
      </c>
      <c r="E172" s="134" t="s">
        <v>1516</v>
      </c>
      <c r="F172" s="135" t="s">
        <v>1517</v>
      </c>
      <c r="G172" s="136" t="s">
        <v>215</v>
      </c>
      <c r="H172" s="137">
        <v>67.495999999999995</v>
      </c>
      <c r="I172" s="138"/>
      <c r="J172" s="139">
        <f>ROUND(I172*H172,2)</f>
        <v>0</v>
      </c>
      <c r="K172" s="135" t="s">
        <v>1</v>
      </c>
      <c r="L172" s="32"/>
      <c r="M172" s="140" t="s">
        <v>1</v>
      </c>
      <c r="N172" s="141" t="s">
        <v>41</v>
      </c>
      <c r="P172" s="142">
        <f>O172*H172</f>
        <v>0</v>
      </c>
      <c r="Q172" s="142">
        <v>0</v>
      </c>
      <c r="R172" s="142">
        <f>Q172*H172</f>
        <v>0</v>
      </c>
      <c r="S172" s="142">
        <v>0</v>
      </c>
      <c r="T172" s="143">
        <f>S172*H172</f>
        <v>0</v>
      </c>
      <c r="AR172" s="144" t="s">
        <v>217</v>
      </c>
      <c r="AT172" s="144" t="s">
        <v>212</v>
      </c>
      <c r="AU172" s="144" t="s">
        <v>86</v>
      </c>
      <c r="AY172" s="17" t="s">
        <v>210</v>
      </c>
      <c r="BE172" s="145">
        <f>IF(N172="základní",J172,0)</f>
        <v>0</v>
      </c>
      <c r="BF172" s="145">
        <f>IF(N172="snížená",J172,0)</f>
        <v>0</v>
      </c>
      <c r="BG172" s="145">
        <f>IF(N172="zákl. přenesená",J172,0)</f>
        <v>0</v>
      </c>
      <c r="BH172" s="145">
        <f>IF(N172="sníž. přenesená",J172,0)</f>
        <v>0</v>
      </c>
      <c r="BI172" s="145">
        <f>IF(N172="nulová",J172,0)</f>
        <v>0</v>
      </c>
      <c r="BJ172" s="17" t="s">
        <v>84</v>
      </c>
      <c r="BK172" s="145">
        <f>ROUND(I172*H172,2)</f>
        <v>0</v>
      </c>
      <c r="BL172" s="17" t="s">
        <v>217</v>
      </c>
      <c r="BM172" s="144" t="s">
        <v>4315</v>
      </c>
    </row>
    <row r="173" spans="2:65" s="13" customFormat="1">
      <c r="B173" s="156"/>
      <c r="D173" s="146" t="s">
        <v>221</v>
      </c>
      <c r="E173" s="157" t="s">
        <v>1395</v>
      </c>
      <c r="F173" s="158" t="s">
        <v>4316</v>
      </c>
      <c r="H173" s="159">
        <v>67.495999999999995</v>
      </c>
      <c r="I173" s="160"/>
      <c r="L173" s="156"/>
      <c r="M173" s="161"/>
      <c r="T173" s="162"/>
      <c r="AT173" s="157" t="s">
        <v>221</v>
      </c>
      <c r="AU173" s="157" t="s">
        <v>86</v>
      </c>
      <c r="AV173" s="13" t="s">
        <v>86</v>
      </c>
      <c r="AW173" s="13" t="s">
        <v>32</v>
      </c>
      <c r="AX173" s="13" t="s">
        <v>84</v>
      </c>
      <c r="AY173" s="157" t="s">
        <v>210</v>
      </c>
    </row>
    <row r="174" spans="2:65" s="1" customFormat="1" ht="55.5" customHeight="1">
      <c r="B174" s="32"/>
      <c r="C174" s="133" t="s">
        <v>301</v>
      </c>
      <c r="D174" s="133" t="s">
        <v>212</v>
      </c>
      <c r="E174" s="134" t="s">
        <v>1523</v>
      </c>
      <c r="F174" s="135" t="s">
        <v>1524</v>
      </c>
      <c r="G174" s="136" t="s">
        <v>155</v>
      </c>
      <c r="H174" s="137">
        <v>293.47800000000001</v>
      </c>
      <c r="I174" s="138"/>
      <c r="J174" s="139">
        <f>ROUND(I174*H174,2)</f>
        <v>0</v>
      </c>
      <c r="K174" s="135" t="s">
        <v>1</v>
      </c>
      <c r="L174" s="32"/>
      <c r="M174" s="140" t="s">
        <v>1</v>
      </c>
      <c r="N174" s="141" t="s">
        <v>41</v>
      </c>
      <c r="P174" s="142">
        <f>O174*H174</f>
        <v>0</v>
      </c>
      <c r="Q174" s="142">
        <v>0</v>
      </c>
      <c r="R174" s="142">
        <f>Q174*H174</f>
        <v>0</v>
      </c>
      <c r="S174" s="142">
        <v>0</v>
      </c>
      <c r="T174" s="143">
        <f>S174*H174</f>
        <v>0</v>
      </c>
      <c r="AR174" s="144" t="s">
        <v>217</v>
      </c>
      <c r="AT174" s="144" t="s">
        <v>212</v>
      </c>
      <c r="AU174" s="144" t="s">
        <v>86</v>
      </c>
      <c r="AY174" s="17" t="s">
        <v>210</v>
      </c>
      <c r="BE174" s="145">
        <f>IF(N174="základní",J174,0)</f>
        <v>0</v>
      </c>
      <c r="BF174" s="145">
        <f>IF(N174="snížená",J174,0)</f>
        <v>0</v>
      </c>
      <c r="BG174" s="145">
        <f>IF(N174="zákl. přenesená",J174,0)</f>
        <v>0</v>
      </c>
      <c r="BH174" s="145">
        <f>IF(N174="sníž. přenesená",J174,0)</f>
        <v>0</v>
      </c>
      <c r="BI174" s="145">
        <f>IF(N174="nulová",J174,0)</f>
        <v>0</v>
      </c>
      <c r="BJ174" s="17" t="s">
        <v>84</v>
      </c>
      <c r="BK174" s="145">
        <f>ROUND(I174*H174,2)</f>
        <v>0</v>
      </c>
      <c r="BL174" s="17" t="s">
        <v>217</v>
      </c>
      <c r="BM174" s="144" t="s">
        <v>4317</v>
      </c>
    </row>
    <row r="175" spans="2:65" s="12" customFormat="1">
      <c r="B175" s="150"/>
      <c r="D175" s="146" t="s">
        <v>221</v>
      </c>
      <c r="E175" s="151" t="s">
        <v>1</v>
      </c>
      <c r="F175" s="152" t="s">
        <v>1457</v>
      </c>
      <c r="H175" s="151" t="s">
        <v>1</v>
      </c>
      <c r="I175" s="153"/>
      <c r="L175" s="150"/>
      <c r="M175" s="154"/>
      <c r="T175" s="155"/>
      <c r="AT175" s="151" t="s">
        <v>221</v>
      </c>
      <c r="AU175" s="151" t="s">
        <v>86</v>
      </c>
      <c r="AV175" s="12" t="s">
        <v>84</v>
      </c>
      <c r="AW175" s="12" t="s">
        <v>32</v>
      </c>
      <c r="AX175" s="12" t="s">
        <v>76</v>
      </c>
      <c r="AY175" s="151" t="s">
        <v>210</v>
      </c>
    </row>
    <row r="176" spans="2:65" s="13" customFormat="1">
      <c r="B176" s="156"/>
      <c r="D176" s="146" t="s">
        <v>221</v>
      </c>
      <c r="E176" s="157" t="s">
        <v>1</v>
      </c>
      <c r="F176" s="158" t="s">
        <v>4318</v>
      </c>
      <c r="H176" s="159">
        <v>19.103999999999999</v>
      </c>
      <c r="I176" s="160"/>
      <c r="L176" s="156"/>
      <c r="M176" s="161"/>
      <c r="T176" s="162"/>
      <c r="AT176" s="157" t="s">
        <v>221</v>
      </c>
      <c r="AU176" s="157" t="s">
        <v>86</v>
      </c>
      <c r="AV176" s="13" t="s">
        <v>86</v>
      </c>
      <c r="AW176" s="13" t="s">
        <v>32</v>
      </c>
      <c r="AX176" s="13" t="s">
        <v>76</v>
      </c>
      <c r="AY176" s="157" t="s">
        <v>210</v>
      </c>
    </row>
    <row r="177" spans="2:51" s="15" customFormat="1">
      <c r="B177" s="185"/>
      <c r="D177" s="146" t="s">
        <v>221</v>
      </c>
      <c r="E177" s="186" t="s">
        <v>1</v>
      </c>
      <c r="F177" s="187" t="s">
        <v>1460</v>
      </c>
      <c r="H177" s="188">
        <v>19.103999999999999</v>
      </c>
      <c r="I177" s="189"/>
      <c r="L177" s="185"/>
      <c r="M177" s="190"/>
      <c r="T177" s="191"/>
      <c r="AT177" s="186" t="s">
        <v>221</v>
      </c>
      <c r="AU177" s="186" t="s">
        <v>86</v>
      </c>
      <c r="AV177" s="15" t="s">
        <v>231</v>
      </c>
      <c r="AW177" s="15" t="s">
        <v>32</v>
      </c>
      <c r="AX177" s="15" t="s">
        <v>76</v>
      </c>
      <c r="AY177" s="186" t="s">
        <v>210</v>
      </c>
    </row>
    <row r="178" spans="2:51" s="12" customFormat="1">
      <c r="B178" s="150"/>
      <c r="D178" s="146" t="s">
        <v>221</v>
      </c>
      <c r="E178" s="151" t="s">
        <v>1</v>
      </c>
      <c r="F178" s="152" t="s">
        <v>1461</v>
      </c>
      <c r="H178" s="151" t="s">
        <v>1</v>
      </c>
      <c r="I178" s="153"/>
      <c r="L178" s="150"/>
      <c r="M178" s="154"/>
      <c r="T178" s="155"/>
      <c r="AT178" s="151" t="s">
        <v>221</v>
      </c>
      <c r="AU178" s="151" t="s">
        <v>86</v>
      </c>
      <c r="AV178" s="12" t="s">
        <v>84</v>
      </c>
      <c r="AW178" s="12" t="s">
        <v>32</v>
      </c>
      <c r="AX178" s="12" t="s">
        <v>76</v>
      </c>
      <c r="AY178" s="151" t="s">
        <v>210</v>
      </c>
    </row>
    <row r="179" spans="2:51" s="13" customFormat="1">
      <c r="B179" s="156"/>
      <c r="D179" s="146" t="s">
        <v>221</v>
      </c>
      <c r="E179" s="157" t="s">
        <v>1</v>
      </c>
      <c r="F179" s="158" t="s">
        <v>4319</v>
      </c>
      <c r="H179" s="159">
        <v>162.80799999999999</v>
      </c>
      <c r="I179" s="160"/>
      <c r="L179" s="156"/>
      <c r="M179" s="161"/>
      <c r="T179" s="162"/>
      <c r="AT179" s="157" t="s">
        <v>221</v>
      </c>
      <c r="AU179" s="157" t="s">
        <v>86</v>
      </c>
      <c r="AV179" s="13" t="s">
        <v>86</v>
      </c>
      <c r="AW179" s="13" t="s">
        <v>32</v>
      </c>
      <c r="AX179" s="13" t="s">
        <v>76</v>
      </c>
      <c r="AY179" s="157" t="s">
        <v>210</v>
      </c>
    </row>
    <row r="180" spans="2:51" s="15" customFormat="1">
      <c r="B180" s="185"/>
      <c r="D180" s="146" t="s">
        <v>221</v>
      </c>
      <c r="E180" s="186" t="s">
        <v>1</v>
      </c>
      <c r="F180" s="187" t="s">
        <v>1460</v>
      </c>
      <c r="H180" s="188">
        <v>162.80799999999999</v>
      </c>
      <c r="I180" s="189"/>
      <c r="L180" s="185"/>
      <c r="M180" s="190"/>
      <c r="T180" s="191"/>
      <c r="AT180" s="186" t="s">
        <v>221</v>
      </c>
      <c r="AU180" s="186" t="s">
        <v>86</v>
      </c>
      <c r="AV180" s="15" t="s">
        <v>231</v>
      </c>
      <c r="AW180" s="15" t="s">
        <v>32</v>
      </c>
      <c r="AX180" s="15" t="s">
        <v>76</v>
      </c>
      <c r="AY180" s="186" t="s">
        <v>210</v>
      </c>
    </row>
    <row r="181" spans="2:51" s="12" customFormat="1">
      <c r="B181" s="150"/>
      <c r="D181" s="146" t="s">
        <v>221</v>
      </c>
      <c r="E181" s="151" t="s">
        <v>1</v>
      </c>
      <c r="F181" s="152" t="s">
        <v>1447</v>
      </c>
      <c r="H181" s="151" t="s">
        <v>1</v>
      </c>
      <c r="I181" s="153"/>
      <c r="L181" s="150"/>
      <c r="M181" s="154"/>
      <c r="T181" s="155"/>
      <c r="AT181" s="151" t="s">
        <v>221</v>
      </c>
      <c r="AU181" s="151" t="s">
        <v>86</v>
      </c>
      <c r="AV181" s="12" t="s">
        <v>84</v>
      </c>
      <c r="AW181" s="12" t="s">
        <v>32</v>
      </c>
      <c r="AX181" s="12" t="s">
        <v>76</v>
      </c>
      <c r="AY181" s="151" t="s">
        <v>210</v>
      </c>
    </row>
    <row r="182" spans="2:51" s="13" customFormat="1">
      <c r="B182" s="156"/>
      <c r="D182" s="146" t="s">
        <v>221</v>
      </c>
      <c r="E182" s="157" t="s">
        <v>1</v>
      </c>
      <c r="F182" s="158" t="s">
        <v>4320</v>
      </c>
      <c r="H182" s="159">
        <v>4.3120000000000003</v>
      </c>
      <c r="I182" s="160"/>
      <c r="L182" s="156"/>
      <c r="M182" s="161"/>
      <c r="T182" s="162"/>
      <c r="AT182" s="157" t="s">
        <v>221</v>
      </c>
      <c r="AU182" s="157" t="s">
        <v>86</v>
      </c>
      <c r="AV182" s="13" t="s">
        <v>86</v>
      </c>
      <c r="AW182" s="13" t="s">
        <v>32</v>
      </c>
      <c r="AX182" s="13" t="s">
        <v>76</v>
      </c>
      <c r="AY182" s="157" t="s">
        <v>210</v>
      </c>
    </row>
    <row r="183" spans="2:51" s="15" customFormat="1">
      <c r="B183" s="185"/>
      <c r="D183" s="146" t="s">
        <v>221</v>
      </c>
      <c r="E183" s="186" t="s">
        <v>1</v>
      </c>
      <c r="F183" s="187" t="s">
        <v>1460</v>
      </c>
      <c r="H183" s="188">
        <v>4.3120000000000003</v>
      </c>
      <c r="I183" s="189"/>
      <c r="L183" s="185"/>
      <c r="M183" s="190"/>
      <c r="T183" s="191"/>
      <c r="AT183" s="186" t="s">
        <v>221</v>
      </c>
      <c r="AU183" s="186" t="s">
        <v>86</v>
      </c>
      <c r="AV183" s="15" t="s">
        <v>231</v>
      </c>
      <c r="AW183" s="15" t="s">
        <v>32</v>
      </c>
      <c r="AX183" s="15" t="s">
        <v>76</v>
      </c>
      <c r="AY183" s="186" t="s">
        <v>210</v>
      </c>
    </row>
    <row r="184" spans="2:51" s="12" customFormat="1">
      <c r="B184" s="150"/>
      <c r="D184" s="146" t="s">
        <v>221</v>
      </c>
      <c r="E184" s="151" t="s">
        <v>1</v>
      </c>
      <c r="F184" s="152" t="s">
        <v>1541</v>
      </c>
      <c r="H184" s="151" t="s">
        <v>1</v>
      </c>
      <c r="I184" s="153"/>
      <c r="L184" s="150"/>
      <c r="M184" s="154"/>
      <c r="T184" s="155"/>
      <c r="AT184" s="151" t="s">
        <v>221</v>
      </c>
      <c r="AU184" s="151" t="s">
        <v>86</v>
      </c>
      <c r="AV184" s="12" t="s">
        <v>84</v>
      </c>
      <c r="AW184" s="12" t="s">
        <v>32</v>
      </c>
      <c r="AX184" s="12" t="s">
        <v>76</v>
      </c>
      <c r="AY184" s="151" t="s">
        <v>210</v>
      </c>
    </row>
    <row r="185" spans="2:51" s="13" customFormat="1">
      <c r="B185" s="156"/>
      <c r="D185" s="146" t="s">
        <v>221</v>
      </c>
      <c r="E185" s="157" t="s">
        <v>1</v>
      </c>
      <c r="F185" s="158" t="s">
        <v>4321</v>
      </c>
      <c r="H185" s="159">
        <v>80.995000000000005</v>
      </c>
      <c r="I185" s="160"/>
      <c r="L185" s="156"/>
      <c r="M185" s="161"/>
      <c r="T185" s="162"/>
      <c r="AT185" s="157" t="s">
        <v>221</v>
      </c>
      <c r="AU185" s="157" t="s">
        <v>86</v>
      </c>
      <c r="AV185" s="13" t="s">
        <v>86</v>
      </c>
      <c r="AW185" s="13" t="s">
        <v>32</v>
      </c>
      <c r="AX185" s="13" t="s">
        <v>76</v>
      </c>
      <c r="AY185" s="157" t="s">
        <v>210</v>
      </c>
    </row>
    <row r="186" spans="2:51" s="15" customFormat="1">
      <c r="B186" s="185"/>
      <c r="D186" s="146" t="s">
        <v>221</v>
      </c>
      <c r="E186" s="186" t="s">
        <v>1</v>
      </c>
      <c r="F186" s="187" t="s">
        <v>1460</v>
      </c>
      <c r="H186" s="188">
        <v>80.995000000000005</v>
      </c>
      <c r="I186" s="189"/>
      <c r="L186" s="185"/>
      <c r="M186" s="190"/>
      <c r="T186" s="191"/>
      <c r="AT186" s="186" t="s">
        <v>221</v>
      </c>
      <c r="AU186" s="186" t="s">
        <v>86</v>
      </c>
      <c r="AV186" s="15" t="s">
        <v>231</v>
      </c>
      <c r="AW186" s="15" t="s">
        <v>32</v>
      </c>
      <c r="AX186" s="15" t="s">
        <v>76</v>
      </c>
      <c r="AY186" s="186" t="s">
        <v>210</v>
      </c>
    </row>
    <row r="187" spans="2:51" s="12" customFormat="1">
      <c r="B187" s="150"/>
      <c r="D187" s="146" t="s">
        <v>221</v>
      </c>
      <c r="E187" s="151" t="s">
        <v>1</v>
      </c>
      <c r="F187" s="152" t="s">
        <v>1546</v>
      </c>
      <c r="H187" s="151" t="s">
        <v>1</v>
      </c>
      <c r="I187" s="153"/>
      <c r="L187" s="150"/>
      <c r="M187" s="154"/>
      <c r="T187" s="155"/>
      <c r="AT187" s="151" t="s">
        <v>221</v>
      </c>
      <c r="AU187" s="151" t="s">
        <v>86</v>
      </c>
      <c r="AV187" s="12" t="s">
        <v>84</v>
      </c>
      <c r="AW187" s="12" t="s">
        <v>32</v>
      </c>
      <c r="AX187" s="12" t="s">
        <v>76</v>
      </c>
      <c r="AY187" s="151" t="s">
        <v>210</v>
      </c>
    </row>
    <row r="188" spans="2:51" s="13" customFormat="1">
      <c r="B188" s="156"/>
      <c r="D188" s="146" t="s">
        <v>221</v>
      </c>
      <c r="E188" s="157" t="s">
        <v>1</v>
      </c>
      <c r="F188" s="158" t="s">
        <v>4322</v>
      </c>
      <c r="H188" s="159">
        <v>248.203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51" s="15" customFormat="1">
      <c r="B189" s="185"/>
      <c r="D189" s="146" t="s">
        <v>221</v>
      </c>
      <c r="E189" s="186" t="s">
        <v>1</v>
      </c>
      <c r="F189" s="187" t="s">
        <v>1460</v>
      </c>
      <c r="H189" s="188">
        <v>248.203</v>
      </c>
      <c r="I189" s="189"/>
      <c r="L189" s="185"/>
      <c r="M189" s="190"/>
      <c r="T189" s="191"/>
      <c r="AT189" s="186" t="s">
        <v>221</v>
      </c>
      <c r="AU189" s="186" t="s">
        <v>86</v>
      </c>
      <c r="AV189" s="15" t="s">
        <v>231</v>
      </c>
      <c r="AW189" s="15" t="s">
        <v>32</v>
      </c>
      <c r="AX189" s="15" t="s">
        <v>76</v>
      </c>
      <c r="AY189" s="186" t="s">
        <v>210</v>
      </c>
    </row>
    <row r="190" spans="2:51" s="12" customFormat="1">
      <c r="B190" s="150"/>
      <c r="D190" s="146" t="s">
        <v>221</v>
      </c>
      <c r="E190" s="151" t="s">
        <v>1</v>
      </c>
      <c r="F190" s="152" t="s">
        <v>2379</v>
      </c>
      <c r="H190" s="151" t="s">
        <v>1</v>
      </c>
      <c r="I190" s="153"/>
      <c r="L190" s="150"/>
      <c r="M190" s="154"/>
      <c r="T190" s="155"/>
      <c r="AT190" s="151" t="s">
        <v>221</v>
      </c>
      <c r="AU190" s="151" t="s">
        <v>86</v>
      </c>
      <c r="AV190" s="12" t="s">
        <v>84</v>
      </c>
      <c r="AW190" s="12" t="s">
        <v>32</v>
      </c>
      <c r="AX190" s="12" t="s">
        <v>76</v>
      </c>
      <c r="AY190" s="151" t="s">
        <v>210</v>
      </c>
    </row>
    <row r="191" spans="2:51" s="13" customFormat="1">
      <c r="B191" s="156"/>
      <c r="D191" s="146" t="s">
        <v>221</v>
      </c>
      <c r="E191" s="157" t="s">
        <v>1</v>
      </c>
      <c r="F191" s="158" t="s">
        <v>4323</v>
      </c>
      <c r="H191" s="159">
        <v>71.534000000000006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76</v>
      </c>
      <c r="AY191" s="157" t="s">
        <v>210</v>
      </c>
    </row>
    <row r="192" spans="2:51" s="15" customFormat="1">
      <c r="B192" s="185"/>
      <c r="D192" s="146" t="s">
        <v>221</v>
      </c>
      <c r="E192" s="186" t="s">
        <v>1</v>
      </c>
      <c r="F192" s="187" t="s">
        <v>1460</v>
      </c>
      <c r="H192" s="188">
        <v>71.534000000000006</v>
      </c>
      <c r="I192" s="189"/>
      <c r="L192" s="185"/>
      <c r="M192" s="190"/>
      <c r="T192" s="191"/>
      <c r="AT192" s="186" t="s">
        <v>221</v>
      </c>
      <c r="AU192" s="186" t="s">
        <v>86</v>
      </c>
      <c r="AV192" s="15" t="s">
        <v>231</v>
      </c>
      <c r="AW192" s="15" t="s">
        <v>32</v>
      </c>
      <c r="AX192" s="15" t="s">
        <v>76</v>
      </c>
      <c r="AY192" s="186" t="s">
        <v>210</v>
      </c>
    </row>
    <row r="193" spans="2:65" s="14" customFormat="1">
      <c r="B193" s="163"/>
      <c r="D193" s="146" t="s">
        <v>221</v>
      </c>
      <c r="E193" s="164" t="s">
        <v>1397</v>
      </c>
      <c r="F193" s="165" t="s">
        <v>224</v>
      </c>
      <c r="H193" s="166">
        <v>586.95600000000002</v>
      </c>
      <c r="I193" s="167"/>
      <c r="L193" s="163"/>
      <c r="M193" s="168"/>
      <c r="T193" s="169"/>
      <c r="AT193" s="164" t="s">
        <v>221</v>
      </c>
      <c r="AU193" s="164" t="s">
        <v>86</v>
      </c>
      <c r="AV193" s="14" t="s">
        <v>217</v>
      </c>
      <c r="AW193" s="14" t="s">
        <v>32</v>
      </c>
      <c r="AX193" s="14" t="s">
        <v>76</v>
      </c>
      <c r="AY193" s="164" t="s">
        <v>210</v>
      </c>
    </row>
    <row r="194" spans="2:65" s="12" customFormat="1">
      <c r="B194" s="150"/>
      <c r="D194" s="146" t="s">
        <v>221</v>
      </c>
      <c r="E194" s="151" t="s">
        <v>1</v>
      </c>
      <c r="F194" s="152" t="s">
        <v>1548</v>
      </c>
      <c r="H194" s="151" t="s">
        <v>1</v>
      </c>
      <c r="I194" s="153"/>
      <c r="L194" s="150"/>
      <c r="M194" s="154"/>
      <c r="T194" s="155"/>
      <c r="AT194" s="151" t="s">
        <v>221</v>
      </c>
      <c r="AU194" s="151" t="s">
        <v>86</v>
      </c>
      <c r="AV194" s="12" t="s">
        <v>84</v>
      </c>
      <c r="AW194" s="12" t="s">
        <v>32</v>
      </c>
      <c r="AX194" s="12" t="s">
        <v>76</v>
      </c>
      <c r="AY194" s="151" t="s">
        <v>210</v>
      </c>
    </row>
    <row r="195" spans="2:65" s="13" customFormat="1">
      <c r="B195" s="156"/>
      <c r="D195" s="146" t="s">
        <v>221</v>
      </c>
      <c r="E195" s="157" t="s">
        <v>1</v>
      </c>
      <c r="F195" s="158" t="s">
        <v>1549</v>
      </c>
      <c r="H195" s="159">
        <v>293.47800000000001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84</v>
      </c>
      <c r="AY195" s="157" t="s">
        <v>210</v>
      </c>
    </row>
    <row r="196" spans="2:65" s="1" customFormat="1" ht="55.5" customHeight="1">
      <c r="B196" s="32"/>
      <c r="C196" s="133" t="s">
        <v>308</v>
      </c>
      <c r="D196" s="133" t="s">
        <v>212</v>
      </c>
      <c r="E196" s="134" t="s">
        <v>1550</v>
      </c>
      <c r="F196" s="135" t="s">
        <v>1551</v>
      </c>
      <c r="G196" s="136" t="s">
        <v>155</v>
      </c>
      <c r="H196" s="137">
        <v>293.47800000000001</v>
      </c>
      <c r="I196" s="138"/>
      <c r="J196" s="139">
        <f>ROUND(I196*H196,2)</f>
        <v>0</v>
      </c>
      <c r="K196" s="135" t="s">
        <v>1</v>
      </c>
      <c r="L196" s="32"/>
      <c r="M196" s="140" t="s">
        <v>1</v>
      </c>
      <c r="N196" s="141" t="s">
        <v>41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217</v>
      </c>
      <c r="AT196" s="144" t="s">
        <v>212</v>
      </c>
      <c r="AU196" s="144" t="s">
        <v>86</v>
      </c>
      <c r="AY196" s="17" t="s">
        <v>210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7" t="s">
        <v>84</v>
      </c>
      <c r="BK196" s="145">
        <f>ROUND(I196*H196,2)</f>
        <v>0</v>
      </c>
      <c r="BL196" s="17" t="s">
        <v>217</v>
      </c>
      <c r="BM196" s="144" t="s">
        <v>4324</v>
      </c>
    </row>
    <row r="197" spans="2:65" s="12" customFormat="1">
      <c r="B197" s="150"/>
      <c r="D197" s="146" t="s">
        <v>221</v>
      </c>
      <c r="E197" s="151" t="s">
        <v>1</v>
      </c>
      <c r="F197" s="152" t="s">
        <v>1553</v>
      </c>
      <c r="H197" s="151" t="s">
        <v>1</v>
      </c>
      <c r="I197" s="153"/>
      <c r="L197" s="150"/>
      <c r="M197" s="154"/>
      <c r="T197" s="155"/>
      <c r="AT197" s="151" t="s">
        <v>221</v>
      </c>
      <c r="AU197" s="151" t="s">
        <v>86</v>
      </c>
      <c r="AV197" s="12" t="s">
        <v>84</v>
      </c>
      <c r="AW197" s="12" t="s">
        <v>32</v>
      </c>
      <c r="AX197" s="12" t="s">
        <v>76</v>
      </c>
      <c r="AY197" s="151" t="s">
        <v>210</v>
      </c>
    </row>
    <row r="198" spans="2:65" s="13" customFormat="1">
      <c r="B198" s="156"/>
      <c r="D198" s="146" t="s">
        <v>221</v>
      </c>
      <c r="E198" s="157" t="s">
        <v>1</v>
      </c>
      <c r="F198" s="158" t="s">
        <v>1549</v>
      </c>
      <c r="H198" s="159">
        <v>293.47800000000001</v>
      </c>
      <c r="I198" s="160"/>
      <c r="L198" s="156"/>
      <c r="M198" s="161"/>
      <c r="T198" s="162"/>
      <c r="AT198" s="157" t="s">
        <v>221</v>
      </c>
      <c r="AU198" s="157" t="s">
        <v>86</v>
      </c>
      <c r="AV198" s="13" t="s">
        <v>86</v>
      </c>
      <c r="AW198" s="13" t="s">
        <v>32</v>
      </c>
      <c r="AX198" s="13" t="s">
        <v>84</v>
      </c>
      <c r="AY198" s="157" t="s">
        <v>210</v>
      </c>
    </row>
    <row r="199" spans="2:65" s="1" customFormat="1" ht="37.9" customHeight="1">
      <c r="B199" s="32"/>
      <c r="C199" s="133" t="s">
        <v>314</v>
      </c>
      <c r="D199" s="133" t="s">
        <v>212</v>
      </c>
      <c r="E199" s="134" t="s">
        <v>302</v>
      </c>
      <c r="F199" s="135" t="s">
        <v>303</v>
      </c>
      <c r="G199" s="136" t="s">
        <v>155</v>
      </c>
      <c r="H199" s="137">
        <v>93.6</v>
      </c>
      <c r="I199" s="138"/>
      <c r="J199" s="139">
        <f>ROUND(I199*H199,2)</f>
        <v>0</v>
      </c>
      <c r="K199" s="135" t="s">
        <v>1</v>
      </c>
      <c r="L199" s="32"/>
      <c r="M199" s="140" t="s">
        <v>1</v>
      </c>
      <c r="N199" s="141" t="s">
        <v>41</v>
      </c>
      <c r="P199" s="142">
        <f>O199*H199</f>
        <v>0</v>
      </c>
      <c r="Q199" s="142">
        <v>0</v>
      </c>
      <c r="R199" s="142">
        <f>Q199*H199</f>
        <v>0</v>
      </c>
      <c r="S199" s="142">
        <v>0</v>
      </c>
      <c r="T199" s="143">
        <f>S199*H199</f>
        <v>0</v>
      </c>
      <c r="AR199" s="144" t="s">
        <v>217</v>
      </c>
      <c r="AT199" s="144" t="s">
        <v>212</v>
      </c>
      <c r="AU199" s="144" t="s">
        <v>86</v>
      </c>
      <c r="AY199" s="17" t="s">
        <v>210</v>
      </c>
      <c r="BE199" s="145">
        <f>IF(N199="základní",J199,0)</f>
        <v>0</v>
      </c>
      <c r="BF199" s="145">
        <f>IF(N199="snížená",J199,0)</f>
        <v>0</v>
      </c>
      <c r="BG199" s="145">
        <f>IF(N199="zákl. přenesená",J199,0)</f>
        <v>0</v>
      </c>
      <c r="BH199" s="145">
        <f>IF(N199="sníž. přenesená",J199,0)</f>
        <v>0</v>
      </c>
      <c r="BI199" s="145">
        <f>IF(N199="nulová",J199,0)</f>
        <v>0</v>
      </c>
      <c r="BJ199" s="17" t="s">
        <v>84</v>
      </c>
      <c r="BK199" s="145">
        <f>ROUND(I199*H199,2)</f>
        <v>0</v>
      </c>
      <c r="BL199" s="17" t="s">
        <v>217</v>
      </c>
      <c r="BM199" s="144" t="s">
        <v>4325</v>
      </c>
    </row>
    <row r="200" spans="2:65" s="13" customFormat="1">
      <c r="B200" s="156"/>
      <c r="D200" s="146" t="s">
        <v>221</v>
      </c>
      <c r="E200" s="157" t="s">
        <v>1</v>
      </c>
      <c r="F200" s="158" t="s">
        <v>4326</v>
      </c>
      <c r="H200" s="159">
        <v>93.6</v>
      </c>
      <c r="I200" s="160"/>
      <c r="L200" s="156"/>
      <c r="M200" s="161"/>
      <c r="T200" s="162"/>
      <c r="AT200" s="157" t="s">
        <v>221</v>
      </c>
      <c r="AU200" s="157" t="s">
        <v>86</v>
      </c>
      <c r="AV200" s="13" t="s">
        <v>86</v>
      </c>
      <c r="AW200" s="13" t="s">
        <v>32</v>
      </c>
      <c r="AX200" s="13" t="s">
        <v>76</v>
      </c>
      <c r="AY200" s="157" t="s">
        <v>210</v>
      </c>
    </row>
    <row r="201" spans="2:65" s="14" customFormat="1">
      <c r="B201" s="163"/>
      <c r="D201" s="146" t="s">
        <v>221</v>
      </c>
      <c r="E201" s="164" t="s">
        <v>1</v>
      </c>
      <c r="F201" s="165" t="s">
        <v>224</v>
      </c>
      <c r="H201" s="166">
        <v>93.6</v>
      </c>
      <c r="I201" s="167"/>
      <c r="L201" s="163"/>
      <c r="M201" s="168"/>
      <c r="T201" s="169"/>
      <c r="AT201" s="164" t="s">
        <v>221</v>
      </c>
      <c r="AU201" s="164" t="s">
        <v>86</v>
      </c>
      <c r="AV201" s="14" t="s">
        <v>217</v>
      </c>
      <c r="AW201" s="14" t="s">
        <v>32</v>
      </c>
      <c r="AX201" s="14" t="s">
        <v>84</v>
      </c>
      <c r="AY201" s="164" t="s">
        <v>210</v>
      </c>
    </row>
    <row r="202" spans="2:65" s="1" customFormat="1" ht="37.9" customHeight="1">
      <c r="B202" s="32"/>
      <c r="C202" s="133" t="s">
        <v>318</v>
      </c>
      <c r="D202" s="133" t="s">
        <v>212</v>
      </c>
      <c r="E202" s="134" t="s">
        <v>1559</v>
      </c>
      <c r="F202" s="135" t="s">
        <v>1560</v>
      </c>
      <c r="G202" s="136" t="s">
        <v>215</v>
      </c>
      <c r="H202" s="137">
        <v>1685.992</v>
      </c>
      <c r="I202" s="138"/>
      <c r="J202" s="139">
        <f>ROUND(I202*H202,2)</f>
        <v>0</v>
      </c>
      <c r="K202" s="135" t="s">
        <v>1</v>
      </c>
      <c r="L202" s="32"/>
      <c r="M202" s="140" t="s">
        <v>1</v>
      </c>
      <c r="N202" s="141" t="s">
        <v>41</v>
      </c>
      <c r="P202" s="142">
        <f>O202*H202</f>
        <v>0</v>
      </c>
      <c r="Q202" s="142">
        <v>8.4000000000000003E-4</v>
      </c>
      <c r="R202" s="142">
        <f>Q202*H202</f>
        <v>1.4162332799999999</v>
      </c>
      <c r="S202" s="142">
        <v>0</v>
      </c>
      <c r="T202" s="143">
        <f>S202*H202</f>
        <v>0</v>
      </c>
      <c r="AR202" s="144" t="s">
        <v>217</v>
      </c>
      <c r="AT202" s="144" t="s">
        <v>212</v>
      </c>
      <c r="AU202" s="144" t="s">
        <v>86</v>
      </c>
      <c r="AY202" s="17" t="s">
        <v>210</v>
      </c>
      <c r="BE202" s="145">
        <f>IF(N202="základní",J202,0)</f>
        <v>0</v>
      </c>
      <c r="BF202" s="145">
        <f>IF(N202="snížená",J202,0)</f>
        <v>0</v>
      </c>
      <c r="BG202" s="145">
        <f>IF(N202="zákl. přenesená",J202,0)</f>
        <v>0</v>
      </c>
      <c r="BH202" s="145">
        <f>IF(N202="sníž. přenesená",J202,0)</f>
        <v>0</v>
      </c>
      <c r="BI202" s="145">
        <f>IF(N202="nulová",J202,0)</f>
        <v>0</v>
      </c>
      <c r="BJ202" s="17" t="s">
        <v>84</v>
      </c>
      <c r="BK202" s="145">
        <f>ROUND(I202*H202,2)</f>
        <v>0</v>
      </c>
      <c r="BL202" s="17" t="s">
        <v>217</v>
      </c>
      <c r="BM202" s="144" t="s">
        <v>4327</v>
      </c>
    </row>
    <row r="203" spans="2:65" s="13" customFormat="1">
      <c r="B203" s="156"/>
      <c r="D203" s="146" t="s">
        <v>221</v>
      </c>
      <c r="E203" s="157" t="s">
        <v>1</v>
      </c>
      <c r="F203" s="158" t="s">
        <v>4328</v>
      </c>
      <c r="H203" s="159">
        <v>1685.992</v>
      </c>
      <c r="I203" s="160"/>
      <c r="L203" s="156"/>
      <c r="M203" s="161"/>
      <c r="T203" s="162"/>
      <c r="AT203" s="157" t="s">
        <v>221</v>
      </c>
      <c r="AU203" s="157" t="s">
        <v>86</v>
      </c>
      <c r="AV203" s="13" t="s">
        <v>86</v>
      </c>
      <c r="AW203" s="13" t="s">
        <v>32</v>
      </c>
      <c r="AX203" s="13" t="s">
        <v>76</v>
      </c>
      <c r="AY203" s="157" t="s">
        <v>210</v>
      </c>
    </row>
    <row r="204" spans="2:65" s="14" customFormat="1">
      <c r="B204" s="163"/>
      <c r="D204" s="146" t="s">
        <v>221</v>
      </c>
      <c r="E204" s="164" t="s">
        <v>1</v>
      </c>
      <c r="F204" s="165" t="s">
        <v>224</v>
      </c>
      <c r="H204" s="166">
        <v>1685.992</v>
      </c>
      <c r="I204" s="167"/>
      <c r="L204" s="163"/>
      <c r="M204" s="168"/>
      <c r="T204" s="169"/>
      <c r="AT204" s="164" t="s">
        <v>221</v>
      </c>
      <c r="AU204" s="164" t="s">
        <v>86</v>
      </c>
      <c r="AV204" s="14" t="s">
        <v>217</v>
      </c>
      <c r="AW204" s="14" t="s">
        <v>32</v>
      </c>
      <c r="AX204" s="14" t="s">
        <v>84</v>
      </c>
      <c r="AY204" s="164" t="s">
        <v>210</v>
      </c>
    </row>
    <row r="205" spans="2:65" s="1" customFormat="1" ht="44.25" customHeight="1">
      <c r="B205" s="32"/>
      <c r="C205" s="133" t="s">
        <v>326</v>
      </c>
      <c r="D205" s="133" t="s">
        <v>212</v>
      </c>
      <c r="E205" s="134" t="s">
        <v>1573</v>
      </c>
      <c r="F205" s="135" t="s">
        <v>1574</v>
      </c>
      <c r="G205" s="136" t="s">
        <v>215</v>
      </c>
      <c r="H205" s="137">
        <v>1685.992</v>
      </c>
      <c r="I205" s="138"/>
      <c r="J205" s="139">
        <f>ROUND(I205*H205,2)</f>
        <v>0</v>
      </c>
      <c r="K205" s="135" t="s">
        <v>1</v>
      </c>
      <c r="L205" s="32"/>
      <c r="M205" s="140" t="s">
        <v>1</v>
      </c>
      <c r="N205" s="141" t="s">
        <v>41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217</v>
      </c>
      <c r="AT205" s="144" t="s">
        <v>212</v>
      </c>
      <c r="AU205" s="144" t="s">
        <v>86</v>
      </c>
      <c r="AY205" s="17" t="s">
        <v>210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7" t="s">
        <v>84</v>
      </c>
      <c r="BK205" s="145">
        <f>ROUND(I205*H205,2)</f>
        <v>0</v>
      </c>
      <c r="BL205" s="17" t="s">
        <v>217</v>
      </c>
      <c r="BM205" s="144" t="s">
        <v>4329</v>
      </c>
    </row>
    <row r="206" spans="2:65" s="13" customFormat="1">
      <c r="B206" s="156"/>
      <c r="D206" s="146" t="s">
        <v>221</v>
      </c>
      <c r="E206" s="157" t="s">
        <v>1</v>
      </c>
      <c r="F206" s="158" t="s">
        <v>4330</v>
      </c>
      <c r="H206" s="159">
        <v>1685.992</v>
      </c>
      <c r="I206" s="160"/>
      <c r="L206" s="156"/>
      <c r="M206" s="161"/>
      <c r="T206" s="162"/>
      <c r="AT206" s="157" t="s">
        <v>221</v>
      </c>
      <c r="AU206" s="157" t="s">
        <v>86</v>
      </c>
      <c r="AV206" s="13" t="s">
        <v>86</v>
      </c>
      <c r="AW206" s="13" t="s">
        <v>32</v>
      </c>
      <c r="AX206" s="13" t="s">
        <v>84</v>
      </c>
      <c r="AY206" s="157" t="s">
        <v>210</v>
      </c>
    </row>
    <row r="207" spans="2:65" s="1" customFormat="1" ht="24.25" customHeight="1">
      <c r="B207" s="32"/>
      <c r="C207" s="133" t="s">
        <v>334</v>
      </c>
      <c r="D207" s="133" t="s">
        <v>212</v>
      </c>
      <c r="E207" s="134" t="s">
        <v>1577</v>
      </c>
      <c r="F207" s="135" t="s">
        <v>1578</v>
      </c>
      <c r="G207" s="136" t="s">
        <v>155</v>
      </c>
      <c r="H207" s="137">
        <v>109.14700000000001</v>
      </c>
      <c r="I207" s="138"/>
      <c r="J207" s="139">
        <f>ROUND(I207*H207,2)</f>
        <v>0</v>
      </c>
      <c r="K207" s="135" t="s">
        <v>1</v>
      </c>
      <c r="L207" s="32"/>
      <c r="M207" s="140" t="s">
        <v>1</v>
      </c>
      <c r="N207" s="141" t="s">
        <v>41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217</v>
      </c>
      <c r="AT207" s="144" t="s">
        <v>212</v>
      </c>
      <c r="AU207" s="144" t="s">
        <v>86</v>
      </c>
      <c r="AY207" s="17" t="s">
        <v>210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7" t="s">
        <v>84</v>
      </c>
      <c r="BK207" s="145">
        <f>ROUND(I207*H207,2)</f>
        <v>0</v>
      </c>
      <c r="BL207" s="17" t="s">
        <v>217</v>
      </c>
      <c r="BM207" s="144" t="s">
        <v>4331</v>
      </c>
    </row>
    <row r="208" spans="2:65" s="1" customFormat="1" ht="27">
      <c r="B208" s="32"/>
      <c r="D208" s="146" t="s">
        <v>219</v>
      </c>
      <c r="F208" s="147" t="s">
        <v>1580</v>
      </c>
      <c r="I208" s="148"/>
      <c r="L208" s="32"/>
      <c r="M208" s="149"/>
      <c r="T208" s="56"/>
      <c r="AT208" s="17" t="s">
        <v>219</v>
      </c>
      <c r="AU208" s="17" t="s">
        <v>86</v>
      </c>
    </row>
    <row r="209" spans="2:65" s="12" customFormat="1" ht="20">
      <c r="B209" s="150"/>
      <c r="D209" s="146" t="s">
        <v>221</v>
      </c>
      <c r="E209" s="151" t="s">
        <v>1</v>
      </c>
      <c r="F209" s="152" t="s">
        <v>1581</v>
      </c>
      <c r="H209" s="151" t="s">
        <v>1</v>
      </c>
      <c r="I209" s="153"/>
      <c r="L209" s="150"/>
      <c r="M209" s="154"/>
      <c r="T209" s="155"/>
      <c r="AT209" s="151" t="s">
        <v>221</v>
      </c>
      <c r="AU209" s="151" t="s">
        <v>86</v>
      </c>
      <c r="AV209" s="12" t="s">
        <v>84</v>
      </c>
      <c r="AW209" s="12" t="s">
        <v>32</v>
      </c>
      <c r="AX209" s="12" t="s">
        <v>76</v>
      </c>
      <c r="AY209" s="151" t="s">
        <v>210</v>
      </c>
    </row>
    <row r="210" spans="2:65" s="13" customFormat="1">
      <c r="B210" s="156"/>
      <c r="D210" s="146" t="s">
        <v>221</v>
      </c>
      <c r="E210" s="157" t="s">
        <v>1</v>
      </c>
      <c r="F210" s="158" t="s">
        <v>4332</v>
      </c>
      <c r="H210" s="159">
        <v>109.14700000000001</v>
      </c>
      <c r="I210" s="160"/>
      <c r="L210" s="156"/>
      <c r="M210" s="161"/>
      <c r="T210" s="162"/>
      <c r="AT210" s="157" t="s">
        <v>221</v>
      </c>
      <c r="AU210" s="157" t="s">
        <v>86</v>
      </c>
      <c r="AV210" s="13" t="s">
        <v>86</v>
      </c>
      <c r="AW210" s="13" t="s">
        <v>32</v>
      </c>
      <c r="AX210" s="13" t="s">
        <v>84</v>
      </c>
      <c r="AY210" s="157" t="s">
        <v>210</v>
      </c>
    </row>
    <row r="211" spans="2:65" s="1" customFormat="1" ht="62.65" customHeight="1">
      <c r="B211" s="32"/>
      <c r="C211" s="133" t="s">
        <v>341</v>
      </c>
      <c r="D211" s="133" t="s">
        <v>212</v>
      </c>
      <c r="E211" s="134" t="s">
        <v>1583</v>
      </c>
      <c r="F211" s="135" t="s">
        <v>1584</v>
      </c>
      <c r="G211" s="136" t="s">
        <v>155</v>
      </c>
      <c r="H211" s="137">
        <v>398.4</v>
      </c>
      <c r="I211" s="138"/>
      <c r="J211" s="139">
        <f>ROUND(I211*H211,2)</f>
        <v>0</v>
      </c>
      <c r="K211" s="135" t="s">
        <v>1</v>
      </c>
      <c r="L211" s="32"/>
      <c r="M211" s="140" t="s">
        <v>1</v>
      </c>
      <c r="N211" s="141" t="s">
        <v>41</v>
      </c>
      <c r="P211" s="142">
        <f>O211*H211</f>
        <v>0</v>
      </c>
      <c r="Q211" s="142">
        <v>0</v>
      </c>
      <c r="R211" s="142">
        <f>Q211*H211</f>
        <v>0</v>
      </c>
      <c r="S211" s="142">
        <v>0</v>
      </c>
      <c r="T211" s="143">
        <f>S211*H211</f>
        <v>0</v>
      </c>
      <c r="AR211" s="144" t="s">
        <v>217</v>
      </c>
      <c r="AT211" s="144" t="s">
        <v>212</v>
      </c>
      <c r="AU211" s="144" t="s">
        <v>86</v>
      </c>
      <c r="AY211" s="17" t="s">
        <v>210</v>
      </c>
      <c r="BE211" s="145">
        <f>IF(N211="základní",J211,0)</f>
        <v>0</v>
      </c>
      <c r="BF211" s="145">
        <f>IF(N211="snížená",J211,0)</f>
        <v>0</v>
      </c>
      <c r="BG211" s="145">
        <f>IF(N211="zákl. přenesená",J211,0)</f>
        <v>0</v>
      </c>
      <c r="BH211" s="145">
        <f>IF(N211="sníž. přenesená",J211,0)</f>
        <v>0</v>
      </c>
      <c r="BI211" s="145">
        <f>IF(N211="nulová",J211,0)</f>
        <v>0</v>
      </c>
      <c r="BJ211" s="17" t="s">
        <v>84</v>
      </c>
      <c r="BK211" s="145">
        <f>ROUND(I211*H211,2)</f>
        <v>0</v>
      </c>
      <c r="BL211" s="17" t="s">
        <v>217</v>
      </c>
      <c r="BM211" s="144" t="s">
        <v>4333</v>
      </c>
    </row>
    <row r="212" spans="2:65" s="13" customFormat="1">
      <c r="B212" s="156"/>
      <c r="D212" s="146" t="s">
        <v>221</v>
      </c>
      <c r="E212" s="157" t="s">
        <v>1</v>
      </c>
      <c r="F212" s="158" t="s">
        <v>1586</v>
      </c>
      <c r="H212" s="159">
        <v>398.4</v>
      </c>
      <c r="I212" s="160"/>
      <c r="L212" s="156"/>
      <c r="M212" s="161"/>
      <c r="T212" s="162"/>
      <c r="AT212" s="157" t="s">
        <v>221</v>
      </c>
      <c r="AU212" s="157" t="s">
        <v>86</v>
      </c>
      <c r="AV212" s="13" t="s">
        <v>86</v>
      </c>
      <c r="AW212" s="13" t="s">
        <v>32</v>
      </c>
      <c r="AX212" s="13" t="s">
        <v>84</v>
      </c>
      <c r="AY212" s="157" t="s">
        <v>210</v>
      </c>
    </row>
    <row r="213" spans="2:65" s="1" customFormat="1" ht="62.65" customHeight="1">
      <c r="B213" s="32"/>
      <c r="C213" s="133" t="s">
        <v>7</v>
      </c>
      <c r="D213" s="133" t="s">
        <v>212</v>
      </c>
      <c r="E213" s="134" t="s">
        <v>1587</v>
      </c>
      <c r="F213" s="135" t="s">
        <v>1588</v>
      </c>
      <c r="G213" s="136" t="s">
        <v>155</v>
      </c>
      <c r="H213" s="137">
        <v>398.4</v>
      </c>
      <c r="I213" s="138"/>
      <c r="J213" s="139">
        <f>ROUND(I213*H213,2)</f>
        <v>0</v>
      </c>
      <c r="K213" s="135" t="s">
        <v>1</v>
      </c>
      <c r="L213" s="32"/>
      <c r="M213" s="140" t="s">
        <v>1</v>
      </c>
      <c r="N213" s="141" t="s">
        <v>41</v>
      </c>
      <c r="P213" s="142">
        <f>O213*H213</f>
        <v>0</v>
      </c>
      <c r="Q213" s="142">
        <v>0</v>
      </c>
      <c r="R213" s="142">
        <f>Q213*H213</f>
        <v>0</v>
      </c>
      <c r="S213" s="142">
        <v>0</v>
      </c>
      <c r="T213" s="143">
        <f>S213*H213</f>
        <v>0</v>
      </c>
      <c r="AR213" s="144" t="s">
        <v>217</v>
      </c>
      <c r="AT213" s="144" t="s">
        <v>212</v>
      </c>
      <c r="AU213" s="144" t="s">
        <v>86</v>
      </c>
      <c r="AY213" s="17" t="s">
        <v>210</v>
      </c>
      <c r="BE213" s="145">
        <f>IF(N213="základní",J213,0)</f>
        <v>0</v>
      </c>
      <c r="BF213" s="145">
        <f>IF(N213="snížená",J213,0)</f>
        <v>0</v>
      </c>
      <c r="BG213" s="145">
        <f>IF(N213="zákl. přenesená",J213,0)</f>
        <v>0</v>
      </c>
      <c r="BH213" s="145">
        <f>IF(N213="sníž. přenesená",J213,0)</f>
        <v>0</v>
      </c>
      <c r="BI213" s="145">
        <f>IF(N213="nulová",J213,0)</f>
        <v>0</v>
      </c>
      <c r="BJ213" s="17" t="s">
        <v>84</v>
      </c>
      <c r="BK213" s="145">
        <f>ROUND(I213*H213,2)</f>
        <v>0</v>
      </c>
      <c r="BL213" s="17" t="s">
        <v>217</v>
      </c>
      <c r="BM213" s="144" t="s">
        <v>4334</v>
      </c>
    </row>
    <row r="214" spans="2:65" s="13" customFormat="1">
      <c r="B214" s="156"/>
      <c r="D214" s="146" t="s">
        <v>221</v>
      </c>
      <c r="E214" s="157" t="s">
        <v>1</v>
      </c>
      <c r="F214" s="158" t="s">
        <v>1586</v>
      </c>
      <c r="H214" s="159">
        <v>398.4</v>
      </c>
      <c r="I214" s="160"/>
      <c r="L214" s="156"/>
      <c r="M214" s="161"/>
      <c r="T214" s="162"/>
      <c r="AT214" s="157" t="s">
        <v>221</v>
      </c>
      <c r="AU214" s="157" t="s">
        <v>86</v>
      </c>
      <c r="AV214" s="13" t="s">
        <v>86</v>
      </c>
      <c r="AW214" s="13" t="s">
        <v>32</v>
      </c>
      <c r="AX214" s="13" t="s">
        <v>84</v>
      </c>
      <c r="AY214" s="157" t="s">
        <v>210</v>
      </c>
    </row>
    <row r="215" spans="2:65" s="1" customFormat="1" ht="44.25" customHeight="1">
      <c r="B215" s="32"/>
      <c r="C215" s="133" t="s">
        <v>354</v>
      </c>
      <c r="D215" s="133" t="s">
        <v>212</v>
      </c>
      <c r="E215" s="134" t="s">
        <v>1590</v>
      </c>
      <c r="F215" s="135" t="s">
        <v>1591</v>
      </c>
      <c r="G215" s="136" t="s">
        <v>155</v>
      </c>
      <c r="H215" s="137">
        <v>348.05200000000002</v>
      </c>
      <c r="I215" s="138"/>
      <c r="J215" s="139">
        <f>ROUND(I215*H215,2)</f>
        <v>0</v>
      </c>
      <c r="K215" s="135" t="s">
        <v>1</v>
      </c>
      <c r="L215" s="32"/>
      <c r="M215" s="140" t="s">
        <v>1</v>
      </c>
      <c r="N215" s="141" t="s">
        <v>41</v>
      </c>
      <c r="P215" s="142">
        <f>O215*H215</f>
        <v>0</v>
      </c>
      <c r="Q215" s="142">
        <v>0</v>
      </c>
      <c r="R215" s="142">
        <f>Q215*H215</f>
        <v>0</v>
      </c>
      <c r="S215" s="142">
        <v>0</v>
      </c>
      <c r="T215" s="143">
        <f>S215*H215</f>
        <v>0</v>
      </c>
      <c r="AR215" s="144" t="s">
        <v>217</v>
      </c>
      <c r="AT215" s="144" t="s">
        <v>212</v>
      </c>
      <c r="AU215" s="144" t="s">
        <v>86</v>
      </c>
      <c r="AY215" s="17" t="s">
        <v>210</v>
      </c>
      <c r="BE215" s="145">
        <f>IF(N215="základní",J215,0)</f>
        <v>0</v>
      </c>
      <c r="BF215" s="145">
        <f>IF(N215="snížená",J215,0)</f>
        <v>0</v>
      </c>
      <c r="BG215" s="145">
        <f>IF(N215="zákl. přenesená",J215,0)</f>
        <v>0</v>
      </c>
      <c r="BH215" s="145">
        <f>IF(N215="sníž. přenesená",J215,0)</f>
        <v>0</v>
      </c>
      <c r="BI215" s="145">
        <f>IF(N215="nulová",J215,0)</f>
        <v>0</v>
      </c>
      <c r="BJ215" s="17" t="s">
        <v>84</v>
      </c>
      <c r="BK215" s="145">
        <f>ROUND(I215*H215,2)</f>
        <v>0</v>
      </c>
      <c r="BL215" s="17" t="s">
        <v>217</v>
      </c>
      <c r="BM215" s="144" t="s">
        <v>4335</v>
      </c>
    </row>
    <row r="216" spans="2:65" s="13" customFormat="1">
      <c r="B216" s="156"/>
      <c r="D216" s="146" t="s">
        <v>221</v>
      </c>
      <c r="E216" s="157" t="s">
        <v>1</v>
      </c>
      <c r="F216" s="158" t="s">
        <v>1549</v>
      </c>
      <c r="H216" s="159">
        <v>293.47800000000001</v>
      </c>
      <c r="I216" s="160"/>
      <c r="L216" s="156"/>
      <c r="M216" s="161"/>
      <c r="T216" s="162"/>
      <c r="AT216" s="157" t="s">
        <v>221</v>
      </c>
      <c r="AU216" s="157" t="s">
        <v>86</v>
      </c>
      <c r="AV216" s="13" t="s">
        <v>86</v>
      </c>
      <c r="AW216" s="13" t="s">
        <v>32</v>
      </c>
      <c r="AX216" s="13" t="s">
        <v>76</v>
      </c>
      <c r="AY216" s="157" t="s">
        <v>210</v>
      </c>
    </row>
    <row r="217" spans="2:65" s="12" customFormat="1">
      <c r="B217" s="150"/>
      <c r="D217" s="146" t="s">
        <v>221</v>
      </c>
      <c r="E217" s="151" t="s">
        <v>1</v>
      </c>
      <c r="F217" s="152" t="s">
        <v>1593</v>
      </c>
      <c r="H217" s="151" t="s">
        <v>1</v>
      </c>
      <c r="I217" s="153"/>
      <c r="L217" s="150"/>
      <c r="M217" s="154"/>
      <c r="T217" s="155"/>
      <c r="AT217" s="151" t="s">
        <v>221</v>
      </c>
      <c r="AU217" s="151" t="s">
        <v>86</v>
      </c>
      <c r="AV217" s="12" t="s">
        <v>84</v>
      </c>
      <c r="AW217" s="12" t="s">
        <v>32</v>
      </c>
      <c r="AX217" s="12" t="s">
        <v>76</v>
      </c>
      <c r="AY217" s="151" t="s">
        <v>210</v>
      </c>
    </row>
    <row r="218" spans="2:65" s="13" customFormat="1">
      <c r="B218" s="156"/>
      <c r="D218" s="146" t="s">
        <v>221</v>
      </c>
      <c r="E218" s="157" t="s">
        <v>1</v>
      </c>
      <c r="F218" s="158" t="s">
        <v>4336</v>
      </c>
      <c r="H218" s="159">
        <v>54.573999999999998</v>
      </c>
      <c r="I218" s="160"/>
      <c r="L218" s="156"/>
      <c r="M218" s="161"/>
      <c r="T218" s="162"/>
      <c r="AT218" s="157" t="s">
        <v>221</v>
      </c>
      <c r="AU218" s="157" t="s">
        <v>86</v>
      </c>
      <c r="AV218" s="13" t="s">
        <v>86</v>
      </c>
      <c r="AW218" s="13" t="s">
        <v>32</v>
      </c>
      <c r="AX218" s="13" t="s">
        <v>76</v>
      </c>
      <c r="AY218" s="157" t="s">
        <v>210</v>
      </c>
    </row>
    <row r="219" spans="2:65" s="14" customFormat="1">
      <c r="B219" s="163"/>
      <c r="D219" s="146" t="s">
        <v>221</v>
      </c>
      <c r="E219" s="164" t="s">
        <v>1</v>
      </c>
      <c r="F219" s="165" t="s">
        <v>224</v>
      </c>
      <c r="H219" s="166">
        <v>348.05200000000002</v>
      </c>
      <c r="I219" s="167"/>
      <c r="L219" s="163"/>
      <c r="M219" s="168"/>
      <c r="T219" s="169"/>
      <c r="AT219" s="164" t="s">
        <v>221</v>
      </c>
      <c r="AU219" s="164" t="s">
        <v>86</v>
      </c>
      <c r="AV219" s="14" t="s">
        <v>217</v>
      </c>
      <c r="AW219" s="14" t="s">
        <v>32</v>
      </c>
      <c r="AX219" s="14" t="s">
        <v>84</v>
      </c>
      <c r="AY219" s="164" t="s">
        <v>210</v>
      </c>
    </row>
    <row r="220" spans="2:65" s="1" customFormat="1" ht="44.25" customHeight="1">
      <c r="B220" s="32"/>
      <c r="C220" s="133" t="s">
        <v>360</v>
      </c>
      <c r="D220" s="133" t="s">
        <v>212</v>
      </c>
      <c r="E220" s="134" t="s">
        <v>1595</v>
      </c>
      <c r="F220" s="135" t="s">
        <v>1596</v>
      </c>
      <c r="G220" s="136" t="s">
        <v>155</v>
      </c>
      <c r="H220" s="137">
        <v>293.47800000000001</v>
      </c>
      <c r="I220" s="138"/>
      <c r="J220" s="139">
        <f>ROUND(I220*H220,2)</f>
        <v>0</v>
      </c>
      <c r="K220" s="135" t="s">
        <v>1</v>
      </c>
      <c r="L220" s="32"/>
      <c r="M220" s="140" t="s">
        <v>1</v>
      </c>
      <c r="N220" s="141" t="s">
        <v>41</v>
      </c>
      <c r="P220" s="142">
        <f>O220*H220</f>
        <v>0</v>
      </c>
      <c r="Q220" s="142">
        <v>0</v>
      </c>
      <c r="R220" s="142">
        <f>Q220*H220</f>
        <v>0</v>
      </c>
      <c r="S220" s="142">
        <v>0</v>
      </c>
      <c r="T220" s="143">
        <f>S220*H220</f>
        <v>0</v>
      </c>
      <c r="AR220" s="144" t="s">
        <v>217</v>
      </c>
      <c r="AT220" s="144" t="s">
        <v>212</v>
      </c>
      <c r="AU220" s="144" t="s">
        <v>86</v>
      </c>
      <c r="AY220" s="17" t="s">
        <v>210</v>
      </c>
      <c r="BE220" s="145">
        <f>IF(N220="základní",J220,0)</f>
        <v>0</v>
      </c>
      <c r="BF220" s="145">
        <f>IF(N220="snížená",J220,0)</f>
        <v>0</v>
      </c>
      <c r="BG220" s="145">
        <f>IF(N220="zákl. přenesená",J220,0)</f>
        <v>0</v>
      </c>
      <c r="BH220" s="145">
        <f>IF(N220="sníž. přenesená",J220,0)</f>
        <v>0</v>
      </c>
      <c r="BI220" s="145">
        <f>IF(N220="nulová",J220,0)</f>
        <v>0</v>
      </c>
      <c r="BJ220" s="17" t="s">
        <v>84</v>
      </c>
      <c r="BK220" s="145">
        <f>ROUND(I220*H220,2)</f>
        <v>0</v>
      </c>
      <c r="BL220" s="17" t="s">
        <v>217</v>
      </c>
      <c r="BM220" s="144" t="s">
        <v>4337</v>
      </c>
    </row>
    <row r="221" spans="2:65" s="13" customFormat="1">
      <c r="B221" s="156"/>
      <c r="D221" s="146" t="s">
        <v>221</v>
      </c>
      <c r="E221" s="157" t="s">
        <v>1</v>
      </c>
      <c r="F221" s="158" t="s">
        <v>1549</v>
      </c>
      <c r="H221" s="159">
        <v>293.47800000000001</v>
      </c>
      <c r="I221" s="160"/>
      <c r="L221" s="156"/>
      <c r="M221" s="161"/>
      <c r="T221" s="162"/>
      <c r="AT221" s="157" t="s">
        <v>221</v>
      </c>
      <c r="AU221" s="157" t="s">
        <v>86</v>
      </c>
      <c r="AV221" s="13" t="s">
        <v>86</v>
      </c>
      <c r="AW221" s="13" t="s">
        <v>32</v>
      </c>
      <c r="AX221" s="13" t="s">
        <v>84</v>
      </c>
      <c r="AY221" s="157" t="s">
        <v>210</v>
      </c>
    </row>
    <row r="222" spans="2:65" s="1" customFormat="1" ht="66.75" customHeight="1">
      <c r="B222" s="32"/>
      <c r="C222" s="133" t="s">
        <v>365</v>
      </c>
      <c r="D222" s="133" t="s">
        <v>212</v>
      </c>
      <c r="E222" s="134" t="s">
        <v>315</v>
      </c>
      <c r="F222" s="135" t="s">
        <v>316</v>
      </c>
      <c r="G222" s="136" t="s">
        <v>155</v>
      </c>
      <c r="H222" s="137">
        <v>470.31099999999998</v>
      </c>
      <c r="I222" s="138"/>
      <c r="J222" s="139">
        <f>ROUND(I222*H222,2)</f>
        <v>0</v>
      </c>
      <c r="K222" s="135" t="s">
        <v>1</v>
      </c>
      <c r="L222" s="32"/>
      <c r="M222" s="140" t="s">
        <v>1</v>
      </c>
      <c r="N222" s="141" t="s">
        <v>41</v>
      </c>
      <c r="P222" s="142">
        <f>O222*H222</f>
        <v>0</v>
      </c>
      <c r="Q222" s="142">
        <v>0</v>
      </c>
      <c r="R222" s="142">
        <f>Q222*H222</f>
        <v>0</v>
      </c>
      <c r="S222" s="142">
        <v>0</v>
      </c>
      <c r="T222" s="143">
        <f>S222*H222</f>
        <v>0</v>
      </c>
      <c r="AR222" s="144" t="s">
        <v>217</v>
      </c>
      <c r="AT222" s="144" t="s">
        <v>212</v>
      </c>
      <c r="AU222" s="144" t="s">
        <v>86</v>
      </c>
      <c r="AY222" s="17" t="s">
        <v>210</v>
      </c>
      <c r="BE222" s="145">
        <f>IF(N222="základní",J222,0)</f>
        <v>0</v>
      </c>
      <c r="BF222" s="145">
        <f>IF(N222="snížená",J222,0)</f>
        <v>0</v>
      </c>
      <c r="BG222" s="145">
        <f>IF(N222="zákl. přenesená",J222,0)</f>
        <v>0</v>
      </c>
      <c r="BH222" s="145">
        <f>IF(N222="sníž. přenesená",J222,0)</f>
        <v>0</v>
      </c>
      <c r="BI222" s="145">
        <f>IF(N222="nulová",J222,0)</f>
        <v>0</v>
      </c>
      <c r="BJ222" s="17" t="s">
        <v>84</v>
      </c>
      <c r="BK222" s="145">
        <f>ROUND(I222*H222,2)</f>
        <v>0</v>
      </c>
      <c r="BL222" s="17" t="s">
        <v>217</v>
      </c>
      <c r="BM222" s="144" t="s">
        <v>4338</v>
      </c>
    </row>
    <row r="223" spans="2:65" s="13" customFormat="1">
      <c r="B223" s="156"/>
      <c r="D223" s="146" t="s">
        <v>221</v>
      </c>
      <c r="E223" s="157" t="s">
        <v>1</v>
      </c>
      <c r="F223" s="158" t="s">
        <v>1599</v>
      </c>
      <c r="H223" s="159">
        <v>470.31099999999998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84</v>
      </c>
      <c r="AY223" s="157" t="s">
        <v>210</v>
      </c>
    </row>
    <row r="224" spans="2:65" s="1" customFormat="1" ht="44.25" customHeight="1">
      <c r="B224" s="32"/>
      <c r="C224" s="133" t="s">
        <v>369</v>
      </c>
      <c r="D224" s="133" t="s">
        <v>212</v>
      </c>
      <c r="E224" s="134" t="s">
        <v>335</v>
      </c>
      <c r="F224" s="135" t="s">
        <v>336</v>
      </c>
      <c r="G224" s="136" t="s">
        <v>155</v>
      </c>
      <c r="H224" s="137">
        <v>463.38400000000001</v>
      </c>
      <c r="I224" s="138"/>
      <c r="J224" s="139">
        <f>ROUND(I224*H224,2)</f>
        <v>0</v>
      </c>
      <c r="K224" s="135" t="s">
        <v>1</v>
      </c>
      <c r="L224" s="32"/>
      <c r="M224" s="140" t="s">
        <v>1</v>
      </c>
      <c r="N224" s="141" t="s">
        <v>41</v>
      </c>
      <c r="P224" s="142">
        <f>O224*H224</f>
        <v>0</v>
      </c>
      <c r="Q224" s="142">
        <v>0</v>
      </c>
      <c r="R224" s="142">
        <f>Q224*H224</f>
        <v>0</v>
      </c>
      <c r="S224" s="142">
        <v>0</v>
      </c>
      <c r="T224" s="143">
        <f>S224*H224</f>
        <v>0</v>
      </c>
      <c r="AR224" s="144" t="s">
        <v>217</v>
      </c>
      <c r="AT224" s="144" t="s">
        <v>212</v>
      </c>
      <c r="AU224" s="144" t="s">
        <v>86</v>
      </c>
      <c r="AY224" s="17" t="s">
        <v>210</v>
      </c>
      <c r="BE224" s="145">
        <f>IF(N224="základní",J224,0)</f>
        <v>0</v>
      </c>
      <c r="BF224" s="145">
        <f>IF(N224="snížená",J224,0)</f>
        <v>0</v>
      </c>
      <c r="BG224" s="145">
        <f>IF(N224="zákl. přenesená",J224,0)</f>
        <v>0</v>
      </c>
      <c r="BH224" s="145">
        <f>IF(N224="sníž. přenesená",J224,0)</f>
        <v>0</v>
      </c>
      <c r="BI224" s="145">
        <f>IF(N224="nulová",J224,0)</f>
        <v>0</v>
      </c>
      <c r="BJ224" s="17" t="s">
        <v>84</v>
      </c>
      <c r="BK224" s="145">
        <f>ROUND(I224*H224,2)</f>
        <v>0</v>
      </c>
      <c r="BL224" s="17" t="s">
        <v>217</v>
      </c>
      <c r="BM224" s="144" t="s">
        <v>4339</v>
      </c>
    </row>
    <row r="225" spans="2:51" s="12" customFormat="1">
      <c r="B225" s="150"/>
      <c r="D225" s="146" t="s">
        <v>221</v>
      </c>
      <c r="E225" s="151" t="s">
        <v>1</v>
      </c>
      <c r="F225" s="152" t="s">
        <v>1457</v>
      </c>
      <c r="H225" s="151" t="s">
        <v>1</v>
      </c>
      <c r="I225" s="153"/>
      <c r="L225" s="150"/>
      <c r="M225" s="154"/>
      <c r="T225" s="155"/>
      <c r="AT225" s="151" t="s">
        <v>221</v>
      </c>
      <c r="AU225" s="151" t="s">
        <v>86</v>
      </c>
      <c r="AV225" s="12" t="s">
        <v>84</v>
      </c>
      <c r="AW225" s="12" t="s">
        <v>32</v>
      </c>
      <c r="AX225" s="12" t="s">
        <v>76</v>
      </c>
      <c r="AY225" s="151" t="s">
        <v>210</v>
      </c>
    </row>
    <row r="226" spans="2:51" s="13" customFormat="1">
      <c r="B226" s="156"/>
      <c r="D226" s="146" t="s">
        <v>221</v>
      </c>
      <c r="E226" s="157" t="s">
        <v>1</v>
      </c>
      <c r="F226" s="158" t="s">
        <v>4340</v>
      </c>
      <c r="H226" s="159">
        <v>10.507</v>
      </c>
      <c r="I226" s="160"/>
      <c r="L226" s="156"/>
      <c r="M226" s="161"/>
      <c r="T226" s="162"/>
      <c r="AT226" s="157" t="s">
        <v>221</v>
      </c>
      <c r="AU226" s="157" t="s">
        <v>86</v>
      </c>
      <c r="AV226" s="13" t="s">
        <v>86</v>
      </c>
      <c r="AW226" s="13" t="s">
        <v>32</v>
      </c>
      <c r="AX226" s="13" t="s">
        <v>76</v>
      </c>
      <c r="AY226" s="157" t="s">
        <v>210</v>
      </c>
    </row>
    <row r="227" spans="2:51" s="15" customFormat="1">
      <c r="B227" s="185"/>
      <c r="D227" s="146" t="s">
        <v>221</v>
      </c>
      <c r="E227" s="186" t="s">
        <v>1408</v>
      </c>
      <c r="F227" s="187" t="s">
        <v>1460</v>
      </c>
      <c r="H227" s="188">
        <v>10.507</v>
      </c>
      <c r="I227" s="189"/>
      <c r="L227" s="185"/>
      <c r="M227" s="190"/>
      <c r="T227" s="191"/>
      <c r="AT227" s="186" t="s">
        <v>221</v>
      </c>
      <c r="AU227" s="186" t="s">
        <v>86</v>
      </c>
      <c r="AV227" s="15" t="s">
        <v>231</v>
      </c>
      <c r="AW227" s="15" t="s">
        <v>32</v>
      </c>
      <c r="AX227" s="15" t="s">
        <v>76</v>
      </c>
      <c r="AY227" s="186" t="s">
        <v>210</v>
      </c>
    </row>
    <row r="228" spans="2:51" s="12" customFormat="1">
      <c r="B228" s="150"/>
      <c r="D228" s="146" t="s">
        <v>221</v>
      </c>
      <c r="E228" s="151" t="s">
        <v>1</v>
      </c>
      <c r="F228" s="152" t="s">
        <v>1461</v>
      </c>
      <c r="H228" s="151" t="s">
        <v>1</v>
      </c>
      <c r="I228" s="153"/>
      <c r="L228" s="150"/>
      <c r="M228" s="154"/>
      <c r="T228" s="155"/>
      <c r="AT228" s="151" t="s">
        <v>221</v>
      </c>
      <c r="AU228" s="151" t="s">
        <v>86</v>
      </c>
      <c r="AV228" s="12" t="s">
        <v>84</v>
      </c>
      <c r="AW228" s="12" t="s">
        <v>32</v>
      </c>
      <c r="AX228" s="12" t="s">
        <v>76</v>
      </c>
      <c r="AY228" s="151" t="s">
        <v>210</v>
      </c>
    </row>
    <row r="229" spans="2:51" s="13" customFormat="1">
      <c r="B229" s="156"/>
      <c r="D229" s="146" t="s">
        <v>221</v>
      </c>
      <c r="E229" s="157" t="s">
        <v>1</v>
      </c>
      <c r="F229" s="158" t="s">
        <v>4341</v>
      </c>
      <c r="H229" s="159">
        <v>138.387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76</v>
      </c>
      <c r="AY229" s="157" t="s">
        <v>210</v>
      </c>
    </row>
    <row r="230" spans="2:51" s="15" customFormat="1">
      <c r="B230" s="185"/>
      <c r="D230" s="146" t="s">
        <v>221</v>
      </c>
      <c r="E230" s="186" t="s">
        <v>1411</v>
      </c>
      <c r="F230" s="187" t="s">
        <v>1460</v>
      </c>
      <c r="H230" s="188">
        <v>138.387</v>
      </c>
      <c r="I230" s="189"/>
      <c r="L230" s="185"/>
      <c r="M230" s="190"/>
      <c r="T230" s="191"/>
      <c r="AT230" s="186" t="s">
        <v>221</v>
      </c>
      <c r="AU230" s="186" t="s">
        <v>86</v>
      </c>
      <c r="AV230" s="15" t="s">
        <v>231</v>
      </c>
      <c r="AW230" s="15" t="s">
        <v>32</v>
      </c>
      <c r="AX230" s="15" t="s">
        <v>76</v>
      </c>
      <c r="AY230" s="186" t="s">
        <v>210</v>
      </c>
    </row>
    <row r="231" spans="2:51" s="12" customFormat="1">
      <c r="B231" s="150"/>
      <c r="D231" s="146" t="s">
        <v>221</v>
      </c>
      <c r="E231" s="151" t="s">
        <v>1</v>
      </c>
      <c r="F231" s="152" t="s">
        <v>1447</v>
      </c>
      <c r="H231" s="151" t="s">
        <v>1</v>
      </c>
      <c r="I231" s="153"/>
      <c r="L231" s="150"/>
      <c r="M231" s="154"/>
      <c r="T231" s="155"/>
      <c r="AT231" s="151" t="s">
        <v>221</v>
      </c>
      <c r="AU231" s="151" t="s">
        <v>86</v>
      </c>
      <c r="AV231" s="12" t="s">
        <v>84</v>
      </c>
      <c r="AW231" s="12" t="s">
        <v>32</v>
      </c>
      <c r="AX231" s="12" t="s">
        <v>76</v>
      </c>
      <c r="AY231" s="151" t="s">
        <v>210</v>
      </c>
    </row>
    <row r="232" spans="2:51" s="13" customFormat="1">
      <c r="B232" s="156"/>
      <c r="D232" s="146" t="s">
        <v>221</v>
      </c>
      <c r="E232" s="157" t="s">
        <v>1</v>
      </c>
      <c r="F232" s="158" t="s">
        <v>4342</v>
      </c>
      <c r="H232" s="159">
        <v>2.548</v>
      </c>
      <c r="I232" s="160"/>
      <c r="L232" s="156"/>
      <c r="M232" s="161"/>
      <c r="T232" s="162"/>
      <c r="AT232" s="157" t="s">
        <v>221</v>
      </c>
      <c r="AU232" s="157" t="s">
        <v>86</v>
      </c>
      <c r="AV232" s="13" t="s">
        <v>86</v>
      </c>
      <c r="AW232" s="13" t="s">
        <v>32</v>
      </c>
      <c r="AX232" s="13" t="s">
        <v>76</v>
      </c>
      <c r="AY232" s="157" t="s">
        <v>210</v>
      </c>
    </row>
    <row r="233" spans="2:51" s="15" customFormat="1">
      <c r="B233" s="185"/>
      <c r="D233" s="146" t="s">
        <v>221</v>
      </c>
      <c r="E233" s="186" t="s">
        <v>1414</v>
      </c>
      <c r="F233" s="187" t="s">
        <v>1460</v>
      </c>
      <c r="H233" s="188">
        <v>2.548</v>
      </c>
      <c r="I233" s="189"/>
      <c r="L233" s="185"/>
      <c r="M233" s="190"/>
      <c r="T233" s="191"/>
      <c r="AT233" s="186" t="s">
        <v>221</v>
      </c>
      <c r="AU233" s="186" t="s">
        <v>86</v>
      </c>
      <c r="AV233" s="15" t="s">
        <v>231</v>
      </c>
      <c r="AW233" s="15" t="s">
        <v>32</v>
      </c>
      <c r="AX233" s="15" t="s">
        <v>76</v>
      </c>
      <c r="AY233" s="186" t="s">
        <v>210</v>
      </c>
    </row>
    <row r="234" spans="2:51" s="12" customFormat="1">
      <c r="B234" s="150"/>
      <c r="D234" s="146" t="s">
        <v>221</v>
      </c>
      <c r="E234" s="151" t="s">
        <v>1</v>
      </c>
      <c r="F234" s="152" t="s">
        <v>1541</v>
      </c>
      <c r="H234" s="151" t="s">
        <v>1</v>
      </c>
      <c r="I234" s="153"/>
      <c r="L234" s="150"/>
      <c r="M234" s="154"/>
      <c r="T234" s="155"/>
      <c r="AT234" s="151" t="s">
        <v>221</v>
      </c>
      <c r="AU234" s="151" t="s">
        <v>86</v>
      </c>
      <c r="AV234" s="12" t="s">
        <v>84</v>
      </c>
      <c r="AW234" s="12" t="s">
        <v>32</v>
      </c>
      <c r="AX234" s="12" t="s">
        <v>76</v>
      </c>
      <c r="AY234" s="151" t="s">
        <v>210</v>
      </c>
    </row>
    <row r="235" spans="2:51" s="13" customFormat="1">
      <c r="B235" s="156"/>
      <c r="D235" s="146" t="s">
        <v>221</v>
      </c>
      <c r="E235" s="157" t="s">
        <v>1</v>
      </c>
      <c r="F235" s="158" t="s">
        <v>4343</v>
      </c>
      <c r="H235" s="159">
        <v>50.622</v>
      </c>
      <c r="I235" s="160"/>
      <c r="L235" s="156"/>
      <c r="M235" s="161"/>
      <c r="T235" s="162"/>
      <c r="AT235" s="157" t="s">
        <v>221</v>
      </c>
      <c r="AU235" s="157" t="s">
        <v>86</v>
      </c>
      <c r="AV235" s="13" t="s">
        <v>86</v>
      </c>
      <c r="AW235" s="13" t="s">
        <v>32</v>
      </c>
      <c r="AX235" s="13" t="s">
        <v>76</v>
      </c>
      <c r="AY235" s="157" t="s">
        <v>210</v>
      </c>
    </row>
    <row r="236" spans="2:51" s="15" customFormat="1">
      <c r="B236" s="185"/>
      <c r="D236" s="146" t="s">
        <v>221</v>
      </c>
      <c r="E236" s="186" t="s">
        <v>1620</v>
      </c>
      <c r="F236" s="187" t="s">
        <v>1460</v>
      </c>
      <c r="H236" s="188">
        <v>50.622</v>
      </c>
      <c r="I236" s="189"/>
      <c r="L236" s="185"/>
      <c r="M236" s="190"/>
      <c r="T236" s="191"/>
      <c r="AT236" s="186" t="s">
        <v>221</v>
      </c>
      <c r="AU236" s="186" t="s">
        <v>86</v>
      </c>
      <c r="AV236" s="15" t="s">
        <v>231</v>
      </c>
      <c r="AW236" s="15" t="s">
        <v>32</v>
      </c>
      <c r="AX236" s="15" t="s">
        <v>76</v>
      </c>
      <c r="AY236" s="186" t="s">
        <v>210</v>
      </c>
    </row>
    <row r="237" spans="2:51" s="12" customFormat="1">
      <c r="B237" s="150"/>
      <c r="D237" s="146" t="s">
        <v>221</v>
      </c>
      <c r="E237" s="151" t="s">
        <v>1</v>
      </c>
      <c r="F237" s="152" t="s">
        <v>1546</v>
      </c>
      <c r="H237" s="151" t="s">
        <v>1</v>
      </c>
      <c r="I237" s="153"/>
      <c r="L237" s="150"/>
      <c r="M237" s="154"/>
      <c r="T237" s="155"/>
      <c r="AT237" s="151" t="s">
        <v>221</v>
      </c>
      <c r="AU237" s="151" t="s">
        <v>86</v>
      </c>
      <c r="AV237" s="12" t="s">
        <v>84</v>
      </c>
      <c r="AW237" s="12" t="s">
        <v>32</v>
      </c>
      <c r="AX237" s="12" t="s">
        <v>76</v>
      </c>
      <c r="AY237" s="151" t="s">
        <v>210</v>
      </c>
    </row>
    <row r="238" spans="2:51" s="13" customFormat="1">
      <c r="B238" s="156"/>
      <c r="D238" s="146" t="s">
        <v>221</v>
      </c>
      <c r="E238" s="157" t="s">
        <v>1</v>
      </c>
      <c r="F238" s="158" t="s">
        <v>4344</v>
      </c>
      <c r="H238" s="159">
        <v>168.42400000000001</v>
      </c>
      <c r="I238" s="160"/>
      <c r="L238" s="156"/>
      <c r="M238" s="161"/>
      <c r="T238" s="162"/>
      <c r="AT238" s="157" t="s">
        <v>221</v>
      </c>
      <c r="AU238" s="157" t="s">
        <v>86</v>
      </c>
      <c r="AV238" s="13" t="s">
        <v>86</v>
      </c>
      <c r="AW238" s="13" t="s">
        <v>32</v>
      </c>
      <c r="AX238" s="13" t="s">
        <v>76</v>
      </c>
      <c r="AY238" s="157" t="s">
        <v>210</v>
      </c>
    </row>
    <row r="239" spans="2:51" s="15" customFormat="1">
      <c r="B239" s="185"/>
      <c r="D239" s="146" t="s">
        <v>221</v>
      </c>
      <c r="E239" s="186" t="s">
        <v>1417</v>
      </c>
      <c r="F239" s="187" t="s">
        <v>1460</v>
      </c>
      <c r="H239" s="188">
        <v>168.42400000000001</v>
      </c>
      <c r="I239" s="189"/>
      <c r="L239" s="185"/>
      <c r="M239" s="190"/>
      <c r="T239" s="191"/>
      <c r="AT239" s="186" t="s">
        <v>221</v>
      </c>
      <c r="AU239" s="186" t="s">
        <v>86</v>
      </c>
      <c r="AV239" s="15" t="s">
        <v>231</v>
      </c>
      <c r="AW239" s="15" t="s">
        <v>32</v>
      </c>
      <c r="AX239" s="15" t="s">
        <v>76</v>
      </c>
      <c r="AY239" s="186" t="s">
        <v>210</v>
      </c>
    </row>
    <row r="240" spans="2:51" s="12" customFormat="1">
      <c r="B240" s="150"/>
      <c r="D240" s="146" t="s">
        <v>221</v>
      </c>
      <c r="E240" s="151" t="s">
        <v>1</v>
      </c>
      <c r="F240" s="152" t="s">
        <v>2379</v>
      </c>
      <c r="H240" s="151" t="s">
        <v>1</v>
      </c>
      <c r="I240" s="153"/>
      <c r="L240" s="150"/>
      <c r="M240" s="154"/>
      <c r="T240" s="155"/>
      <c r="AT240" s="151" t="s">
        <v>221</v>
      </c>
      <c r="AU240" s="151" t="s">
        <v>86</v>
      </c>
      <c r="AV240" s="12" t="s">
        <v>84</v>
      </c>
      <c r="AW240" s="12" t="s">
        <v>32</v>
      </c>
      <c r="AX240" s="12" t="s">
        <v>76</v>
      </c>
      <c r="AY240" s="151" t="s">
        <v>210</v>
      </c>
    </row>
    <row r="241" spans="2:65" s="13" customFormat="1">
      <c r="B241" s="156"/>
      <c r="D241" s="146" t="s">
        <v>221</v>
      </c>
      <c r="E241" s="157" t="s">
        <v>1</v>
      </c>
      <c r="F241" s="158" t="s">
        <v>4345</v>
      </c>
      <c r="H241" s="159">
        <v>38.322000000000003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76</v>
      </c>
      <c r="AY241" s="157" t="s">
        <v>210</v>
      </c>
    </row>
    <row r="242" spans="2:65" s="15" customFormat="1">
      <c r="B242" s="185"/>
      <c r="D242" s="146" t="s">
        <v>221</v>
      </c>
      <c r="E242" s="186" t="s">
        <v>2106</v>
      </c>
      <c r="F242" s="187" t="s">
        <v>1460</v>
      </c>
      <c r="H242" s="188">
        <v>38.322000000000003</v>
      </c>
      <c r="I242" s="189"/>
      <c r="L242" s="185"/>
      <c r="M242" s="190"/>
      <c r="T242" s="191"/>
      <c r="AT242" s="186" t="s">
        <v>221</v>
      </c>
      <c r="AU242" s="186" t="s">
        <v>86</v>
      </c>
      <c r="AV242" s="15" t="s">
        <v>231</v>
      </c>
      <c r="AW242" s="15" t="s">
        <v>32</v>
      </c>
      <c r="AX242" s="15" t="s">
        <v>76</v>
      </c>
      <c r="AY242" s="186" t="s">
        <v>210</v>
      </c>
    </row>
    <row r="243" spans="2:65" s="12" customFormat="1">
      <c r="B243" s="150"/>
      <c r="D243" s="146" t="s">
        <v>221</v>
      </c>
      <c r="E243" s="151" t="s">
        <v>1</v>
      </c>
      <c r="F243" s="152" t="s">
        <v>1622</v>
      </c>
      <c r="H243" s="151" t="s">
        <v>1</v>
      </c>
      <c r="I243" s="153"/>
      <c r="L243" s="150"/>
      <c r="M243" s="154"/>
      <c r="T243" s="155"/>
      <c r="AT243" s="151" t="s">
        <v>221</v>
      </c>
      <c r="AU243" s="151" t="s">
        <v>86</v>
      </c>
      <c r="AV243" s="12" t="s">
        <v>84</v>
      </c>
      <c r="AW243" s="12" t="s">
        <v>32</v>
      </c>
      <c r="AX243" s="12" t="s">
        <v>76</v>
      </c>
      <c r="AY243" s="151" t="s">
        <v>210</v>
      </c>
    </row>
    <row r="244" spans="2:65" s="13" customFormat="1">
      <c r="B244" s="156"/>
      <c r="D244" s="146" t="s">
        <v>221</v>
      </c>
      <c r="E244" s="157" t="s">
        <v>1</v>
      </c>
      <c r="F244" s="158" t="s">
        <v>4336</v>
      </c>
      <c r="H244" s="159">
        <v>54.573999999999998</v>
      </c>
      <c r="I244" s="160"/>
      <c r="L244" s="156"/>
      <c r="M244" s="161"/>
      <c r="T244" s="162"/>
      <c r="AT244" s="157" t="s">
        <v>221</v>
      </c>
      <c r="AU244" s="157" t="s">
        <v>86</v>
      </c>
      <c r="AV244" s="13" t="s">
        <v>86</v>
      </c>
      <c r="AW244" s="13" t="s">
        <v>32</v>
      </c>
      <c r="AX244" s="13" t="s">
        <v>76</v>
      </c>
      <c r="AY244" s="157" t="s">
        <v>210</v>
      </c>
    </row>
    <row r="245" spans="2:65" s="14" customFormat="1">
      <c r="B245" s="163"/>
      <c r="D245" s="146" t="s">
        <v>221</v>
      </c>
      <c r="E245" s="164" t="s">
        <v>1400</v>
      </c>
      <c r="F245" s="165" t="s">
        <v>224</v>
      </c>
      <c r="H245" s="166">
        <v>463.38400000000001</v>
      </c>
      <c r="I245" s="167"/>
      <c r="L245" s="163"/>
      <c r="M245" s="168"/>
      <c r="T245" s="169"/>
      <c r="AT245" s="164" t="s">
        <v>221</v>
      </c>
      <c r="AU245" s="164" t="s">
        <v>86</v>
      </c>
      <c r="AV245" s="14" t="s">
        <v>217</v>
      </c>
      <c r="AW245" s="14" t="s">
        <v>32</v>
      </c>
      <c r="AX245" s="14" t="s">
        <v>84</v>
      </c>
      <c r="AY245" s="164" t="s">
        <v>210</v>
      </c>
    </row>
    <row r="246" spans="2:65" s="1" customFormat="1" ht="16.5" customHeight="1">
      <c r="B246" s="32"/>
      <c r="C246" s="170" t="s">
        <v>376</v>
      </c>
      <c r="D246" s="170" t="s">
        <v>327</v>
      </c>
      <c r="E246" s="171" t="s">
        <v>2404</v>
      </c>
      <c r="F246" s="172" t="s">
        <v>2405</v>
      </c>
      <c r="G246" s="173" t="s">
        <v>330</v>
      </c>
      <c r="H246" s="174">
        <v>456.37400000000002</v>
      </c>
      <c r="I246" s="175"/>
      <c r="J246" s="176">
        <f>ROUND(I246*H246,2)</f>
        <v>0</v>
      </c>
      <c r="K246" s="172" t="s">
        <v>216</v>
      </c>
      <c r="L246" s="177"/>
      <c r="M246" s="178" t="s">
        <v>1</v>
      </c>
      <c r="N246" s="179" t="s">
        <v>41</v>
      </c>
      <c r="P246" s="142">
        <f>O246*H246</f>
        <v>0</v>
      </c>
      <c r="Q246" s="142">
        <v>1</v>
      </c>
      <c r="R246" s="142">
        <f>Q246*H246</f>
        <v>456.37400000000002</v>
      </c>
      <c r="S246" s="142">
        <v>0</v>
      </c>
      <c r="T246" s="143">
        <f>S246*H246</f>
        <v>0</v>
      </c>
      <c r="AR246" s="144" t="s">
        <v>263</v>
      </c>
      <c r="AT246" s="144" t="s">
        <v>327</v>
      </c>
      <c r="AU246" s="144" t="s">
        <v>86</v>
      </c>
      <c r="AY246" s="17" t="s">
        <v>210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7" t="s">
        <v>84</v>
      </c>
      <c r="BK246" s="145">
        <f>ROUND(I246*H246,2)</f>
        <v>0</v>
      </c>
      <c r="BL246" s="17" t="s">
        <v>217</v>
      </c>
      <c r="BM246" s="144" t="s">
        <v>4346</v>
      </c>
    </row>
    <row r="247" spans="2:65" s="13" customFormat="1">
      <c r="B247" s="156"/>
      <c r="D247" s="146" t="s">
        <v>221</v>
      </c>
      <c r="E247" s="157" t="s">
        <v>1</v>
      </c>
      <c r="F247" s="158" t="s">
        <v>1626</v>
      </c>
      <c r="H247" s="159">
        <v>148.89400000000001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76</v>
      </c>
      <c r="AY247" s="157" t="s">
        <v>210</v>
      </c>
    </row>
    <row r="248" spans="2:65" s="13" customFormat="1">
      <c r="B248" s="156"/>
      <c r="D248" s="146" t="s">
        <v>221</v>
      </c>
      <c r="E248" s="157" t="s">
        <v>1</v>
      </c>
      <c r="F248" s="158" t="s">
        <v>2407</v>
      </c>
      <c r="H248" s="159">
        <v>104.64700000000001</v>
      </c>
      <c r="I248" s="160"/>
      <c r="L248" s="156"/>
      <c r="M248" s="161"/>
      <c r="T248" s="162"/>
      <c r="AT248" s="157" t="s">
        <v>221</v>
      </c>
      <c r="AU248" s="157" t="s">
        <v>86</v>
      </c>
      <c r="AV248" s="13" t="s">
        <v>86</v>
      </c>
      <c r="AW248" s="13" t="s">
        <v>32</v>
      </c>
      <c r="AX248" s="13" t="s">
        <v>76</v>
      </c>
      <c r="AY248" s="157" t="s">
        <v>210</v>
      </c>
    </row>
    <row r="249" spans="2:65" s="14" customFormat="1">
      <c r="B249" s="163"/>
      <c r="D249" s="146" t="s">
        <v>221</v>
      </c>
      <c r="E249" s="164" t="s">
        <v>1402</v>
      </c>
      <c r="F249" s="165" t="s">
        <v>224</v>
      </c>
      <c r="H249" s="166">
        <v>253.541</v>
      </c>
      <c r="I249" s="167"/>
      <c r="L249" s="163"/>
      <c r="M249" s="168"/>
      <c r="T249" s="169"/>
      <c r="AT249" s="164" t="s">
        <v>221</v>
      </c>
      <c r="AU249" s="164" t="s">
        <v>86</v>
      </c>
      <c r="AV249" s="14" t="s">
        <v>217</v>
      </c>
      <c r="AW249" s="14" t="s">
        <v>32</v>
      </c>
      <c r="AX249" s="14" t="s">
        <v>76</v>
      </c>
      <c r="AY249" s="164" t="s">
        <v>210</v>
      </c>
    </row>
    <row r="250" spans="2:65" s="13" customFormat="1">
      <c r="B250" s="156"/>
      <c r="D250" s="146" t="s">
        <v>221</v>
      </c>
      <c r="E250" s="157" t="s">
        <v>1</v>
      </c>
      <c r="F250" s="158" t="s">
        <v>1628</v>
      </c>
      <c r="H250" s="159">
        <v>456.37400000000002</v>
      </c>
      <c r="I250" s="160"/>
      <c r="L250" s="156"/>
      <c r="M250" s="161"/>
      <c r="T250" s="162"/>
      <c r="AT250" s="157" t="s">
        <v>221</v>
      </c>
      <c r="AU250" s="157" t="s">
        <v>86</v>
      </c>
      <c r="AV250" s="13" t="s">
        <v>86</v>
      </c>
      <c r="AW250" s="13" t="s">
        <v>32</v>
      </c>
      <c r="AX250" s="13" t="s">
        <v>84</v>
      </c>
      <c r="AY250" s="157" t="s">
        <v>210</v>
      </c>
    </row>
    <row r="251" spans="2:65" s="1" customFormat="1" ht="66.75" customHeight="1">
      <c r="B251" s="32"/>
      <c r="C251" s="133" t="s">
        <v>382</v>
      </c>
      <c r="D251" s="133" t="s">
        <v>212</v>
      </c>
      <c r="E251" s="134" t="s">
        <v>319</v>
      </c>
      <c r="F251" s="135" t="s">
        <v>1629</v>
      </c>
      <c r="G251" s="136" t="s">
        <v>155</v>
      </c>
      <c r="H251" s="137">
        <v>168.59899999999999</v>
      </c>
      <c r="I251" s="138"/>
      <c r="J251" s="139">
        <f>ROUND(I251*H251,2)</f>
        <v>0</v>
      </c>
      <c r="K251" s="135" t="s">
        <v>1</v>
      </c>
      <c r="L251" s="32"/>
      <c r="M251" s="140" t="s">
        <v>1</v>
      </c>
      <c r="N251" s="141" t="s">
        <v>41</v>
      </c>
      <c r="P251" s="142">
        <f>O251*H251</f>
        <v>0</v>
      </c>
      <c r="Q251" s="142">
        <v>0</v>
      </c>
      <c r="R251" s="142">
        <f>Q251*H251</f>
        <v>0</v>
      </c>
      <c r="S251" s="142">
        <v>0</v>
      </c>
      <c r="T251" s="143">
        <f>S251*H251</f>
        <v>0</v>
      </c>
      <c r="AR251" s="144" t="s">
        <v>217</v>
      </c>
      <c r="AT251" s="144" t="s">
        <v>212</v>
      </c>
      <c r="AU251" s="144" t="s">
        <v>86</v>
      </c>
      <c r="AY251" s="17" t="s">
        <v>210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7" t="s">
        <v>84</v>
      </c>
      <c r="BK251" s="145">
        <f>ROUND(I251*H251,2)</f>
        <v>0</v>
      </c>
      <c r="BL251" s="17" t="s">
        <v>217</v>
      </c>
      <c r="BM251" s="144" t="s">
        <v>4347</v>
      </c>
    </row>
    <row r="252" spans="2:65" s="13" customFormat="1">
      <c r="B252" s="156"/>
      <c r="D252" s="146" t="s">
        <v>221</v>
      </c>
      <c r="E252" s="157" t="s">
        <v>1</v>
      </c>
      <c r="F252" s="158" t="s">
        <v>4348</v>
      </c>
      <c r="H252" s="159">
        <v>168.59899999999999</v>
      </c>
      <c r="I252" s="160"/>
      <c r="L252" s="156"/>
      <c r="M252" s="161"/>
      <c r="T252" s="162"/>
      <c r="AT252" s="157" t="s">
        <v>221</v>
      </c>
      <c r="AU252" s="157" t="s">
        <v>86</v>
      </c>
      <c r="AV252" s="13" t="s">
        <v>86</v>
      </c>
      <c r="AW252" s="13" t="s">
        <v>32</v>
      </c>
      <c r="AX252" s="13" t="s">
        <v>76</v>
      </c>
      <c r="AY252" s="157" t="s">
        <v>210</v>
      </c>
    </row>
    <row r="253" spans="2:65" s="14" customFormat="1">
      <c r="B253" s="163"/>
      <c r="D253" s="146" t="s">
        <v>221</v>
      </c>
      <c r="E253" s="164" t="s">
        <v>167</v>
      </c>
      <c r="F253" s="165" t="s">
        <v>224</v>
      </c>
      <c r="H253" s="166">
        <v>168.59899999999999</v>
      </c>
      <c r="I253" s="167"/>
      <c r="L253" s="163"/>
      <c r="M253" s="168"/>
      <c r="T253" s="169"/>
      <c r="AT253" s="164" t="s">
        <v>221</v>
      </c>
      <c r="AU253" s="164" t="s">
        <v>86</v>
      </c>
      <c r="AV253" s="14" t="s">
        <v>217</v>
      </c>
      <c r="AW253" s="14" t="s">
        <v>32</v>
      </c>
      <c r="AX253" s="14" t="s">
        <v>84</v>
      </c>
      <c r="AY253" s="164" t="s">
        <v>210</v>
      </c>
    </row>
    <row r="254" spans="2:65" s="1" customFormat="1" ht="16.5" customHeight="1">
      <c r="B254" s="32"/>
      <c r="C254" s="170" t="s">
        <v>387</v>
      </c>
      <c r="D254" s="170" t="s">
        <v>327</v>
      </c>
      <c r="E254" s="171" t="s">
        <v>1648</v>
      </c>
      <c r="F254" s="172" t="s">
        <v>1649</v>
      </c>
      <c r="G254" s="173" t="s">
        <v>330</v>
      </c>
      <c r="H254" s="174">
        <v>303.47800000000001</v>
      </c>
      <c r="I254" s="175"/>
      <c r="J254" s="176">
        <f>ROUND(I254*H254,2)</f>
        <v>0</v>
      </c>
      <c r="K254" s="172" t="s">
        <v>1</v>
      </c>
      <c r="L254" s="177"/>
      <c r="M254" s="178" t="s">
        <v>1</v>
      </c>
      <c r="N254" s="179" t="s">
        <v>41</v>
      </c>
      <c r="P254" s="142">
        <f>O254*H254</f>
        <v>0</v>
      </c>
      <c r="Q254" s="142">
        <v>1</v>
      </c>
      <c r="R254" s="142">
        <f>Q254*H254</f>
        <v>303.47800000000001</v>
      </c>
      <c r="S254" s="142">
        <v>0</v>
      </c>
      <c r="T254" s="143">
        <f>S254*H254</f>
        <v>0</v>
      </c>
      <c r="AR254" s="144" t="s">
        <v>263</v>
      </c>
      <c r="AT254" s="144" t="s">
        <v>327</v>
      </c>
      <c r="AU254" s="144" t="s">
        <v>86</v>
      </c>
      <c r="AY254" s="17" t="s">
        <v>210</v>
      </c>
      <c r="BE254" s="145">
        <f>IF(N254="základní",J254,0)</f>
        <v>0</v>
      </c>
      <c r="BF254" s="145">
        <f>IF(N254="snížená",J254,0)</f>
        <v>0</v>
      </c>
      <c r="BG254" s="145">
        <f>IF(N254="zákl. přenesená",J254,0)</f>
        <v>0</v>
      </c>
      <c r="BH254" s="145">
        <f>IF(N254="sníž. přenesená",J254,0)</f>
        <v>0</v>
      </c>
      <c r="BI254" s="145">
        <f>IF(N254="nulová",J254,0)</f>
        <v>0</v>
      </c>
      <c r="BJ254" s="17" t="s">
        <v>84</v>
      </c>
      <c r="BK254" s="145">
        <f>ROUND(I254*H254,2)</f>
        <v>0</v>
      </c>
      <c r="BL254" s="17" t="s">
        <v>217</v>
      </c>
      <c r="BM254" s="144" t="s">
        <v>4349</v>
      </c>
    </row>
    <row r="255" spans="2:65" s="13" customFormat="1">
      <c r="B255" s="156"/>
      <c r="D255" s="146" t="s">
        <v>221</v>
      </c>
      <c r="E255" s="157" t="s">
        <v>1</v>
      </c>
      <c r="F255" s="158" t="s">
        <v>1651</v>
      </c>
      <c r="H255" s="159">
        <v>303.47800000000001</v>
      </c>
      <c r="I255" s="160"/>
      <c r="L255" s="156"/>
      <c r="M255" s="161"/>
      <c r="T255" s="162"/>
      <c r="AT255" s="157" t="s">
        <v>221</v>
      </c>
      <c r="AU255" s="157" t="s">
        <v>86</v>
      </c>
      <c r="AV255" s="13" t="s">
        <v>86</v>
      </c>
      <c r="AW255" s="13" t="s">
        <v>32</v>
      </c>
      <c r="AX255" s="13" t="s">
        <v>84</v>
      </c>
      <c r="AY255" s="157" t="s">
        <v>210</v>
      </c>
    </row>
    <row r="256" spans="2:65" s="1" customFormat="1" ht="37.9" customHeight="1">
      <c r="B256" s="32"/>
      <c r="C256" s="133" t="s">
        <v>393</v>
      </c>
      <c r="D256" s="133" t="s">
        <v>212</v>
      </c>
      <c r="E256" s="134" t="s">
        <v>1652</v>
      </c>
      <c r="F256" s="135" t="s">
        <v>1653</v>
      </c>
      <c r="G256" s="136" t="s">
        <v>215</v>
      </c>
      <c r="H256" s="137">
        <v>67.495999999999995</v>
      </c>
      <c r="I256" s="138"/>
      <c r="J256" s="139">
        <f>ROUND(I256*H256,2)</f>
        <v>0</v>
      </c>
      <c r="K256" s="135" t="s">
        <v>1</v>
      </c>
      <c r="L256" s="32"/>
      <c r="M256" s="140" t="s">
        <v>1</v>
      </c>
      <c r="N256" s="141" t="s">
        <v>41</v>
      </c>
      <c r="P256" s="142">
        <f>O256*H256</f>
        <v>0</v>
      </c>
      <c r="Q256" s="142">
        <v>0</v>
      </c>
      <c r="R256" s="142">
        <f>Q256*H256</f>
        <v>0</v>
      </c>
      <c r="S256" s="142">
        <v>0</v>
      </c>
      <c r="T256" s="143">
        <f>S256*H256</f>
        <v>0</v>
      </c>
      <c r="AR256" s="144" t="s">
        <v>217</v>
      </c>
      <c r="AT256" s="144" t="s">
        <v>212</v>
      </c>
      <c r="AU256" s="144" t="s">
        <v>86</v>
      </c>
      <c r="AY256" s="17" t="s">
        <v>210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7" t="s">
        <v>84</v>
      </c>
      <c r="BK256" s="145">
        <f>ROUND(I256*H256,2)</f>
        <v>0</v>
      </c>
      <c r="BL256" s="17" t="s">
        <v>217</v>
      </c>
      <c r="BM256" s="144" t="s">
        <v>4350</v>
      </c>
    </row>
    <row r="257" spans="2:65" s="13" customFormat="1">
      <c r="B257" s="156"/>
      <c r="D257" s="146" t="s">
        <v>221</v>
      </c>
      <c r="E257" s="157" t="s">
        <v>1</v>
      </c>
      <c r="F257" s="158" t="s">
        <v>1395</v>
      </c>
      <c r="H257" s="159">
        <v>67.495999999999995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84</v>
      </c>
      <c r="AY257" s="157" t="s">
        <v>210</v>
      </c>
    </row>
    <row r="258" spans="2:65" s="1" customFormat="1" ht="37.9" customHeight="1">
      <c r="B258" s="32"/>
      <c r="C258" s="133" t="s">
        <v>400</v>
      </c>
      <c r="D258" s="133" t="s">
        <v>212</v>
      </c>
      <c r="E258" s="134" t="s">
        <v>1655</v>
      </c>
      <c r="F258" s="135" t="s">
        <v>1656</v>
      </c>
      <c r="G258" s="136" t="s">
        <v>215</v>
      </c>
      <c r="H258" s="137">
        <v>67.495999999999995</v>
      </c>
      <c r="I258" s="138"/>
      <c r="J258" s="139">
        <f>ROUND(I258*H258,2)</f>
        <v>0</v>
      </c>
      <c r="K258" s="135" t="s">
        <v>1</v>
      </c>
      <c r="L258" s="32"/>
      <c r="M258" s="140" t="s">
        <v>1</v>
      </c>
      <c r="N258" s="141" t="s">
        <v>41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217</v>
      </c>
      <c r="AT258" s="144" t="s">
        <v>212</v>
      </c>
      <c r="AU258" s="144" t="s">
        <v>86</v>
      </c>
      <c r="AY258" s="17" t="s">
        <v>210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7" t="s">
        <v>84</v>
      </c>
      <c r="BK258" s="145">
        <f>ROUND(I258*H258,2)</f>
        <v>0</v>
      </c>
      <c r="BL258" s="17" t="s">
        <v>217</v>
      </c>
      <c r="BM258" s="144" t="s">
        <v>4351</v>
      </c>
    </row>
    <row r="259" spans="2:65" s="13" customFormat="1">
      <c r="B259" s="156"/>
      <c r="D259" s="146" t="s">
        <v>221</v>
      </c>
      <c r="E259" s="157" t="s">
        <v>1</v>
      </c>
      <c r="F259" s="158" t="s">
        <v>1395</v>
      </c>
      <c r="H259" s="159">
        <v>67.495999999999995</v>
      </c>
      <c r="I259" s="160"/>
      <c r="L259" s="156"/>
      <c r="M259" s="161"/>
      <c r="T259" s="162"/>
      <c r="AT259" s="157" t="s">
        <v>221</v>
      </c>
      <c r="AU259" s="157" t="s">
        <v>86</v>
      </c>
      <c r="AV259" s="13" t="s">
        <v>86</v>
      </c>
      <c r="AW259" s="13" t="s">
        <v>32</v>
      </c>
      <c r="AX259" s="13" t="s">
        <v>84</v>
      </c>
      <c r="AY259" s="157" t="s">
        <v>210</v>
      </c>
    </row>
    <row r="260" spans="2:65" s="1" customFormat="1" ht="16.5" customHeight="1">
      <c r="B260" s="32"/>
      <c r="C260" s="170" t="s">
        <v>275</v>
      </c>
      <c r="D260" s="170" t="s">
        <v>327</v>
      </c>
      <c r="E260" s="171" t="s">
        <v>1658</v>
      </c>
      <c r="F260" s="172" t="s">
        <v>1659</v>
      </c>
      <c r="G260" s="173" t="s">
        <v>372</v>
      </c>
      <c r="H260" s="174">
        <v>1.6870000000000001</v>
      </c>
      <c r="I260" s="175"/>
      <c r="J260" s="176">
        <f>ROUND(I260*H260,2)</f>
        <v>0</v>
      </c>
      <c r="K260" s="172" t="s">
        <v>1</v>
      </c>
      <c r="L260" s="177"/>
      <c r="M260" s="178" t="s">
        <v>1</v>
      </c>
      <c r="N260" s="179" t="s">
        <v>41</v>
      </c>
      <c r="P260" s="142">
        <f>O260*H260</f>
        <v>0</v>
      </c>
      <c r="Q260" s="142">
        <v>1E-3</v>
      </c>
      <c r="R260" s="142">
        <f>Q260*H260</f>
        <v>1.6870000000000001E-3</v>
      </c>
      <c r="S260" s="142">
        <v>0</v>
      </c>
      <c r="T260" s="143">
        <f>S260*H260</f>
        <v>0</v>
      </c>
      <c r="AR260" s="144" t="s">
        <v>263</v>
      </c>
      <c r="AT260" s="144" t="s">
        <v>327</v>
      </c>
      <c r="AU260" s="144" t="s">
        <v>86</v>
      </c>
      <c r="AY260" s="17" t="s">
        <v>210</v>
      </c>
      <c r="BE260" s="145">
        <f>IF(N260="základní",J260,0)</f>
        <v>0</v>
      </c>
      <c r="BF260" s="145">
        <f>IF(N260="snížená",J260,0)</f>
        <v>0</v>
      </c>
      <c r="BG260" s="145">
        <f>IF(N260="zákl. přenesená",J260,0)</f>
        <v>0</v>
      </c>
      <c r="BH260" s="145">
        <f>IF(N260="sníž. přenesená",J260,0)</f>
        <v>0</v>
      </c>
      <c r="BI260" s="145">
        <f>IF(N260="nulová",J260,0)</f>
        <v>0</v>
      </c>
      <c r="BJ260" s="17" t="s">
        <v>84</v>
      </c>
      <c r="BK260" s="145">
        <f>ROUND(I260*H260,2)</f>
        <v>0</v>
      </c>
      <c r="BL260" s="17" t="s">
        <v>217</v>
      </c>
      <c r="BM260" s="144" t="s">
        <v>4352</v>
      </c>
    </row>
    <row r="261" spans="2:65" s="13" customFormat="1">
      <c r="B261" s="156"/>
      <c r="D261" s="146" t="s">
        <v>221</v>
      </c>
      <c r="E261" s="157" t="s">
        <v>1</v>
      </c>
      <c r="F261" s="158" t="s">
        <v>1661</v>
      </c>
      <c r="H261" s="159">
        <v>1.6870000000000001</v>
      </c>
      <c r="I261" s="160"/>
      <c r="L261" s="156"/>
      <c r="M261" s="161"/>
      <c r="T261" s="162"/>
      <c r="AT261" s="157" t="s">
        <v>221</v>
      </c>
      <c r="AU261" s="157" t="s">
        <v>86</v>
      </c>
      <c r="AV261" s="13" t="s">
        <v>86</v>
      </c>
      <c r="AW261" s="13" t="s">
        <v>32</v>
      </c>
      <c r="AX261" s="13" t="s">
        <v>84</v>
      </c>
      <c r="AY261" s="157" t="s">
        <v>210</v>
      </c>
    </row>
    <row r="262" spans="2:65" s="11" customFormat="1" ht="22.9" customHeight="1">
      <c r="B262" s="121"/>
      <c r="D262" s="122" t="s">
        <v>75</v>
      </c>
      <c r="E262" s="131" t="s">
        <v>217</v>
      </c>
      <c r="F262" s="131" t="s">
        <v>392</v>
      </c>
      <c r="I262" s="124"/>
      <c r="J262" s="132">
        <f>BK262</f>
        <v>0</v>
      </c>
      <c r="L262" s="121"/>
      <c r="M262" s="126"/>
      <c r="P262" s="127">
        <f>SUM(P263:P265)</f>
        <v>0</v>
      </c>
      <c r="R262" s="127">
        <f>SUM(R263:R265)</f>
        <v>0</v>
      </c>
      <c r="T262" s="128">
        <f>SUM(T263:T265)</f>
        <v>0</v>
      </c>
      <c r="AR262" s="122" t="s">
        <v>84</v>
      </c>
      <c r="AT262" s="129" t="s">
        <v>75</v>
      </c>
      <c r="AU262" s="129" t="s">
        <v>84</v>
      </c>
      <c r="AY262" s="122" t="s">
        <v>210</v>
      </c>
      <c r="BK262" s="130">
        <f>SUM(BK263:BK265)</f>
        <v>0</v>
      </c>
    </row>
    <row r="263" spans="2:65" s="1" customFormat="1" ht="33" customHeight="1">
      <c r="B263" s="32"/>
      <c r="C263" s="133" t="s">
        <v>408</v>
      </c>
      <c r="D263" s="133" t="s">
        <v>212</v>
      </c>
      <c r="E263" s="134" t="s">
        <v>394</v>
      </c>
      <c r="F263" s="135" t="s">
        <v>1671</v>
      </c>
      <c r="G263" s="136" t="s">
        <v>155</v>
      </c>
      <c r="H263" s="137">
        <v>48.170999999999999</v>
      </c>
      <c r="I263" s="138"/>
      <c r="J263" s="139">
        <f>ROUND(I263*H263,2)</f>
        <v>0</v>
      </c>
      <c r="K263" s="135" t="s">
        <v>1</v>
      </c>
      <c r="L263" s="32"/>
      <c r="M263" s="140" t="s">
        <v>1</v>
      </c>
      <c r="N263" s="141" t="s">
        <v>41</v>
      </c>
      <c r="P263" s="142">
        <f>O263*H263</f>
        <v>0</v>
      </c>
      <c r="Q263" s="142">
        <v>0</v>
      </c>
      <c r="R263" s="142">
        <f>Q263*H263</f>
        <v>0</v>
      </c>
      <c r="S263" s="142">
        <v>0</v>
      </c>
      <c r="T263" s="143">
        <f>S263*H263</f>
        <v>0</v>
      </c>
      <c r="AR263" s="144" t="s">
        <v>217</v>
      </c>
      <c r="AT263" s="144" t="s">
        <v>212</v>
      </c>
      <c r="AU263" s="144" t="s">
        <v>86</v>
      </c>
      <c r="AY263" s="17" t="s">
        <v>210</v>
      </c>
      <c r="BE263" s="145">
        <f>IF(N263="základní",J263,0)</f>
        <v>0</v>
      </c>
      <c r="BF263" s="145">
        <f>IF(N263="snížená",J263,0)</f>
        <v>0</v>
      </c>
      <c r="BG263" s="145">
        <f>IF(N263="zákl. přenesená",J263,0)</f>
        <v>0</v>
      </c>
      <c r="BH263" s="145">
        <f>IF(N263="sníž. přenesená",J263,0)</f>
        <v>0</v>
      </c>
      <c r="BI263" s="145">
        <f>IF(N263="nulová",J263,0)</f>
        <v>0</v>
      </c>
      <c r="BJ263" s="17" t="s">
        <v>84</v>
      </c>
      <c r="BK263" s="145">
        <f>ROUND(I263*H263,2)</f>
        <v>0</v>
      </c>
      <c r="BL263" s="17" t="s">
        <v>217</v>
      </c>
      <c r="BM263" s="144" t="s">
        <v>4353</v>
      </c>
    </row>
    <row r="264" spans="2:65" s="13" customFormat="1">
      <c r="B264" s="156"/>
      <c r="D264" s="146" t="s">
        <v>221</v>
      </c>
      <c r="E264" s="157" t="s">
        <v>1</v>
      </c>
      <c r="F264" s="158" t="s">
        <v>4354</v>
      </c>
      <c r="H264" s="159">
        <v>48.170999999999999</v>
      </c>
      <c r="I264" s="160"/>
      <c r="L264" s="156"/>
      <c r="M264" s="161"/>
      <c r="T264" s="162"/>
      <c r="AT264" s="157" t="s">
        <v>221</v>
      </c>
      <c r="AU264" s="157" t="s">
        <v>86</v>
      </c>
      <c r="AV264" s="13" t="s">
        <v>86</v>
      </c>
      <c r="AW264" s="13" t="s">
        <v>32</v>
      </c>
      <c r="AX264" s="13" t="s">
        <v>76</v>
      </c>
      <c r="AY264" s="157" t="s">
        <v>210</v>
      </c>
    </row>
    <row r="265" spans="2:65" s="14" customFormat="1">
      <c r="B265" s="163"/>
      <c r="D265" s="146" t="s">
        <v>221</v>
      </c>
      <c r="E265" s="164" t="s">
        <v>164</v>
      </c>
      <c r="F265" s="165" t="s">
        <v>224</v>
      </c>
      <c r="H265" s="166">
        <v>48.170999999999999</v>
      </c>
      <c r="I265" s="167"/>
      <c r="L265" s="163"/>
      <c r="M265" s="168"/>
      <c r="T265" s="169"/>
      <c r="AT265" s="164" t="s">
        <v>221</v>
      </c>
      <c r="AU265" s="164" t="s">
        <v>86</v>
      </c>
      <c r="AV265" s="14" t="s">
        <v>217</v>
      </c>
      <c r="AW265" s="14" t="s">
        <v>32</v>
      </c>
      <c r="AX265" s="14" t="s">
        <v>84</v>
      </c>
      <c r="AY265" s="164" t="s">
        <v>210</v>
      </c>
    </row>
    <row r="266" spans="2:65" s="11" customFormat="1" ht="22.9" customHeight="1">
      <c r="B266" s="121"/>
      <c r="D266" s="122" t="s">
        <v>75</v>
      </c>
      <c r="E266" s="131" t="s">
        <v>245</v>
      </c>
      <c r="F266" s="131" t="s">
        <v>399</v>
      </c>
      <c r="I266" s="124"/>
      <c r="J266" s="132">
        <f>BK266</f>
        <v>0</v>
      </c>
      <c r="L266" s="121"/>
      <c r="M266" s="126"/>
      <c r="P266" s="127">
        <f>SUM(P267:P281)</f>
        <v>0</v>
      </c>
      <c r="R266" s="127">
        <f>SUM(R267:R281)</f>
        <v>9.5873362400000008</v>
      </c>
      <c r="T266" s="128">
        <f>SUM(T267:T281)</f>
        <v>0</v>
      </c>
      <c r="AR266" s="122" t="s">
        <v>84</v>
      </c>
      <c r="AT266" s="129" t="s">
        <v>75</v>
      </c>
      <c r="AU266" s="129" t="s">
        <v>84</v>
      </c>
      <c r="AY266" s="122" t="s">
        <v>210</v>
      </c>
      <c r="BK266" s="130">
        <f>SUM(BK267:BK281)</f>
        <v>0</v>
      </c>
    </row>
    <row r="267" spans="2:65" s="1" customFormat="1" ht="44.25" customHeight="1">
      <c r="B267" s="32"/>
      <c r="C267" s="133" t="s">
        <v>413</v>
      </c>
      <c r="D267" s="133" t="s">
        <v>212</v>
      </c>
      <c r="E267" s="134" t="s">
        <v>2229</v>
      </c>
      <c r="F267" s="135" t="s">
        <v>2230</v>
      </c>
      <c r="G267" s="136" t="s">
        <v>215</v>
      </c>
      <c r="H267" s="137">
        <v>51.095999999999997</v>
      </c>
      <c r="I267" s="138"/>
      <c r="J267" s="139">
        <f>ROUND(I267*H267,2)</f>
        <v>0</v>
      </c>
      <c r="K267" s="135" t="s">
        <v>1</v>
      </c>
      <c r="L267" s="32"/>
      <c r="M267" s="140" t="s">
        <v>1</v>
      </c>
      <c r="N267" s="141" t="s">
        <v>41</v>
      </c>
      <c r="P267" s="142">
        <f>O267*H267</f>
        <v>0</v>
      </c>
      <c r="Q267" s="142">
        <v>0</v>
      </c>
      <c r="R267" s="142">
        <f>Q267*H267</f>
        <v>0</v>
      </c>
      <c r="S267" s="142">
        <v>0</v>
      </c>
      <c r="T267" s="143">
        <f>S267*H267</f>
        <v>0</v>
      </c>
      <c r="AR267" s="144" t="s">
        <v>217</v>
      </c>
      <c r="AT267" s="144" t="s">
        <v>212</v>
      </c>
      <c r="AU267" s="144" t="s">
        <v>86</v>
      </c>
      <c r="AY267" s="17" t="s">
        <v>210</v>
      </c>
      <c r="BE267" s="145">
        <f>IF(N267="základní",J267,0)</f>
        <v>0</v>
      </c>
      <c r="BF267" s="145">
        <f>IF(N267="snížená",J267,0)</f>
        <v>0</v>
      </c>
      <c r="BG267" s="145">
        <f>IF(N267="zákl. přenesená",J267,0)</f>
        <v>0</v>
      </c>
      <c r="BH267" s="145">
        <f>IF(N267="sníž. přenesená",J267,0)</f>
        <v>0</v>
      </c>
      <c r="BI267" s="145">
        <f>IF(N267="nulová",J267,0)</f>
        <v>0</v>
      </c>
      <c r="BJ267" s="17" t="s">
        <v>84</v>
      </c>
      <c r="BK267" s="145">
        <f>ROUND(I267*H267,2)</f>
        <v>0</v>
      </c>
      <c r="BL267" s="17" t="s">
        <v>217</v>
      </c>
      <c r="BM267" s="144" t="s">
        <v>4355</v>
      </c>
    </row>
    <row r="268" spans="2:65" s="13" customFormat="1">
      <c r="B268" s="156"/>
      <c r="D268" s="146" t="s">
        <v>221</v>
      </c>
      <c r="E268" s="157" t="s">
        <v>1</v>
      </c>
      <c r="F268" s="158" t="s">
        <v>4356</v>
      </c>
      <c r="H268" s="159">
        <v>51.095999999999997</v>
      </c>
      <c r="I268" s="160"/>
      <c r="L268" s="156"/>
      <c r="M268" s="161"/>
      <c r="T268" s="162"/>
      <c r="AT268" s="157" t="s">
        <v>221</v>
      </c>
      <c r="AU268" s="157" t="s">
        <v>86</v>
      </c>
      <c r="AV268" s="13" t="s">
        <v>86</v>
      </c>
      <c r="AW268" s="13" t="s">
        <v>32</v>
      </c>
      <c r="AX268" s="13" t="s">
        <v>84</v>
      </c>
      <c r="AY268" s="157" t="s">
        <v>210</v>
      </c>
    </row>
    <row r="269" spans="2:65" s="1" customFormat="1" ht="33" customHeight="1">
      <c r="B269" s="32"/>
      <c r="C269" s="133" t="s">
        <v>417</v>
      </c>
      <c r="D269" s="133" t="s">
        <v>212</v>
      </c>
      <c r="E269" s="134" t="s">
        <v>2233</v>
      </c>
      <c r="F269" s="135" t="s">
        <v>2234</v>
      </c>
      <c r="G269" s="136" t="s">
        <v>215</v>
      </c>
      <c r="H269" s="137">
        <v>51.095999999999997</v>
      </c>
      <c r="I269" s="138"/>
      <c r="J269" s="139">
        <f>ROUND(I269*H269,2)</f>
        <v>0</v>
      </c>
      <c r="K269" s="135" t="s">
        <v>1</v>
      </c>
      <c r="L269" s="32"/>
      <c r="M269" s="140" t="s">
        <v>1</v>
      </c>
      <c r="N269" s="141" t="s">
        <v>41</v>
      </c>
      <c r="P269" s="142">
        <f>O269*H269</f>
        <v>0</v>
      </c>
      <c r="Q269" s="142">
        <v>0</v>
      </c>
      <c r="R269" s="142">
        <f>Q269*H269</f>
        <v>0</v>
      </c>
      <c r="S269" s="142">
        <v>0</v>
      </c>
      <c r="T269" s="143">
        <f>S269*H269</f>
        <v>0</v>
      </c>
      <c r="AR269" s="144" t="s">
        <v>217</v>
      </c>
      <c r="AT269" s="144" t="s">
        <v>212</v>
      </c>
      <c r="AU269" s="144" t="s">
        <v>86</v>
      </c>
      <c r="AY269" s="17" t="s">
        <v>210</v>
      </c>
      <c r="BE269" s="145">
        <f>IF(N269="základní",J269,0)</f>
        <v>0</v>
      </c>
      <c r="BF269" s="145">
        <f>IF(N269="snížená",J269,0)</f>
        <v>0</v>
      </c>
      <c r="BG269" s="145">
        <f>IF(N269="zákl. přenesená",J269,0)</f>
        <v>0</v>
      </c>
      <c r="BH269" s="145">
        <f>IF(N269="sníž. přenesená",J269,0)</f>
        <v>0</v>
      </c>
      <c r="BI269" s="145">
        <f>IF(N269="nulová",J269,0)</f>
        <v>0</v>
      </c>
      <c r="BJ269" s="17" t="s">
        <v>84</v>
      </c>
      <c r="BK269" s="145">
        <f>ROUND(I269*H269,2)</f>
        <v>0</v>
      </c>
      <c r="BL269" s="17" t="s">
        <v>217</v>
      </c>
      <c r="BM269" s="144" t="s">
        <v>4357</v>
      </c>
    </row>
    <row r="270" spans="2:65" s="13" customFormat="1">
      <c r="B270" s="156"/>
      <c r="D270" s="146" t="s">
        <v>221</v>
      </c>
      <c r="E270" s="157" t="s">
        <v>1</v>
      </c>
      <c r="F270" s="158" t="s">
        <v>4356</v>
      </c>
      <c r="H270" s="159">
        <v>51.095999999999997</v>
      </c>
      <c r="I270" s="160"/>
      <c r="L270" s="156"/>
      <c r="M270" s="161"/>
      <c r="T270" s="162"/>
      <c r="AT270" s="157" t="s">
        <v>221</v>
      </c>
      <c r="AU270" s="157" t="s">
        <v>86</v>
      </c>
      <c r="AV270" s="13" t="s">
        <v>86</v>
      </c>
      <c r="AW270" s="13" t="s">
        <v>32</v>
      </c>
      <c r="AX270" s="13" t="s">
        <v>84</v>
      </c>
      <c r="AY270" s="157" t="s">
        <v>210</v>
      </c>
    </row>
    <row r="271" spans="2:65" s="1" customFormat="1" ht="33" customHeight="1">
      <c r="B271" s="32"/>
      <c r="C271" s="133" t="s">
        <v>425</v>
      </c>
      <c r="D271" s="133" t="s">
        <v>212</v>
      </c>
      <c r="E271" s="134" t="s">
        <v>1706</v>
      </c>
      <c r="F271" s="135" t="s">
        <v>1707</v>
      </c>
      <c r="G271" s="136" t="s">
        <v>215</v>
      </c>
      <c r="H271" s="137">
        <v>3.92</v>
      </c>
      <c r="I271" s="138"/>
      <c r="J271" s="139">
        <f>ROUND(I271*H271,2)</f>
        <v>0</v>
      </c>
      <c r="K271" s="135" t="s">
        <v>1</v>
      </c>
      <c r="L271" s="32"/>
      <c r="M271" s="140" t="s">
        <v>1</v>
      </c>
      <c r="N271" s="141" t="s">
        <v>41</v>
      </c>
      <c r="P271" s="142">
        <f>O271*H271</f>
        <v>0</v>
      </c>
      <c r="Q271" s="142">
        <v>0</v>
      </c>
      <c r="R271" s="142">
        <f>Q271*H271</f>
        <v>0</v>
      </c>
      <c r="S271" s="142">
        <v>0</v>
      </c>
      <c r="T271" s="143">
        <f>S271*H271</f>
        <v>0</v>
      </c>
      <c r="AR271" s="144" t="s">
        <v>217</v>
      </c>
      <c r="AT271" s="144" t="s">
        <v>212</v>
      </c>
      <c r="AU271" s="144" t="s">
        <v>86</v>
      </c>
      <c r="AY271" s="17" t="s">
        <v>210</v>
      </c>
      <c r="BE271" s="145">
        <f>IF(N271="základní",J271,0)</f>
        <v>0</v>
      </c>
      <c r="BF271" s="145">
        <f>IF(N271="snížená",J271,0)</f>
        <v>0</v>
      </c>
      <c r="BG271" s="145">
        <f>IF(N271="zákl. přenesená",J271,0)</f>
        <v>0</v>
      </c>
      <c r="BH271" s="145">
        <f>IF(N271="sníž. přenesená",J271,0)</f>
        <v>0</v>
      </c>
      <c r="BI271" s="145">
        <f>IF(N271="nulová",J271,0)</f>
        <v>0</v>
      </c>
      <c r="BJ271" s="17" t="s">
        <v>84</v>
      </c>
      <c r="BK271" s="145">
        <f>ROUND(I271*H271,2)</f>
        <v>0</v>
      </c>
      <c r="BL271" s="17" t="s">
        <v>217</v>
      </c>
      <c r="BM271" s="144" t="s">
        <v>4358</v>
      </c>
    </row>
    <row r="272" spans="2:65" s="13" customFormat="1">
      <c r="B272" s="156"/>
      <c r="D272" s="146" t="s">
        <v>221</v>
      </c>
      <c r="E272" s="157" t="s">
        <v>1</v>
      </c>
      <c r="F272" s="158" t="s">
        <v>1386</v>
      </c>
      <c r="H272" s="159">
        <v>3.92</v>
      </c>
      <c r="I272" s="160"/>
      <c r="L272" s="156"/>
      <c r="M272" s="161"/>
      <c r="T272" s="162"/>
      <c r="AT272" s="157" t="s">
        <v>221</v>
      </c>
      <c r="AU272" s="157" t="s">
        <v>86</v>
      </c>
      <c r="AV272" s="13" t="s">
        <v>86</v>
      </c>
      <c r="AW272" s="13" t="s">
        <v>32</v>
      </c>
      <c r="AX272" s="13" t="s">
        <v>76</v>
      </c>
      <c r="AY272" s="157" t="s">
        <v>210</v>
      </c>
    </row>
    <row r="273" spans="2:65" s="14" customFormat="1">
      <c r="B273" s="163"/>
      <c r="D273" s="146" t="s">
        <v>221</v>
      </c>
      <c r="E273" s="164" t="s">
        <v>1</v>
      </c>
      <c r="F273" s="165" t="s">
        <v>224</v>
      </c>
      <c r="H273" s="166">
        <v>3.92</v>
      </c>
      <c r="I273" s="167"/>
      <c r="L273" s="163"/>
      <c r="M273" s="168"/>
      <c r="T273" s="169"/>
      <c r="AT273" s="164" t="s">
        <v>221</v>
      </c>
      <c r="AU273" s="164" t="s">
        <v>86</v>
      </c>
      <c r="AV273" s="14" t="s">
        <v>217</v>
      </c>
      <c r="AW273" s="14" t="s">
        <v>32</v>
      </c>
      <c r="AX273" s="14" t="s">
        <v>84</v>
      </c>
      <c r="AY273" s="164" t="s">
        <v>210</v>
      </c>
    </row>
    <row r="274" spans="2:65" s="1" customFormat="1" ht="33" customHeight="1">
      <c r="B274" s="32"/>
      <c r="C274" s="133" t="s">
        <v>429</v>
      </c>
      <c r="D274" s="133" t="s">
        <v>212</v>
      </c>
      <c r="E274" s="134" t="s">
        <v>401</v>
      </c>
      <c r="F274" s="135" t="s">
        <v>1710</v>
      </c>
      <c r="G274" s="136" t="s">
        <v>215</v>
      </c>
      <c r="H274" s="137">
        <v>19.103999999999999</v>
      </c>
      <c r="I274" s="138"/>
      <c r="J274" s="139">
        <f>ROUND(I274*H274,2)</f>
        <v>0</v>
      </c>
      <c r="K274" s="135" t="s">
        <v>1</v>
      </c>
      <c r="L274" s="32"/>
      <c r="M274" s="140" t="s">
        <v>1</v>
      </c>
      <c r="N274" s="141" t="s">
        <v>41</v>
      </c>
      <c r="P274" s="142">
        <f>O274*H274</f>
        <v>0</v>
      </c>
      <c r="Q274" s="142">
        <v>0</v>
      </c>
      <c r="R274" s="142">
        <f>Q274*H274</f>
        <v>0</v>
      </c>
      <c r="S274" s="142">
        <v>0</v>
      </c>
      <c r="T274" s="143">
        <f>S274*H274</f>
        <v>0</v>
      </c>
      <c r="AR274" s="144" t="s">
        <v>217</v>
      </c>
      <c r="AT274" s="144" t="s">
        <v>212</v>
      </c>
      <c r="AU274" s="144" t="s">
        <v>86</v>
      </c>
      <c r="AY274" s="17" t="s">
        <v>210</v>
      </c>
      <c r="BE274" s="145">
        <f>IF(N274="základní",J274,0)</f>
        <v>0</v>
      </c>
      <c r="BF274" s="145">
        <f>IF(N274="snížená",J274,0)</f>
        <v>0</v>
      </c>
      <c r="BG274" s="145">
        <f>IF(N274="zákl. přenesená",J274,0)</f>
        <v>0</v>
      </c>
      <c r="BH274" s="145">
        <f>IF(N274="sníž. přenesená",J274,0)</f>
        <v>0</v>
      </c>
      <c r="BI274" s="145">
        <f>IF(N274="nulová",J274,0)</f>
        <v>0</v>
      </c>
      <c r="BJ274" s="17" t="s">
        <v>84</v>
      </c>
      <c r="BK274" s="145">
        <f>ROUND(I274*H274,2)</f>
        <v>0</v>
      </c>
      <c r="BL274" s="17" t="s">
        <v>217</v>
      </c>
      <c r="BM274" s="144" t="s">
        <v>4359</v>
      </c>
    </row>
    <row r="275" spans="2:65" s="13" customFormat="1">
      <c r="B275" s="156"/>
      <c r="D275" s="146" t="s">
        <v>221</v>
      </c>
      <c r="E275" s="157" t="s">
        <v>1</v>
      </c>
      <c r="F275" s="158" t="s">
        <v>1389</v>
      </c>
      <c r="H275" s="159">
        <v>19.103999999999999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84</v>
      </c>
      <c r="AY275" s="157" t="s">
        <v>210</v>
      </c>
    </row>
    <row r="276" spans="2:65" s="1" customFormat="1" ht="44.25" customHeight="1">
      <c r="B276" s="32"/>
      <c r="C276" s="133" t="s">
        <v>433</v>
      </c>
      <c r="D276" s="133" t="s">
        <v>212</v>
      </c>
      <c r="E276" s="134" t="s">
        <v>1712</v>
      </c>
      <c r="F276" s="135" t="s">
        <v>1713</v>
      </c>
      <c r="G276" s="136" t="s">
        <v>215</v>
      </c>
      <c r="H276" s="137">
        <v>31.044</v>
      </c>
      <c r="I276" s="138"/>
      <c r="J276" s="139">
        <f>ROUND(I276*H276,2)</f>
        <v>0</v>
      </c>
      <c r="K276" s="135" t="s">
        <v>1</v>
      </c>
      <c r="L276" s="32"/>
      <c r="M276" s="140" t="s">
        <v>1</v>
      </c>
      <c r="N276" s="141" t="s">
        <v>41</v>
      </c>
      <c r="P276" s="142">
        <f>O276*H276</f>
        <v>0</v>
      </c>
      <c r="Q276" s="142">
        <v>0.12966</v>
      </c>
      <c r="R276" s="142">
        <f>Q276*H276</f>
        <v>4.0251650400000001</v>
      </c>
      <c r="S276" s="142">
        <v>0</v>
      </c>
      <c r="T276" s="143">
        <f>S276*H276</f>
        <v>0</v>
      </c>
      <c r="AR276" s="144" t="s">
        <v>217</v>
      </c>
      <c r="AT276" s="144" t="s">
        <v>212</v>
      </c>
      <c r="AU276" s="144" t="s">
        <v>86</v>
      </c>
      <c r="AY276" s="17" t="s">
        <v>210</v>
      </c>
      <c r="BE276" s="145">
        <f>IF(N276="základní",J276,0)</f>
        <v>0</v>
      </c>
      <c r="BF276" s="145">
        <f>IF(N276="snížená",J276,0)</f>
        <v>0</v>
      </c>
      <c r="BG276" s="145">
        <f>IF(N276="zákl. přenesená",J276,0)</f>
        <v>0</v>
      </c>
      <c r="BH276" s="145">
        <f>IF(N276="sníž. přenesená",J276,0)</f>
        <v>0</v>
      </c>
      <c r="BI276" s="145">
        <f>IF(N276="nulová",J276,0)</f>
        <v>0</v>
      </c>
      <c r="BJ276" s="17" t="s">
        <v>84</v>
      </c>
      <c r="BK276" s="145">
        <f>ROUND(I276*H276,2)</f>
        <v>0</v>
      </c>
      <c r="BL276" s="17" t="s">
        <v>217</v>
      </c>
      <c r="BM276" s="144" t="s">
        <v>4360</v>
      </c>
    </row>
    <row r="277" spans="2:65" s="13" customFormat="1">
      <c r="B277" s="156"/>
      <c r="D277" s="146" t="s">
        <v>221</v>
      </c>
      <c r="E277" s="157" t="s">
        <v>1</v>
      </c>
      <c r="F277" s="158" t="s">
        <v>1392</v>
      </c>
      <c r="H277" s="159">
        <v>31.044</v>
      </c>
      <c r="I277" s="160"/>
      <c r="L277" s="156"/>
      <c r="M277" s="161"/>
      <c r="T277" s="162"/>
      <c r="AT277" s="157" t="s">
        <v>221</v>
      </c>
      <c r="AU277" s="157" t="s">
        <v>86</v>
      </c>
      <c r="AV277" s="13" t="s">
        <v>86</v>
      </c>
      <c r="AW277" s="13" t="s">
        <v>32</v>
      </c>
      <c r="AX277" s="13" t="s">
        <v>84</v>
      </c>
      <c r="AY277" s="157" t="s">
        <v>210</v>
      </c>
    </row>
    <row r="278" spans="2:65" s="1" customFormat="1" ht="44.25" customHeight="1">
      <c r="B278" s="32"/>
      <c r="C278" s="133" t="s">
        <v>438</v>
      </c>
      <c r="D278" s="133" t="s">
        <v>212</v>
      </c>
      <c r="E278" s="134" t="s">
        <v>1715</v>
      </c>
      <c r="F278" s="135" t="s">
        <v>1716</v>
      </c>
      <c r="G278" s="136" t="s">
        <v>215</v>
      </c>
      <c r="H278" s="137">
        <v>19.103999999999999</v>
      </c>
      <c r="I278" s="138"/>
      <c r="J278" s="139">
        <f>ROUND(I278*H278,2)</f>
        <v>0</v>
      </c>
      <c r="K278" s="135" t="s">
        <v>1</v>
      </c>
      <c r="L278" s="32"/>
      <c r="M278" s="140" t="s">
        <v>1</v>
      </c>
      <c r="N278" s="141" t="s">
        <v>41</v>
      </c>
      <c r="P278" s="142">
        <f>O278*H278</f>
        <v>0</v>
      </c>
      <c r="Q278" s="142">
        <v>0.20745</v>
      </c>
      <c r="R278" s="142">
        <f>Q278*H278</f>
        <v>3.9631247999999997</v>
      </c>
      <c r="S278" s="142">
        <v>0</v>
      </c>
      <c r="T278" s="143">
        <f>S278*H278</f>
        <v>0</v>
      </c>
      <c r="AR278" s="144" t="s">
        <v>217</v>
      </c>
      <c r="AT278" s="144" t="s">
        <v>212</v>
      </c>
      <c r="AU278" s="144" t="s">
        <v>86</v>
      </c>
      <c r="AY278" s="17" t="s">
        <v>210</v>
      </c>
      <c r="BE278" s="145">
        <f>IF(N278="základní",J278,0)</f>
        <v>0</v>
      </c>
      <c r="BF278" s="145">
        <f>IF(N278="snížená",J278,0)</f>
        <v>0</v>
      </c>
      <c r="BG278" s="145">
        <f>IF(N278="zákl. přenesená",J278,0)</f>
        <v>0</v>
      </c>
      <c r="BH278" s="145">
        <f>IF(N278="sníž. přenesená",J278,0)</f>
        <v>0</v>
      </c>
      <c r="BI278" s="145">
        <f>IF(N278="nulová",J278,0)</f>
        <v>0</v>
      </c>
      <c r="BJ278" s="17" t="s">
        <v>84</v>
      </c>
      <c r="BK278" s="145">
        <f>ROUND(I278*H278,2)</f>
        <v>0</v>
      </c>
      <c r="BL278" s="17" t="s">
        <v>217</v>
      </c>
      <c r="BM278" s="144" t="s">
        <v>4361</v>
      </c>
    </row>
    <row r="279" spans="2:65" s="13" customFormat="1">
      <c r="B279" s="156"/>
      <c r="D279" s="146" t="s">
        <v>221</v>
      </c>
      <c r="E279" s="157" t="s">
        <v>1</v>
      </c>
      <c r="F279" s="158" t="s">
        <v>1389</v>
      </c>
      <c r="H279" s="159">
        <v>19.103999999999999</v>
      </c>
      <c r="I279" s="160"/>
      <c r="L279" s="156"/>
      <c r="M279" s="161"/>
      <c r="T279" s="162"/>
      <c r="AT279" s="157" t="s">
        <v>221</v>
      </c>
      <c r="AU279" s="157" t="s">
        <v>86</v>
      </c>
      <c r="AV279" s="13" t="s">
        <v>86</v>
      </c>
      <c r="AW279" s="13" t="s">
        <v>32</v>
      </c>
      <c r="AX279" s="13" t="s">
        <v>84</v>
      </c>
      <c r="AY279" s="157" t="s">
        <v>210</v>
      </c>
    </row>
    <row r="280" spans="2:65" s="1" customFormat="1" ht="49.15" customHeight="1">
      <c r="B280" s="32"/>
      <c r="C280" s="133" t="s">
        <v>442</v>
      </c>
      <c r="D280" s="133" t="s">
        <v>212</v>
      </c>
      <c r="E280" s="134" t="s">
        <v>1718</v>
      </c>
      <c r="F280" s="135" t="s">
        <v>1719</v>
      </c>
      <c r="G280" s="136" t="s">
        <v>215</v>
      </c>
      <c r="H280" s="137">
        <v>3.92</v>
      </c>
      <c r="I280" s="138"/>
      <c r="J280" s="139">
        <f>ROUND(I280*H280,2)</f>
        <v>0</v>
      </c>
      <c r="K280" s="135" t="s">
        <v>1</v>
      </c>
      <c r="L280" s="32"/>
      <c r="M280" s="140" t="s">
        <v>1</v>
      </c>
      <c r="N280" s="141" t="s">
        <v>41</v>
      </c>
      <c r="P280" s="142">
        <f>O280*H280</f>
        <v>0</v>
      </c>
      <c r="Q280" s="142">
        <v>0.40792</v>
      </c>
      <c r="R280" s="142">
        <f>Q280*H280</f>
        <v>1.5990464</v>
      </c>
      <c r="S280" s="142">
        <v>0</v>
      </c>
      <c r="T280" s="143">
        <f>S280*H280</f>
        <v>0</v>
      </c>
      <c r="AR280" s="144" t="s">
        <v>217</v>
      </c>
      <c r="AT280" s="144" t="s">
        <v>212</v>
      </c>
      <c r="AU280" s="144" t="s">
        <v>86</v>
      </c>
      <c r="AY280" s="17" t="s">
        <v>210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7" t="s">
        <v>84</v>
      </c>
      <c r="BK280" s="145">
        <f>ROUND(I280*H280,2)</f>
        <v>0</v>
      </c>
      <c r="BL280" s="17" t="s">
        <v>217</v>
      </c>
      <c r="BM280" s="144" t="s">
        <v>4362</v>
      </c>
    </row>
    <row r="281" spans="2:65" s="13" customFormat="1">
      <c r="B281" s="156"/>
      <c r="D281" s="146" t="s">
        <v>221</v>
      </c>
      <c r="E281" s="157" t="s">
        <v>1</v>
      </c>
      <c r="F281" s="158" t="s">
        <v>1386</v>
      </c>
      <c r="H281" s="159">
        <v>3.92</v>
      </c>
      <c r="I281" s="160"/>
      <c r="L281" s="156"/>
      <c r="M281" s="161"/>
      <c r="T281" s="162"/>
      <c r="AT281" s="157" t="s">
        <v>221</v>
      </c>
      <c r="AU281" s="157" t="s">
        <v>86</v>
      </c>
      <c r="AV281" s="13" t="s">
        <v>86</v>
      </c>
      <c r="AW281" s="13" t="s">
        <v>32</v>
      </c>
      <c r="AX281" s="13" t="s">
        <v>84</v>
      </c>
      <c r="AY281" s="157" t="s">
        <v>210</v>
      </c>
    </row>
    <row r="282" spans="2:65" s="11" customFormat="1" ht="22.9" customHeight="1">
      <c r="B282" s="121"/>
      <c r="D282" s="122" t="s">
        <v>75</v>
      </c>
      <c r="E282" s="131" t="s">
        <v>263</v>
      </c>
      <c r="F282" s="131" t="s">
        <v>1721</v>
      </c>
      <c r="I282" s="124"/>
      <c r="J282" s="132">
        <f>BK282</f>
        <v>0</v>
      </c>
      <c r="L282" s="121"/>
      <c r="M282" s="126"/>
      <c r="P282" s="127">
        <f>SUM(P283:P299)</f>
        <v>0</v>
      </c>
      <c r="R282" s="127">
        <f>SUM(R283:R299)</f>
        <v>29.778230529999998</v>
      </c>
      <c r="T282" s="128">
        <f>SUM(T283:T299)</f>
        <v>0</v>
      </c>
      <c r="AR282" s="122" t="s">
        <v>84</v>
      </c>
      <c r="AT282" s="129" t="s">
        <v>75</v>
      </c>
      <c r="AU282" s="129" t="s">
        <v>84</v>
      </c>
      <c r="AY282" s="122" t="s">
        <v>210</v>
      </c>
      <c r="BK282" s="130">
        <f>SUM(BK283:BK299)</f>
        <v>0</v>
      </c>
    </row>
    <row r="283" spans="2:65" s="1" customFormat="1" ht="33" customHeight="1">
      <c r="B283" s="32"/>
      <c r="C283" s="133" t="s">
        <v>448</v>
      </c>
      <c r="D283" s="133" t="s">
        <v>212</v>
      </c>
      <c r="E283" s="134" t="s">
        <v>4363</v>
      </c>
      <c r="F283" s="135" t="s">
        <v>4364</v>
      </c>
      <c r="G283" s="136" t="s">
        <v>240</v>
      </c>
      <c r="H283" s="137">
        <v>602.14</v>
      </c>
      <c r="I283" s="138"/>
      <c r="J283" s="139">
        <f>ROUND(I283*H283,2)</f>
        <v>0</v>
      </c>
      <c r="K283" s="135" t="s">
        <v>1</v>
      </c>
      <c r="L283" s="32"/>
      <c r="M283" s="140" t="s">
        <v>1</v>
      </c>
      <c r="N283" s="141" t="s">
        <v>41</v>
      </c>
      <c r="P283" s="142">
        <f>O283*H283</f>
        <v>0</v>
      </c>
      <c r="Q283" s="142">
        <v>1.0000000000000001E-5</v>
      </c>
      <c r="R283" s="142">
        <f>Q283*H283</f>
        <v>6.0214000000000005E-3</v>
      </c>
      <c r="S283" s="142">
        <v>0</v>
      </c>
      <c r="T283" s="143">
        <f>S283*H283</f>
        <v>0</v>
      </c>
      <c r="AR283" s="144" t="s">
        <v>217</v>
      </c>
      <c r="AT283" s="144" t="s">
        <v>212</v>
      </c>
      <c r="AU283" s="144" t="s">
        <v>86</v>
      </c>
      <c r="AY283" s="17" t="s">
        <v>210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7" t="s">
        <v>84</v>
      </c>
      <c r="BK283" s="145">
        <f>ROUND(I283*H283,2)</f>
        <v>0</v>
      </c>
      <c r="BL283" s="17" t="s">
        <v>217</v>
      </c>
      <c r="BM283" s="144" t="s">
        <v>4365</v>
      </c>
    </row>
    <row r="284" spans="2:65" s="1" customFormat="1" ht="37.9" customHeight="1">
      <c r="B284" s="32"/>
      <c r="C284" s="133" t="s">
        <v>454</v>
      </c>
      <c r="D284" s="133" t="s">
        <v>212</v>
      </c>
      <c r="E284" s="134" t="s">
        <v>4366</v>
      </c>
      <c r="F284" s="135" t="s">
        <v>4367</v>
      </c>
      <c r="G284" s="136" t="s">
        <v>240</v>
      </c>
      <c r="H284" s="137">
        <v>544.69000000000005</v>
      </c>
      <c r="I284" s="138"/>
      <c r="J284" s="139">
        <f>ROUND(I284*H284,2)</f>
        <v>0</v>
      </c>
      <c r="K284" s="135" t="s">
        <v>1</v>
      </c>
      <c r="L284" s="32"/>
      <c r="M284" s="140" t="s">
        <v>1</v>
      </c>
      <c r="N284" s="141" t="s">
        <v>41</v>
      </c>
      <c r="P284" s="142">
        <f>O284*H284</f>
        <v>0</v>
      </c>
      <c r="Q284" s="142">
        <v>0</v>
      </c>
      <c r="R284" s="142">
        <f>Q284*H284</f>
        <v>0</v>
      </c>
      <c r="S284" s="142">
        <v>0</v>
      </c>
      <c r="T284" s="143">
        <f>S284*H284</f>
        <v>0</v>
      </c>
      <c r="AR284" s="144" t="s">
        <v>217</v>
      </c>
      <c r="AT284" s="144" t="s">
        <v>212</v>
      </c>
      <c r="AU284" s="144" t="s">
        <v>86</v>
      </c>
      <c r="AY284" s="17" t="s">
        <v>210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7" t="s">
        <v>84</v>
      </c>
      <c r="BK284" s="145">
        <f>ROUND(I284*H284,2)</f>
        <v>0</v>
      </c>
      <c r="BL284" s="17" t="s">
        <v>217</v>
      </c>
      <c r="BM284" s="144" t="s">
        <v>4368</v>
      </c>
    </row>
    <row r="285" spans="2:65" s="1" customFormat="1" ht="24.25" customHeight="1">
      <c r="B285" s="32"/>
      <c r="C285" s="170" t="s">
        <v>459</v>
      </c>
      <c r="D285" s="170" t="s">
        <v>327</v>
      </c>
      <c r="E285" s="171" t="s">
        <v>4369</v>
      </c>
      <c r="F285" s="172" t="s">
        <v>4370</v>
      </c>
      <c r="G285" s="173" t="s">
        <v>240</v>
      </c>
      <c r="H285" s="174">
        <v>552.86</v>
      </c>
      <c r="I285" s="175"/>
      <c r="J285" s="176">
        <f>ROUND(I285*H285,2)</f>
        <v>0</v>
      </c>
      <c r="K285" s="172" t="s">
        <v>1</v>
      </c>
      <c r="L285" s="177"/>
      <c r="M285" s="178" t="s">
        <v>1</v>
      </c>
      <c r="N285" s="179" t="s">
        <v>41</v>
      </c>
      <c r="P285" s="142">
        <f>O285*H285</f>
        <v>0</v>
      </c>
      <c r="Q285" s="142">
        <v>2.7E-4</v>
      </c>
      <c r="R285" s="142">
        <f>Q285*H285</f>
        <v>0.14927219999999999</v>
      </c>
      <c r="S285" s="142">
        <v>0</v>
      </c>
      <c r="T285" s="143">
        <f>S285*H285</f>
        <v>0</v>
      </c>
      <c r="AR285" s="144" t="s">
        <v>263</v>
      </c>
      <c r="AT285" s="144" t="s">
        <v>327</v>
      </c>
      <c r="AU285" s="144" t="s">
        <v>86</v>
      </c>
      <c r="AY285" s="17" t="s">
        <v>210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7" t="s">
        <v>84</v>
      </c>
      <c r="BK285" s="145">
        <f>ROUND(I285*H285,2)</f>
        <v>0</v>
      </c>
      <c r="BL285" s="17" t="s">
        <v>217</v>
      </c>
      <c r="BM285" s="144" t="s">
        <v>4371</v>
      </c>
    </row>
    <row r="286" spans="2:65" s="13" customFormat="1">
      <c r="B286" s="156"/>
      <c r="D286" s="146" t="s">
        <v>221</v>
      </c>
      <c r="E286" s="157" t="s">
        <v>1</v>
      </c>
      <c r="F286" s="158" t="s">
        <v>4372</v>
      </c>
      <c r="H286" s="159">
        <v>552.86</v>
      </c>
      <c r="I286" s="160"/>
      <c r="L286" s="156"/>
      <c r="M286" s="161"/>
      <c r="T286" s="162"/>
      <c r="AT286" s="157" t="s">
        <v>221</v>
      </c>
      <c r="AU286" s="157" t="s">
        <v>86</v>
      </c>
      <c r="AV286" s="13" t="s">
        <v>86</v>
      </c>
      <c r="AW286" s="13" t="s">
        <v>32</v>
      </c>
      <c r="AX286" s="13" t="s">
        <v>84</v>
      </c>
      <c r="AY286" s="157" t="s">
        <v>210</v>
      </c>
    </row>
    <row r="287" spans="2:65" s="1" customFormat="1" ht="37.9" customHeight="1">
      <c r="B287" s="32"/>
      <c r="C287" s="133" t="s">
        <v>465</v>
      </c>
      <c r="D287" s="133" t="s">
        <v>212</v>
      </c>
      <c r="E287" s="134" t="s">
        <v>4373</v>
      </c>
      <c r="F287" s="135" t="s">
        <v>4374</v>
      </c>
      <c r="G287" s="136" t="s">
        <v>240</v>
      </c>
      <c r="H287" s="137">
        <v>18.07</v>
      </c>
      <c r="I287" s="138"/>
      <c r="J287" s="139">
        <f>ROUND(I287*H287,2)</f>
        <v>0</v>
      </c>
      <c r="K287" s="135" t="s">
        <v>1</v>
      </c>
      <c r="L287" s="32"/>
      <c r="M287" s="140" t="s">
        <v>1</v>
      </c>
      <c r="N287" s="141" t="s">
        <v>41</v>
      </c>
      <c r="P287" s="142">
        <f>O287*H287</f>
        <v>0</v>
      </c>
      <c r="Q287" s="142">
        <v>0</v>
      </c>
      <c r="R287" s="142">
        <f>Q287*H287</f>
        <v>0</v>
      </c>
      <c r="S287" s="142">
        <v>0</v>
      </c>
      <c r="T287" s="143">
        <f>S287*H287</f>
        <v>0</v>
      </c>
      <c r="AR287" s="144" t="s">
        <v>217</v>
      </c>
      <c r="AT287" s="144" t="s">
        <v>212</v>
      </c>
      <c r="AU287" s="144" t="s">
        <v>86</v>
      </c>
      <c r="AY287" s="17" t="s">
        <v>210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7" t="s">
        <v>84</v>
      </c>
      <c r="BK287" s="145">
        <f>ROUND(I287*H287,2)</f>
        <v>0</v>
      </c>
      <c r="BL287" s="17" t="s">
        <v>217</v>
      </c>
      <c r="BM287" s="144" t="s">
        <v>4375</v>
      </c>
    </row>
    <row r="288" spans="2:65" s="1" customFormat="1" ht="24.25" customHeight="1">
      <c r="B288" s="32"/>
      <c r="C288" s="170" t="s">
        <v>244</v>
      </c>
      <c r="D288" s="170" t="s">
        <v>327</v>
      </c>
      <c r="E288" s="171" t="s">
        <v>4376</v>
      </c>
      <c r="F288" s="172" t="s">
        <v>4377</v>
      </c>
      <c r="G288" s="173" t="s">
        <v>240</v>
      </c>
      <c r="H288" s="174">
        <v>18.341000000000001</v>
      </c>
      <c r="I288" s="175"/>
      <c r="J288" s="176">
        <f>ROUND(I288*H288,2)</f>
        <v>0</v>
      </c>
      <c r="K288" s="172" t="s">
        <v>1</v>
      </c>
      <c r="L288" s="177"/>
      <c r="M288" s="178" t="s">
        <v>1</v>
      </c>
      <c r="N288" s="179" t="s">
        <v>41</v>
      </c>
      <c r="P288" s="142">
        <f>O288*H288</f>
        <v>0</v>
      </c>
      <c r="Q288" s="142">
        <v>6.7000000000000002E-4</v>
      </c>
      <c r="R288" s="142">
        <f>Q288*H288</f>
        <v>1.2288470000000001E-2</v>
      </c>
      <c r="S288" s="142">
        <v>0</v>
      </c>
      <c r="T288" s="143">
        <f>S288*H288</f>
        <v>0</v>
      </c>
      <c r="AR288" s="144" t="s">
        <v>263</v>
      </c>
      <c r="AT288" s="144" t="s">
        <v>327</v>
      </c>
      <c r="AU288" s="144" t="s">
        <v>86</v>
      </c>
      <c r="AY288" s="17" t="s">
        <v>210</v>
      </c>
      <c r="BE288" s="145">
        <f>IF(N288="základní",J288,0)</f>
        <v>0</v>
      </c>
      <c r="BF288" s="145">
        <f>IF(N288="snížená",J288,0)</f>
        <v>0</v>
      </c>
      <c r="BG288" s="145">
        <f>IF(N288="zákl. přenesená",J288,0)</f>
        <v>0</v>
      </c>
      <c r="BH288" s="145">
        <f>IF(N288="sníž. přenesená",J288,0)</f>
        <v>0</v>
      </c>
      <c r="BI288" s="145">
        <f>IF(N288="nulová",J288,0)</f>
        <v>0</v>
      </c>
      <c r="BJ288" s="17" t="s">
        <v>84</v>
      </c>
      <c r="BK288" s="145">
        <f>ROUND(I288*H288,2)</f>
        <v>0</v>
      </c>
      <c r="BL288" s="17" t="s">
        <v>217</v>
      </c>
      <c r="BM288" s="144" t="s">
        <v>4378</v>
      </c>
    </row>
    <row r="289" spans="2:65" s="13" customFormat="1">
      <c r="B289" s="156"/>
      <c r="D289" s="146" t="s">
        <v>221</v>
      </c>
      <c r="E289" s="157" t="s">
        <v>1</v>
      </c>
      <c r="F289" s="158" t="s">
        <v>4379</v>
      </c>
      <c r="H289" s="159">
        <v>18.341000000000001</v>
      </c>
      <c r="I289" s="160"/>
      <c r="L289" s="156"/>
      <c r="M289" s="161"/>
      <c r="T289" s="162"/>
      <c r="AT289" s="157" t="s">
        <v>221</v>
      </c>
      <c r="AU289" s="157" t="s">
        <v>86</v>
      </c>
      <c r="AV289" s="13" t="s">
        <v>86</v>
      </c>
      <c r="AW289" s="13" t="s">
        <v>32</v>
      </c>
      <c r="AX289" s="13" t="s">
        <v>84</v>
      </c>
      <c r="AY289" s="157" t="s">
        <v>210</v>
      </c>
    </row>
    <row r="290" spans="2:65" s="1" customFormat="1" ht="37.9" customHeight="1">
      <c r="B290" s="32"/>
      <c r="C290" s="133" t="s">
        <v>474</v>
      </c>
      <c r="D290" s="133" t="s">
        <v>212</v>
      </c>
      <c r="E290" s="134" t="s">
        <v>4380</v>
      </c>
      <c r="F290" s="135" t="s">
        <v>4381</v>
      </c>
      <c r="G290" s="136" t="s">
        <v>240</v>
      </c>
      <c r="H290" s="137">
        <v>39.380000000000003</v>
      </c>
      <c r="I290" s="138"/>
      <c r="J290" s="139">
        <f>ROUND(I290*H290,2)</f>
        <v>0</v>
      </c>
      <c r="K290" s="135" t="s">
        <v>1</v>
      </c>
      <c r="L290" s="32"/>
      <c r="M290" s="140" t="s">
        <v>1</v>
      </c>
      <c r="N290" s="141" t="s">
        <v>41</v>
      </c>
      <c r="P290" s="142">
        <f>O290*H290</f>
        <v>0</v>
      </c>
      <c r="Q290" s="142">
        <v>0</v>
      </c>
      <c r="R290" s="142">
        <f>Q290*H290</f>
        <v>0</v>
      </c>
      <c r="S290" s="142">
        <v>0</v>
      </c>
      <c r="T290" s="143">
        <f>S290*H290</f>
        <v>0</v>
      </c>
      <c r="AR290" s="144" t="s">
        <v>217</v>
      </c>
      <c r="AT290" s="144" t="s">
        <v>212</v>
      </c>
      <c r="AU290" s="144" t="s">
        <v>86</v>
      </c>
      <c r="AY290" s="17" t="s">
        <v>210</v>
      </c>
      <c r="BE290" s="145">
        <f>IF(N290="základní",J290,0)</f>
        <v>0</v>
      </c>
      <c r="BF290" s="145">
        <f>IF(N290="snížená",J290,0)</f>
        <v>0</v>
      </c>
      <c r="BG290" s="145">
        <f>IF(N290="zákl. přenesená",J290,0)</f>
        <v>0</v>
      </c>
      <c r="BH290" s="145">
        <f>IF(N290="sníž. přenesená",J290,0)</f>
        <v>0</v>
      </c>
      <c r="BI290" s="145">
        <f>IF(N290="nulová",J290,0)</f>
        <v>0</v>
      </c>
      <c r="BJ290" s="17" t="s">
        <v>84</v>
      </c>
      <c r="BK290" s="145">
        <f>ROUND(I290*H290,2)</f>
        <v>0</v>
      </c>
      <c r="BL290" s="17" t="s">
        <v>217</v>
      </c>
      <c r="BM290" s="144" t="s">
        <v>4382</v>
      </c>
    </row>
    <row r="291" spans="2:65" s="1" customFormat="1" ht="24.25" customHeight="1">
      <c r="B291" s="32"/>
      <c r="C291" s="170" t="s">
        <v>479</v>
      </c>
      <c r="D291" s="170" t="s">
        <v>327</v>
      </c>
      <c r="E291" s="171" t="s">
        <v>4383</v>
      </c>
      <c r="F291" s="172" t="s">
        <v>4384</v>
      </c>
      <c r="G291" s="173" t="s">
        <v>240</v>
      </c>
      <c r="H291" s="174">
        <v>39.970999999999997</v>
      </c>
      <c r="I291" s="175"/>
      <c r="J291" s="176">
        <f>ROUND(I291*H291,2)</f>
        <v>0</v>
      </c>
      <c r="K291" s="172" t="s">
        <v>1</v>
      </c>
      <c r="L291" s="177"/>
      <c r="M291" s="178" t="s">
        <v>1</v>
      </c>
      <c r="N291" s="179" t="s">
        <v>41</v>
      </c>
      <c r="P291" s="142">
        <f>O291*H291</f>
        <v>0</v>
      </c>
      <c r="Q291" s="142">
        <v>1.06E-3</v>
      </c>
      <c r="R291" s="142">
        <f>Q291*H291</f>
        <v>4.2369259999999992E-2</v>
      </c>
      <c r="S291" s="142">
        <v>0</v>
      </c>
      <c r="T291" s="143">
        <f>S291*H291</f>
        <v>0</v>
      </c>
      <c r="AR291" s="144" t="s">
        <v>263</v>
      </c>
      <c r="AT291" s="144" t="s">
        <v>327</v>
      </c>
      <c r="AU291" s="144" t="s">
        <v>86</v>
      </c>
      <c r="AY291" s="17" t="s">
        <v>210</v>
      </c>
      <c r="BE291" s="145">
        <f>IF(N291="základní",J291,0)</f>
        <v>0</v>
      </c>
      <c r="BF291" s="145">
        <f>IF(N291="snížená",J291,0)</f>
        <v>0</v>
      </c>
      <c r="BG291" s="145">
        <f>IF(N291="zákl. přenesená",J291,0)</f>
        <v>0</v>
      </c>
      <c r="BH291" s="145">
        <f>IF(N291="sníž. přenesená",J291,0)</f>
        <v>0</v>
      </c>
      <c r="BI291" s="145">
        <f>IF(N291="nulová",J291,0)</f>
        <v>0</v>
      </c>
      <c r="BJ291" s="17" t="s">
        <v>84</v>
      </c>
      <c r="BK291" s="145">
        <f>ROUND(I291*H291,2)</f>
        <v>0</v>
      </c>
      <c r="BL291" s="17" t="s">
        <v>217</v>
      </c>
      <c r="BM291" s="144" t="s">
        <v>4385</v>
      </c>
    </row>
    <row r="292" spans="2:65" s="13" customFormat="1">
      <c r="B292" s="156"/>
      <c r="D292" s="146" t="s">
        <v>221</v>
      </c>
      <c r="E292" s="157" t="s">
        <v>1</v>
      </c>
      <c r="F292" s="158" t="s">
        <v>4386</v>
      </c>
      <c r="H292" s="159">
        <v>39.970999999999997</v>
      </c>
      <c r="I292" s="160"/>
      <c r="L292" s="156"/>
      <c r="M292" s="161"/>
      <c r="T292" s="162"/>
      <c r="AT292" s="157" t="s">
        <v>221</v>
      </c>
      <c r="AU292" s="157" t="s">
        <v>86</v>
      </c>
      <c r="AV292" s="13" t="s">
        <v>86</v>
      </c>
      <c r="AW292" s="13" t="s">
        <v>32</v>
      </c>
      <c r="AX292" s="13" t="s">
        <v>84</v>
      </c>
      <c r="AY292" s="157" t="s">
        <v>210</v>
      </c>
    </row>
    <row r="293" spans="2:65" s="1" customFormat="1" ht="24.25" customHeight="1">
      <c r="B293" s="32"/>
      <c r="C293" s="133" t="s">
        <v>485</v>
      </c>
      <c r="D293" s="133" t="s">
        <v>212</v>
      </c>
      <c r="E293" s="134" t="s">
        <v>2504</v>
      </c>
      <c r="F293" s="135" t="s">
        <v>4387</v>
      </c>
      <c r="G293" s="136" t="s">
        <v>810</v>
      </c>
      <c r="H293" s="137">
        <v>40</v>
      </c>
      <c r="I293" s="138"/>
      <c r="J293" s="139">
        <f t="shared" ref="J293:J299" si="0">ROUND(I293*H293,2)</f>
        <v>0</v>
      </c>
      <c r="K293" s="135" t="s">
        <v>1</v>
      </c>
      <c r="L293" s="32"/>
      <c r="M293" s="140" t="s">
        <v>1</v>
      </c>
      <c r="N293" s="141" t="s">
        <v>41</v>
      </c>
      <c r="P293" s="142">
        <f t="shared" ref="P293:P299" si="1">O293*H293</f>
        <v>0</v>
      </c>
      <c r="Q293" s="142">
        <v>0</v>
      </c>
      <c r="R293" s="142">
        <f t="shared" ref="R293:R299" si="2">Q293*H293</f>
        <v>0</v>
      </c>
      <c r="S293" s="142">
        <v>0</v>
      </c>
      <c r="T293" s="143">
        <f t="shared" ref="T293:T299" si="3">S293*H293</f>
        <v>0</v>
      </c>
      <c r="AR293" s="144" t="s">
        <v>217</v>
      </c>
      <c r="AT293" s="144" t="s">
        <v>212</v>
      </c>
      <c r="AU293" s="144" t="s">
        <v>86</v>
      </c>
      <c r="AY293" s="17" t="s">
        <v>210</v>
      </c>
      <c r="BE293" s="145">
        <f t="shared" ref="BE293:BE299" si="4">IF(N293="základní",J293,0)</f>
        <v>0</v>
      </c>
      <c r="BF293" s="145">
        <f t="shared" ref="BF293:BF299" si="5">IF(N293="snížená",J293,0)</f>
        <v>0</v>
      </c>
      <c r="BG293" s="145">
        <f t="shared" ref="BG293:BG299" si="6">IF(N293="zákl. přenesená",J293,0)</f>
        <v>0</v>
      </c>
      <c r="BH293" s="145">
        <f t="shared" ref="BH293:BH299" si="7">IF(N293="sníž. přenesená",J293,0)</f>
        <v>0</v>
      </c>
      <c r="BI293" s="145">
        <f t="shared" ref="BI293:BI299" si="8">IF(N293="nulová",J293,0)</f>
        <v>0</v>
      </c>
      <c r="BJ293" s="17" t="s">
        <v>84</v>
      </c>
      <c r="BK293" s="145">
        <f t="shared" ref="BK293:BK299" si="9">ROUND(I293*H293,2)</f>
        <v>0</v>
      </c>
      <c r="BL293" s="17" t="s">
        <v>217</v>
      </c>
      <c r="BM293" s="144" t="s">
        <v>4388</v>
      </c>
    </row>
    <row r="294" spans="2:65" s="1" customFormat="1" ht="24.25" customHeight="1">
      <c r="B294" s="32"/>
      <c r="C294" s="133" t="s">
        <v>489</v>
      </c>
      <c r="D294" s="133" t="s">
        <v>212</v>
      </c>
      <c r="E294" s="134" t="s">
        <v>2507</v>
      </c>
      <c r="F294" s="135" t="s">
        <v>4389</v>
      </c>
      <c r="G294" s="136" t="s">
        <v>810</v>
      </c>
      <c r="H294" s="137">
        <v>2</v>
      </c>
      <c r="I294" s="138"/>
      <c r="J294" s="139">
        <f t="shared" si="0"/>
        <v>0</v>
      </c>
      <c r="K294" s="135" t="s">
        <v>1</v>
      </c>
      <c r="L294" s="32"/>
      <c r="M294" s="140" t="s">
        <v>1</v>
      </c>
      <c r="N294" s="141" t="s">
        <v>41</v>
      </c>
      <c r="P294" s="142">
        <f t="shared" si="1"/>
        <v>0</v>
      </c>
      <c r="Q294" s="142">
        <v>0</v>
      </c>
      <c r="R294" s="142">
        <f t="shared" si="2"/>
        <v>0</v>
      </c>
      <c r="S294" s="142">
        <v>0</v>
      </c>
      <c r="T294" s="143">
        <f t="shared" si="3"/>
        <v>0</v>
      </c>
      <c r="AR294" s="144" t="s">
        <v>217</v>
      </c>
      <c r="AT294" s="144" t="s">
        <v>212</v>
      </c>
      <c r="AU294" s="144" t="s">
        <v>86</v>
      </c>
      <c r="AY294" s="17" t="s">
        <v>210</v>
      </c>
      <c r="BE294" s="145">
        <f t="shared" si="4"/>
        <v>0</v>
      </c>
      <c r="BF294" s="145">
        <f t="shared" si="5"/>
        <v>0</v>
      </c>
      <c r="BG294" s="145">
        <f t="shared" si="6"/>
        <v>0</v>
      </c>
      <c r="BH294" s="145">
        <f t="shared" si="7"/>
        <v>0</v>
      </c>
      <c r="BI294" s="145">
        <f t="shared" si="8"/>
        <v>0</v>
      </c>
      <c r="BJ294" s="17" t="s">
        <v>84</v>
      </c>
      <c r="BK294" s="145">
        <f t="shared" si="9"/>
        <v>0</v>
      </c>
      <c r="BL294" s="17" t="s">
        <v>217</v>
      </c>
      <c r="BM294" s="144" t="s">
        <v>4390</v>
      </c>
    </row>
    <row r="295" spans="2:65" s="1" customFormat="1" ht="24.25" customHeight="1">
      <c r="B295" s="32"/>
      <c r="C295" s="133" t="s">
        <v>494</v>
      </c>
      <c r="D295" s="133" t="s">
        <v>212</v>
      </c>
      <c r="E295" s="134" t="s">
        <v>4391</v>
      </c>
      <c r="F295" s="135" t="s">
        <v>4392</v>
      </c>
      <c r="G295" s="136" t="s">
        <v>810</v>
      </c>
      <c r="H295" s="137">
        <v>3</v>
      </c>
      <c r="I295" s="138"/>
      <c r="J295" s="139">
        <f t="shared" si="0"/>
        <v>0</v>
      </c>
      <c r="K295" s="135" t="s">
        <v>1</v>
      </c>
      <c r="L295" s="32"/>
      <c r="M295" s="140" t="s">
        <v>1</v>
      </c>
      <c r="N295" s="141" t="s">
        <v>41</v>
      </c>
      <c r="P295" s="142">
        <f t="shared" si="1"/>
        <v>0</v>
      </c>
      <c r="Q295" s="142">
        <v>0</v>
      </c>
      <c r="R295" s="142">
        <f t="shared" si="2"/>
        <v>0</v>
      </c>
      <c r="S295" s="142">
        <v>0</v>
      </c>
      <c r="T295" s="143">
        <f t="shared" si="3"/>
        <v>0</v>
      </c>
      <c r="AR295" s="144" t="s">
        <v>217</v>
      </c>
      <c r="AT295" s="144" t="s">
        <v>212</v>
      </c>
      <c r="AU295" s="144" t="s">
        <v>86</v>
      </c>
      <c r="AY295" s="17" t="s">
        <v>210</v>
      </c>
      <c r="BE295" s="145">
        <f t="shared" si="4"/>
        <v>0</v>
      </c>
      <c r="BF295" s="145">
        <f t="shared" si="5"/>
        <v>0</v>
      </c>
      <c r="BG295" s="145">
        <f t="shared" si="6"/>
        <v>0</v>
      </c>
      <c r="BH295" s="145">
        <f t="shared" si="7"/>
        <v>0</v>
      </c>
      <c r="BI295" s="145">
        <f t="shared" si="8"/>
        <v>0</v>
      </c>
      <c r="BJ295" s="17" t="s">
        <v>84</v>
      </c>
      <c r="BK295" s="145">
        <f t="shared" si="9"/>
        <v>0</v>
      </c>
      <c r="BL295" s="17" t="s">
        <v>217</v>
      </c>
      <c r="BM295" s="144" t="s">
        <v>4393</v>
      </c>
    </row>
    <row r="296" spans="2:65" s="1" customFormat="1" ht="16.5" customHeight="1">
      <c r="B296" s="32"/>
      <c r="C296" s="133" t="s">
        <v>313</v>
      </c>
      <c r="D296" s="133" t="s">
        <v>212</v>
      </c>
      <c r="E296" s="134" t="s">
        <v>3965</v>
      </c>
      <c r="F296" s="135" t="s">
        <v>3966</v>
      </c>
      <c r="G296" s="136" t="s">
        <v>240</v>
      </c>
      <c r="H296" s="137">
        <v>602.14</v>
      </c>
      <c r="I296" s="138"/>
      <c r="J296" s="139">
        <f t="shared" si="0"/>
        <v>0</v>
      </c>
      <c r="K296" s="135" t="s">
        <v>1</v>
      </c>
      <c r="L296" s="32"/>
      <c r="M296" s="140" t="s">
        <v>1</v>
      </c>
      <c r="N296" s="141" t="s">
        <v>41</v>
      </c>
      <c r="P296" s="142">
        <f t="shared" si="1"/>
        <v>0</v>
      </c>
      <c r="Q296" s="142">
        <v>0</v>
      </c>
      <c r="R296" s="142">
        <f t="shared" si="2"/>
        <v>0</v>
      </c>
      <c r="S296" s="142">
        <v>0</v>
      </c>
      <c r="T296" s="143">
        <f t="shared" si="3"/>
        <v>0</v>
      </c>
      <c r="AR296" s="144" t="s">
        <v>217</v>
      </c>
      <c r="AT296" s="144" t="s">
        <v>212</v>
      </c>
      <c r="AU296" s="144" t="s">
        <v>86</v>
      </c>
      <c r="AY296" s="17" t="s">
        <v>210</v>
      </c>
      <c r="BE296" s="145">
        <f t="shared" si="4"/>
        <v>0</v>
      </c>
      <c r="BF296" s="145">
        <f t="shared" si="5"/>
        <v>0</v>
      </c>
      <c r="BG296" s="145">
        <f t="shared" si="6"/>
        <v>0</v>
      </c>
      <c r="BH296" s="145">
        <f t="shared" si="7"/>
        <v>0</v>
      </c>
      <c r="BI296" s="145">
        <f t="shared" si="8"/>
        <v>0</v>
      </c>
      <c r="BJ296" s="17" t="s">
        <v>84</v>
      </c>
      <c r="BK296" s="145">
        <f t="shared" si="9"/>
        <v>0</v>
      </c>
      <c r="BL296" s="17" t="s">
        <v>217</v>
      </c>
      <c r="BM296" s="144" t="s">
        <v>4394</v>
      </c>
    </row>
    <row r="297" spans="2:65" s="1" customFormat="1" ht="24.25" customHeight="1">
      <c r="B297" s="32"/>
      <c r="C297" s="133" t="s">
        <v>502</v>
      </c>
      <c r="D297" s="133" t="s">
        <v>212</v>
      </c>
      <c r="E297" s="134" t="s">
        <v>4395</v>
      </c>
      <c r="F297" s="135" t="s">
        <v>4396</v>
      </c>
      <c r="G297" s="136" t="s">
        <v>266</v>
      </c>
      <c r="H297" s="137">
        <v>64</v>
      </c>
      <c r="I297" s="138"/>
      <c r="J297" s="139">
        <f t="shared" si="0"/>
        <v>0</v>
      </c>
      <c r="K297" s="135" t="s">
        <v>1</v>
      </c>
      <c r="L297" s="32"/>
      <c r="M297" s="140" t="s">
        <v>1</v>
      </c>
      <c r="N297" s="141" t="s">
        <v>41</v>
      </c>
      <c r="P297" s="142">
        <f t="shared" si="1"/>
        <v>0</v>
      </c>
      <c r="Q297" s="142">
        <v>0.45937</v>
      </c>
      <c r="R297" s="142">
        <f t="shared" si="2"/>
        <v>29.39968</v>
      </c>
      <c r="S297" s="142">
        <v>0</v>
      </c>
      <c r="T297" s="143">
        <f t="shared" si="3"/>
        <v>0</v>
      </c>
      <c r="AR297" s="144" t="s">
        <v>217</v>
      </c>
      <c r="AT297" s="144" t="s">
        <v>212</v>
      </c>
      <c r="AU297" s="144" t="s">
        <v>86</v>
      </c>
      <c r="AY297" s="17" t="s">
        <v>210</v>
      </c>
      <c r="BE297" s="145">
        <f t="shared" si="4"/>
        <v>0</v>
      </c>
      <c r="BF297" s="145">
        <f t="shared" si="5"/>
        <v>0</v>
      </c>
      <c r="BG297" s="145">
        <f t="shared" si="6"/>
        <v>0</v>
      </c>
      <c r="BH297" s="145">
        <f t="shared" si="7"/>
        <v>0</v>
      </c>
      <c r="BI297" s="145">
        <f t="shared" si="8"/>
        <v>0</v>
      </c>
      <c r="BJ297" s="17" t="s">
        <v>84</v>
      </c>
      <c r="BK297" s="145">
        <f t="shared" si="9"/>
        <v>0</v>
      </c>
      <c r="BL297" s="17" t="s">
        <v>217</v>
      </c>
      <c r="BM297" s="144" t="s">
        <v>4397</v>
      </c>
    </row>
    <row r="298" spans="2:65" s="1" customFormat="1" ht="16.5" customHeight="1">
      <c r="B298" s="32"/>
      <c r="C298" s="133" t="s">
        <v>506</v>
      </c>
      <c r="D298" s="133" t="s">
        <v>212</v>
      </c>
      <c r="E298" s="134" t="s">
        <v>4005</v>
      </c>
      <c r="F298" s="135" t="s">
        <v>4006</v>
      </c>
      <c r="G298" s="136" t="s">
        <v>240</v>
      </c>
      <c r="H298" s="137">
        <v>602.14</v>
      </c>
      <c r="I298" s="138"/>
      <c r="J298" s="139">
        <f t="shared" si="0"/>
        <v>0</v>
      </c>
      <c r="K298" s="135" t="s">
        <v>1</v>
      </c>
      <c r="L298" s="32"/>
      <c r="M298" s="140" t="s">
        <v>1</v>
      </c>
      <c r="N298" s="141" t="s">
        <v>41</v>
      </c>
      <c r="P298" s="142">
        <f t="shared" si="1"/>
        <v>0</v>
      </c>
      <c r="Q298" s="142">
        <v>1.9000000000000001E-4</v>
      </c>
      <c r="R298" s="142">
        <f t="shared" si="2"/>
        <v>0.1144066</v>
      </c>
      <c r="S298" s="142">
        <v>0</v>
      </c>
      <c r="T298" s="143">
        <f t="shared" si="3"/>
        <v>0</v>
      </c>
      <c r="AR298" s="144" t="s">
        <v>217</v>
      </c>
      <c r="AT298" s="144" t="s">
        <v>212</v>
      </c>
      <c r="AU298" s="144" t="s">
        <v>86</v>
      </c>
      <c r="AY298" s="17" t="s">
        <v>210</v>
      </c>
      <c r="BE298" s="145">
        <f t="shared" si="4"/>
        <v>0</v>
      </c>
      <c r="BF298" s="145">
        <f t="shared" si="5"/>
        <v>0</v>
      </c>
      <c r="BG298" s="145">
        <f t="shared" si="6"/>
        <v>0</v>
      </c>
      <c r="BH298" s="145">
        <f t="shared" si="7"/>
        <v>0</v>
      </c>
      <c r="BI298" s="145">
        <f t="shared" si="8"/>
        <v>0</v>
      </c>
      <c r="BJ298" s="17" t="s">
        <v>84</v>
      </c>
      <c r="BK298" s="145">
        <f t="shared" si="9"/>
        <v>0</v>
      </c>
      <c r="BL298" s="17" t="s">
        <v>217</v>
      </c>
      <c r="BM298" s="144" t="s">
        <v>4398</v>
      </c>
    </row>
    <row r="299" spans="2:65" s="1" customFormat="1" ht="21.75" customHeight="1">
      <c r="B299" s="32"/>
      <c r="C299" s="133" t="s">
        <v>510</v>
      </c>
      <c r="D299" s="133" t="s">
        <v>212</v>
      </c>
      <c r="E299" s="134" t="s">
        <v>2018</v>
      </c>
      <c r="F299" s="135" t="s">
        <v>2019</v>
      </c>
      <c r="G299" s="136" t="s">
        <v>240</v>
      </c>
      <c r="H299" s="137">
        <v>602.14</v>
      </c>
      <c r="I299" s="138"/>
      <c r="J299" s="139">
        <f t="shared" si="0"/>
        <v>0</v>
      </c>
      <c r="K299" s="135" t="s">
        <v>1</v>
      </c>
      <c r="L299" s="32"/>
      <c r="M299" s="140" t="s">
        <v>1</v>
      </c>
      <c r="N299" s="141" t="s">
        <v>41</v>
      </c>
      <c r="P299" s="142">
        <f t="shared" si="1"/>
        <v>0</v>
      </c>
      <c r="Q299" s="142">
        <v>9.0000000000000006E-5</v>
      </c>
      <c r="R299" s="142">
        <f t="shared" si="2"/>
        <v>5.41926E-2</v>
      </c>
      <c r="S299" s="142">
        <v>0</v>
      </c>
      <c r="T299" s="143">
        <f t="shared" si="3"/>
        <v>0</v>
      </c>
      <c r="AR299" s="144" t="s">
        <v>217</v>
      </c>
      <c r="AT299" s="144" t="s">
        <v>212</v>
      </c>
      <c r="AU299" s="144" t="s">
        <v>86</v>
      </c>
      <c r="AY299" s="17" t="s">
        <v>210</v>
      </c>
      <c r="BE299" s="145">
        <f t="shared" si="4"/>
        <v>0</v>
      </c>
      <c r="BF299" s="145">
        <f t="shared" si="5"/>
        <v>0</v>
      </c>
      <c r="BG299" s="145">
        <f t="shared" si="6"/>
        <v>0</v>
      </c>
      <c r="BH299" s="145">
        <f t="shared" si="7"/>
        <v>0</v>
      </c>
      <c r="BI299" s="145">
        <f t="shared" si="8"/>
        <v>0</v>
      </c>
      <c r="BJ299" s="17" t="s">
        <v>84</v>
      </c>
      <c r="BK299" s="145">
        <f t="shared" si="9"/>
        <v>0</v>
      </c>
      <c r="BL299" s="17" t="s">
        <v>217</v>
      </c>
      <c r="BM299" s="144" t="s">
        <v>4399</v>
      </c>
    </row>
    <row r="300" spans="2:65" s="11" customFormat="1" ht="22.9" customHeight="1">
      <c r="B300" s="121"/>
      <c r="D300" s="122" t="s">
        <v>75</v>
      </c>
      <c r="E300" s="131" t="s">
        <v>269</v>
      </c>
      <c r="F300" s="131" t="s">
        <v>562</v>
      </c>
      <c r="I300" s="124"/>
      <c r="J300" s="132">
        <f>BK300</f>
        <v>0</v>
      </c>
      <c r="L300" s="121"/>
      <c r="M300" s="126"/>
      <c r="P300" s="127">
        <f>P301+P302+P303</f>
        <v>0</v>
      </c>
      <c r="R300" s="127">
        <f>R301+R302+R303</f>
        <v>0.12948000000000001</v>
      </c>
      <c r="T300" s="128">
        <f>T301+T302+T303</f>
        <v>0</v>
      </c>
      <c r="AR300" s="122" t="s">
        <v>84</v>
      </c>
      <c r="AT300" s="129" t="s">
        <v>75</v>
      </c>
      <c r="AU300" s="129" t="s">
        <v>84</v>
      </c>
      <c r="AY300" s="122" t="s">
        <v>210</v>
      </c>
      <c r="BK300" s="130">
        <f>BK301+BK302+BK303</f>
        <v>0</v>
      </c>
    </row>
    <row r="301" spans="2:65" s="1" customFormat="1" ht="49.15" customHeight="1">
      <c r="B301" s="32"/>
      <c r="C301" s="133" t="s">
        <v>514</v>
      </c>
      <c r="D301" s="133" t="s">
        <v>212</v>
      </c>
      <c r="E301" s="134" t="s">
        <v>2048</v>
      </c>
      <c r="F301" s="135" t="s">
        <v>2049</v>
      </c>
      <c r="G301" s="136" t="s">
        <v>240</v>
      </c>
      <c r="H301" s="137">
        <v>1</v>
      </c>
      <c r="I301" s="138"/>
      <c r="J301" s="139">
        <f>ROUND(I301*H301,2)</f>
        <v>0</v>
      </c>
      <c r="K301" s="135" t="s">
        <v>1</v>
      </c>
      <c r="L301" s="32"/>
      <c r="M301" s="140" t="s">
        <v>1</v>
      </c>
      <c r="N301" s="141" t="s">
        <v>41</v>
      </c>
      <c r="P301" s="142">
        <f>O301*H301</f>
        <v>0</v>
      </c>
      <c r="Q301" s="142">
        <v>0.12948000000000001</v>
      </c>
      <c r="R301" s="142">
        <f>Q301*H301</f>
        <v>0.12948000000000001</v>
      </c>
      <c r="S301" s="142">
        <v>0</v>
      </c>
      <c r="T301" s="143">
        <f>S301*H301</f>
        <v>0</v>
      </c>
      <c r="AR301" s="144" t="s">
        <v>217</v>
      </c>
      <c r="AT301" s="144" t="s">
        <v>212</v>
      </c>
      <c r="AU301" s="144" t="s">
        <v>86</v>
      </c>
      <c r="AY301" s="17" t="s">
        <v>210</v>
      </c>
      <c r="BE301" s="145">
        <f>IF(N301="základní",J301,0)</f>
        <v>0</v>
      </c>
      <c r="BF301" s="145">
        <f>IF(N301="snížená",J301,0)</f>
        <v>0</v>
      </c>
      <c r="BG301" s="145">
        <f>IF(N301="zákl. přenesená",J301,0)</f>
        <v>0</v>
      </c>
      <c r="BH301" s="145">
        <f>IF(N301="sníž. přenesená",J301,0)</f>
        <v>0</v>
      </c>
      <c r="BI301" s="145">
        <f>IF(N301="nulová",J301,0)</f>
        <v>0</v>
      </c>
      <c r="BJ301" s="17" t="s">
        <v>84</v>
      </c>
      <c r="BK301" s="145">
        <f>ROUND(I301*H301,2)</f>
        <v>0</v>
      </c>
      <c r="BL301" s="17" t="s">
        <v>217</v>
      </c>
      <c r="BM301" s="144" t="s">
        <v>4400</v>
      </c>
    </row>
    <row r="302" spans="2:65" s="1" customFormat="1" ht="78" customHeight="1">
      <c r="B302" s="32"/>
      <c r="C302" s="133" t="s">
        <v>518</v>
      </c>
      <c r="D302" s="133" t="s">
        <v>212</v>
      </c>
      <c r="E302" s="134" t="s">
        <v>2054</v>
      </c>
      <c r="F302" s="135" t="s">
        <v>2055</v>
      </c>
      <c r="G302" s="136" t="s">
        <v>240</v>
      </c>
      <c r="H302" s="137">
        <v>1</v>
      </c>
      <c r="I302" s="138"/>
      <c r="J302" s="139">
        <f>ROUND(I302*H302,2)</f>
        <v>0</v>
      </c>
      <c r="K302" s="135" t="s">
        <v>1</v>
      </c>
      <c r="L302" s="32"/>
      <c r="M302" s="140" t="s">
        <v>1</v>
      </c>
      <c r="N302" s="141" t="s">
        <v>41</v>
      </c>
      <c r="P302" s="142">
        <f>O302*H302</f>
        <v>0</v>
      </c>
      <c r="Q302" s="142">
        <v>0</v>
      </c>
      <c r="R302" s="142">
        <f>Q302*H302</f>
        <v>0</v>
      </c>
      <c r="S302" s="142">
        <v>0</v>
      </c>
      <c r="T302" s="143">
        <f>S302*H302</f>
        <v>0</v>
      </c>
      <c r="AR302" s="144" t="s">
        <v>217</v>
      </c>
      <c r="AT302" s="144" t="s">
        <v>212</v>
      </c>
      <c r="AU302" s="144" t="s">
        <v>86</v>
      </c>
      <c r="AY302" s="17" t="s">
        <v>210</v>
      </c>
      <c r="BE302" s="145">
        <f>IF(N302="základní",J302,0)</f>
        <v>0</v>
      </c>
      <c r="BF302" s="145">
        <f>IF(N302="snížená",J302,0)</f>
        <v>0</v>
      </c>
      <c r="BG302" s="145">
        <f>IF(N302="zákl. přenesená",J302,0)</f>
        <v>0</v>
      </c>
      <c r="BH302" s="145">
        <f>IF(N302="sníž. přenesená",J302,0)</f>
        <v>0</v>
      </c>
      <c r="BI302" s="145">
        <f>IF(N302="nulová",J302,0)</f>
        <v>0</v>
      </c>
      <c r="BJ302" s="17" t="s">
        <v>84</v>
      </c>
      <c r="BK302" s="145">
        <f>ROUND(I302*H302,2)</f>
        <v>0</v>
      </c>
      <c r="BL302" s="17" t="s">
        <v>217</v>
      </c>
      <c r="BM302" s="144" t="s">
        <v>4401</v>
      </c>
    </row>
    <row r="303" spans="2:65" s="11" customFormat="1" ht="20.9" customHeight="1">
      <c r="B303" s="121"/>
      <c r="D303" s="122" t="s">
        <v>75</v>
      </c>
      <c r="E303" s="131" t="s">
        <v>689</v>
      </c>
      <c r="F303" s="131" t="s">
        <v>2057</v>
      </c>
      <c r="I303" s="124"/>
      <c r="J303" s="132">
        <f>BK303</f>
        <v>0</v>
      </c>
      <c r="L303" s="121"/>
      <c r="M303" s="126"/>
      <c r="P303" s="127">
        <f>SUM(P304:P305)</f>
        <v>0</v>
      </c>
      <c r="R303" s="127">
        <f>SUM(R304:R305)</f>
        <v>0</v>
      </c>
      <c r="T303" s="128">
        <f>SUM(T304:T305)</f>
        <v>0</v>
      </c>
      <c r="AR303" s="122" t="s">
        <v>84</v>
      </c>
      <c r="AT303" s="129" t="s">
        <v>75</v>
      </c>
      <c r="AU303" s="129" t="s">
        <v>86</v>
      </c>
      <c r="AY303" s="122" t="s">
        <v>210</v>
      </c>
      <c r="BK303" s="130">
        <f>SUM(BK304:BK305)</f>
        <v>0</v>
      </c>
    </row>
    <row r="304" spans="2:65" s="1" customFormat="1" ht="24.25" customHeight="1">
      <c r="B304" s="32"/>
      <c r="C304" s="133" t="s">
        <v>522</v>
      </c>
      <c r="D304" s="133" t="s">
        <v>212</v>
      </c>
      <c r="E304" s="134" t="s">
        <v>638</v>
      </c>
      <c r="F304" s="135" t="s">
        <v>639</v>
      </c>
      <c r="G304" s="136" t="s">
        <v>240</v>
      </c>
      <c r="H304" s="137">
        <v>47.76</v>
      </c>
      <c r="I304" s="138"/>
      <c r="J304" s="139">
        <f>ROUND(I304*H304,2)</f>
        <v>0</v>
      </c>
      <c r="K304" s="135" t="s">
        <v>1</v>
      </c>
      <c r="L304" s="32"/>
      <c r="M304" s="140" t="s">
        <v>1</v>
      </c>
      <c r="N304" s="141" t="s">
        <v>41</v>
      </c>
      <c r="P304" s="142">
        <f>O304*H304</f>
        <v>0</v>
      </c>
      <c r="Q304" s="142">
        <v>0</v>
      </c>
      <c r="R304" s="142">
        <f>Q304*H304</f>
        <v>0</v>
      </c>
      <c r="S304" s="142">
        <v>0</v>
      </c>
      <c r="T304" s="143">
        <f>S304*H304</f>
        <v>0</v>
      </c>
      <c r="AR304" s="144" t="s">
        <v>217</v>
      </c>
      <c r="AT304" s="144" t="s">
        <v>212</v>
      </c>
      <c r="AU304" s="144" t="s">
        <v>231</v>
      </c>
      <c r="AY304" s="17" t="s">
        <v>210</v>
      </c>
      <c r="BE304" s="145">
        <f>IF(N304="základní",J304,0)</f>
        <v>0</v>
      </c>
      <c r="BF304" s="145">
        <f>IF(N304="snížená",J304,0)</f>
        <v>0</v>
      </c>
      <c r="BG304" s="145">
        <f>IF(N304="zákl. přenesená",J304,0)</f>
        <v>0</v>
      </c>
      <c r="BH304" s="145">
        <f>IF(N304="sníž. přenesená",J304,0)</f>
        <v>0</v>
      </c>
      <c r="BI304" s="145">
        <f>IF(N304="nulová",J304,0)</f>
        <v>0</v>
      </c>
      <c r="BJ304" s="17" t="s">
        <v>84</v>
      </c>
      <c r="BK304" s="145">
        <f>ROUND(I304*H304,2)</f>
        <v>0</v>
      </c>
      <c r="BL304" s="17" t="s">
        <v>217</v>
      </c>
      <c r="BM304" s="144" t="s">
        <v>4402</v>
      </c>
    </row>
    <row r="305" spans="2:65" s="13" customFormat="1">
      <c r="B305" s="156"/>
      <c r="D305" s="146" t="s">
        <v>221</v>
      </c>
      <c r="E305" s="157" t="s">
        <v>1</v>
      </c>
      <c r="F305" s="158" t="s">
        <v>4403</v>
      </c>
      <c r="H305" s="159">
        <v>47.76</v>
      </c>
      <c r="I305" s="160"/>
      <c r="L305" s="156"/>
      <c r="M305" s="161"/>
      <c r="T305" s="162"/>
      <c r="AT305" s="157" t="s">
        <v>221</v>
      </c>
      <c r="AU305" s="157" t="s">
        <v>231</v>
      </c>
      <c r="AV305" s="13" t="s">
        <v>86</v>
      </c>
      <c r="AW305" s="13" t="s">
        <v>32</v>
      </c>
      <c r="AX305" s="13" t="s">
        <v>84</v>
      </c>
      <c r="AY305" s="157" t="s">
        <v>210</v>
      </c>
    </row>
    <row r="306" spans="2:65" s="11" customFormat="1" ht="22.9" customHeight="1">
      <c r="B306" s="121"/>
      <c r="D306" s="122" t="s">
        <v>75</v>
      </c>
      <c r="E306" s="131" t="s">
        <v>735</v>
      </c>
      <c r="F306" s="131" t="s">
        <v>736</v>
      </c>
      <c r="I306" s="124"/>
      <c r="J306" s="132">
        <f>BK306</f>
        <v>0</v>
      </c>
      <c r="L306" s="121"/>
      <c r="M306" s="126"/>
      <c r="P306" s="127">
        <f>SUM(P307:P311)</f>
        <v>0</v>
      </c>
      <c r="R306" s="127">
        <f>SUM(R307:R311)</f>
        <v>0</v>
      </c>
      <c r="T306" s="128">
        <f>SUM(T307:T311)</f>
        <v>0</v>
      </c>
      <c r="AR306" s="122" t="s">
        <v>84</v>
      </c>
      <c r="AT306" s="129" t="s">
        <v>75</v>
      </c>
      <c r="AU306" s="129" t="s">
        <v>84</v>
      </c>
      <c r="AY306" s="122" t="s">
        <v>210</v>
      </c>
      <c r="BK306" s="130">
        <f>SUM(BK307:BK311)</f>
        <v>0</v>
      </c>
    </row>
    <row r="307" spans="2:65" s="1" customFormat="1" ht="49.15" customHeight="1">
      <c r="B307" s="32"/>
      <c r="C307" s="133" t="s">
        <v>526</v>
      </c>
      <c r="D307" s="133" t="s">
        <v>212</v>
      </c>
      <c r="E307" s="134" t="s">
        <v>738</v>
      </c>
      <c r="F307" s="135" t="s">
        <v>739</v>
      </c>
      <c r="G307" s="136" t="s">
        <v>330</v>
      </c>
      <c r="H307" s="137">
        <v>5.2539999999999996</v>
      </c>
      <c r="I307" s="138"/>
      <c r="J307" s="139">
        <f>ROUND(I307*H307,2)</f>
        <v>0</v>
      </c>
      <c r="K307" s="135" t="s">
        <v>1</v>
      </c>
      <c r="L307" s="32"/>
      <c r="M307" s="140" t="s">
        <v>1</v>
      </c>
      <c r="N307" s="141" t="s">
        <v>41</v>
      </c>
      <c r="P307" s="142">
        <f>O307*H307</f>
        <v>0</v>
      </c>
      <c r="Q307" s="142">
        <v>0</v>
      </c>
      <c r="R307" s="142">
        <f>Q307*H307</f>
        <v>0</v>
      </c>
      <c r="S307" s="142">
        <v>0</v>
      </c>
      <c r="T307" s="143">
        <f>S307*H307</f>
        <v>0</v>
      </c>
      <c r="AR307" s="144" t="s">
        <v>217</v>
      </c>
      <c r="AT307" s="144" t="s">
        <v>212</v>
      </c>
      <c r="AU307" s="144" t="s">
        <v>86</v>
      </c>
      <c r="AY307" s="17" t="s">
        <v>210</v>
      </c>
      <c r="BE307" s="145">
        <f>IF(N307="základní",J307,0)</f>
        <v>0</v>
      </c>
      <c r="BF307" s="145">
        <f>IF(N307="snížená",J307,0)</f>
        <v>0</v>
      </c>
      <c r="BG307" s="145">
        <f>IF(N307="zákl. přenesená",J307,0)</f>
        <v>0</v>
      </c>
      <c r="BH307" s="145">
        <f>IF(N307="sníž. přenesená",J307,0)</f>
        <v>0</v>
      </c>
      <c r="BI307" s="145">
        <f>IF(N307="nulová",J307,0)</f>
        <v>0</v>
      </c>
      <c r="BJ307" s="17" t="s">
        <v>84</v>
      </c>
      <c r="BK307" s="145">
        <f>ROUND(I307*H307,2)</f>
        <v>0</v>
      </c>
      <c r="BL307" s="17" t="s">
        <v>217</v>
      </c>
      <c r="BM307" s="144" t="s">
        <v>4404</v>
      </c>
    </row>
    <row r="308" spans="2:65" s="13" customFormat="1">
      <c r="B308" s="156"/>
      <c r="D308" s="146" t="s">
        <v>221</v>
      </c>
      <c r="E308" s="157" t="s">
        <v>1</v>
      </c>
      <c r="F308" s="158" t="s">
        <v>4405</v>
      </c>
      <c r="H308" s="159">
        <v>2.7320000000000002</v>
      </c>
      <c r="I308" s="160"/>
      <c r="L308" s="156"/>
      <c r="M308" s="161"/>
      <c r="T308" s="162"/>
      <c r="AT308" s="157" t="s">
        <v>221</v>
      </c>
      <c r="AU308" s="157" t="s">
        <v>86</v>
      </c>
      <c r="AV308" s="13" t="s">
        <v>86</v>
      </c>
      <c r="AW308" s="13" t="s">
        <v>32</v>
      </c>
      <c r="AX308" s="13" t="s">
        <v>76</v>
      </c>
      <c r="AY308" s="157" t="s">
        <v>210</v>
      </c>
    </row>
    <row r="309" spans="2:65" s="13" customFormat="1">
      <c r="B309" s="156"/>
      <c r="D309" s="146" t="s">
        <v>221</v>
      </c>
      <c r="E309" s="157" t="s">
        <v>1</v>
      </c>
      <c r="F309" s="158" t="s">
        <v>4406</v>
      </c>
      <c r="H309" s="159">
        <v>2.5219999999999998</v>
      </c>
      <c r="I309" s="160"/>
      <c r="L309" s="156"/>
      <c r="M309" s="161"/>
      <c r="T309" s="162"/>
      <c r="AT309" s="157" t="s">
        <v>221</v>
      </c>
      <c r="AU309" s="157" t="s">
        <v>86</v>
      </c>
      <c r="AV309" s="13" t="s">
        <v>86</v>
      </c>
      <c r="AW309" s="13" t="s">
        <v>32</v>
      </c>
      <c r="AX309" s="13" t="s">
        <v>76</v>
      </c>
      <c r="AY309" s="157" t="s">
        <v>210</v>
      </c>
    </row>
    <row r="310" spans="2:65" s="13" customFormat="1">
      <c r="B310" s="156"/>
      <c r="D310" s="146" t="s">
        <v>221</v>
      </c>
      <c r="E310" s="157" t="s">
        <v>1</v>
      </c>
      <c r="F310" s="158" t="s">
        <v>2517</v>
      </c>
      <c r="H310" s="159">
        <v>0</v>
      </c>
      <c r="I310" s="160"/>
      <c r="L310" s="156"/>
      <c r="M310" s="161"/>
      <c r="T310" s="162"/>
      <c r="AT310" s="157" t="s">
        <v>221</v>
      </c>
      <c r="AU310" s="157" t="s">
        <v>86</v>
      </c>
      <c r="AV310" s="13" t="s">
        <v>86</v>
      </c>
      <c r="AW310" s="13" t="s">
        <v>32</v>
      </c>
      <c r="AX310" s="13" t="s">
        <v>76</v>
      </c>
      <c r="AY310" s="157" t="s">
        <v>210</v>
      </c>
    </row>
    <row r="311" spans="2:65" s="14" customFormat="1">
      <c r="B311" s="163"/>
      <c r="D311" s="146" t="s">
        <v>221</v>
      </c>
      <c r="E311" s="164" t="s">
        <v>1</v>
      </c>
      <c r="F311" s="165" t="s">
        <v>224</v>
      </c>
      <c r="H311" s="166">
        <v>5.2539999999999996</v>
      </c>
      <c r="I311" s="167"/>
      <c r="L311" s="163"/>
      <c r="M311" s="168"/>
      <c r="T311" s="169"/>
      <c r="AT311" s="164" t="s">
        <v>221</v>
      </c>
      <c r="AU311" s="164" t="s">
        <v>86</v>
      </c>
      <c r="AV311" s="14" t="s">
        <v>217</v>
      </c>
      <c r="AW311" s="14" t="s">
        <v>32</v>
      </c>
      <c r="AX311" s="14" t="s">
        <v>84</v>
      </c>
      <c r="AY311" s="164" t="s">
        <v>210</v>
      </c>
    </row>
    <row r="312" spans="2:65" s="11" customFormat="1" ht="22.9" customHeight="1">
      <c r="B312" s="121"/>
      <c r="D312" s="122" t="s">
        <v>75</v>
      </c>
      <c r="E312" s="131" t="s">
        <v>758</v>
      </c>
      <c r="F312" s="131" t="s">
        <v>759</v>
      </c>
      <c r="I312" s="124"/>
      <c r="J312" s="132">
        <f>BK312</f>
        <v>0</v>
      </c>
      <c r="L312" s="121"/>
      <c r="M312" s="126"/>
      <c r="P312" s="127">
        <f>SUM(P313:P314)</f>
        <v>0</v>
      </c>
      <c r="R312" s="127">
        <f>SUM(R313:R314)</f>
        <v>0</v>
      </c>
      <c r="T312" s="128">
        <f>SUM(T313:T314)</f>
        <v>0</v>
      </c>
      <c r="AR312" s="122" t="s">
        <v>84</v>
      </c>
      <c r="AT312" s="129" t="s">
        <v>75</v>
      </c>
      <c r="AU312" s="129" t="s">
        <v>84</v>
      </c>
      <c r="AY312" s="122" t="s">
        <v>210</v>
      </c>
      <c r="BK312" s="130">
        <f>SUM(BK313:BK314)</f>
        <v>0</v>
      </c>
    </row>
    <row r="313" spans="2:65" s="1" customFormat="1" ht="44.25" customHeight="1">
      <c r="B313" s="32"/>
      <c r="C313" s="133" t="s">
        <v>530</v>
      </c>
      <c r="D313" s="133" t="s">
        <v>212</v>
      </c>
      <c r="E313" s="134" t="s">
        <v>760</v>
      </c>
      <c r="F313" s="135" t="s">
        <v>2066</v>
      </c>
      <c r="G313" s="136" t="s">
        <v>330</v>
      </c>
      <c r="H313" s="137">
        <v>82.783000000000001</v>
      </c>
      <c r="I313" s="138"/>
      <c r="J313" s="139">
        <f>ROUND(I313*H313,2)</f>
        <v>0</v>
      </c>
      <c r="K313" s="135" t="s">
        <v>1</v>
      </c>
      <c r="L313" s="32"/>
      <c r="M313" s="140" t="s">
        <v>1</v>
      </c>
      <c r="N313" s="141" t="s">
        <v>41</v>
      </c>
      <c r="P313" s="142">
        <f>O313*H313</f>
        <v>0</v>
      </c>
      <c r="Q313" s="142">
        <v>0</v>
      </c>
      <c r="R313" s="142">
        <f>Q313*H313</f>
        <v>0</v>
      </c>
      <c r="S313" s="142">
        <v>0</v>
      </c>
      <c r="T313" s="143">
        <f>S313*H313</f>
        <v>0</v>
      </c>
      <c r="AR313" s="144" t="s">
        <v>217</v>
      </c>
      <c r="AT313" s="144" t="s">
        <v>212</v>
      </c>
      <c r="AU313" s="144" t="s">
        <v>86</v>
      </c>
      <c r="AY313" s="17" t="s">
        <v>210</v>
      </c>
      <c r="BE313" s="145">
        <f>IF(N313="základní",J313,0)</f>
        <v>0</v>
      </c>
      <c r="BF313" s="145">
        <f>IF(N313="snížená",J313,0)</f>
        <v>0</v>
      </c>
      <c r="BG313" s="145">
        <f>IF(N313="zákl. přenesená",J313,0)</f>
        <v>0</v>
      </c>
      <c r="BH313" s="145">
        <f>IF(N313="sníž. přenesená",J313,0)</f>
        <v>0</v>
      </c>
      <c r="BI313" s="145">
        <f>IF(N313="nulová",J313,0)</f>
        <v>0</v>
      </c>
      <c r="BJ313" s="17" t="s">
        <v>84</v>
      </c>
      <c r="BK313" s="145">
        <f>ROUND(I313*H313,2)</f>
        <v>0</v>
      </c>
      <c r="BL313" s="17" t="s">
        <v>217</v>
      </c>
      <c r="BM313" s="144" t="s">
        <v>4407</v>
      </c>
    </row>
    <row r="314" spans="2:65" s="1" customFormat="1" ht="49.15" customHeight="1">
      <c r="B314" s="32"/>
      <c r="C314" s="133" t="s">
        <v>534</v>
      </c>
      <c r="D314" s="133" t="s">
        <v>212</v>
      </c>
      <c r="E314" s="134" t="s">
        <v>2069</v>
      </c>
      <c r="F314" s="135" t="s">
        <v>2070</v>
      </c>
      <c r="G314" s="136" t="s">
        <v>330</v>
      </c>
      <c r="H314" s="137">
        <v>0.40799999999999997</v>
      </c>
      <c r="I314" s="138"/>
      <c r="J314" s="139">
        <f>ROUND(I314*H314,2)</f>
        <v>0</v>
      </c>
      <c r="K314" s="135" t="s">
        <v>1</v>
      </c>
      <c r="L314" s="32"/>
      <c r="M314" s="140" t="s">
        <v>1</v>
      </c>
      <c r="N314" s="141" t="s">
        <v>41</v>
      </c>
      <c r="P314" s="142">
        <f>O314*H314</f>
        <v>0</v>
      </c>
      <c r="Q314" s="142">
        <v>0</v>
      </c>
      <c r="R314" s="142">
        <f>Q314*H314</f>
        <v>0</v>
      </c>
      <c r="S314" s="142">
        <v>0</v>
      </c>
      <c r="T314" s="143">
        <f>S314*H314</f>
        <v>0</v>
      </c>
      <c r="AR314" s="144" t="s">
        <v>217</v>
      </c>
      <c r="AT314" s="144" t="s">
        <v>212</v>
      </c>
      <c r="AU314" s="144" t="s">
        <v>86</v>
      </c>
      <c r="AY314" s="17" t="s">
        <v>210</v>
      </c>
      <c r="BE314" s="145">
        <f>IF(N314="základní",J314,0)</f>
        <v>0</v>
      </c>
      <c r="BF314" s="145">
        <f>IF(N314="snížená",J314,0)</f>
        <v>0</v>
      </c>
      <c r="BG314" s="145">
        <f>IF(N314="zákl. přenesená",J314,0)</f>
        <v>0</v>
      </c>
      <c r="BH314" s="145">
        <f>IF(N314="sníž. přenesená",J314,0)</f>
        <v>0</v>
      </c>
      <c r="BI314" s="145">
        <f>IF(N314="nulová",J314,0)</f>
        <v>0</v>
      </c>
      <c r="BJ314" s="17" t="s">
        <v>84</v>
      </c>
      <c r="BK314" s="145">
        <f>ROUND(I314*H314,2)</f>
        <v>0</v>
      </c>
      <c r="BL314" s="17" t="s">
        <v>217</v>
      </c>
      <c r="BM314" s="144" t="s">
        <v>4408</v>
      </c>
    </row>
    <row r="315" spans="2:65" s="11" customFormat="1" ht="25.9" customHeight="1">
      <c r="B315" s="121"/>
      <c r="D315" s="122" t="s">
        <v>75</v>
      </c>
      <c r="E315" s="123" t="s">
        <v>763</v>
      </c>
      <c r="F315" s="123" t="s">
        <v>764</v>
      </c>
      <c r="I315" s="124"/>
      <c r="J315" s="125">
        <f>BK315</f>
        <v>0</v>
      </c>
      <c r="L315" s="121"/>
      <c r="M315" s="126"/>
      <c r="P315" s="127">
        <f>P316+P322</f>
        <v>0</v>
      </c>
      <c r="R315" s="127">
        <f>R316+R322</f>
        <v>0</v>
      </c>
      <c r="T315" s="128">
        <f>T316+T322</f>
        <v>0</v>
      </c>
      <c r="AR315" s="122" t="s">
        <v>245</v>
      </c>
      <c r="AT315" s="129" t="s">
        <v>75</v>
      </c>
      <c r="AU315" s="129" t="s">
        <v>76</v>
      </c>
      <c r="AY315" s="122" t="s">
        <v>210</v>
      </c>
      <c r="BK315" s="130">
        <f>BK316+BK322</f>
        <v>0</v>
      </c>
    </row>
    <row r="316" spans="2:65" s="11" customFormat="1" ht="22.9" customHeight="1">
      <c r="B316" s="121"/>
      <c r="D316" s="122" t="s">
        <v>75</v>
      </c>
      <c r="E316" s="131" t="s">
        <v>765</v>
      </c>
      <c r="F316" s="131" t="s">
        <v>2072</v>
      </c>
      <c r="I316" s="124"/>
      <c r="J316" s="132">
        <f>BK316</f>
        <v>0</v>
      </c>
      <c r="L316" s="121"/>
      <c r="M316" s="126"/>
      <c r="P316" s="127">
        <f>SUM(P317:P321)</f>
        <v>0</v>
      </c>
      <c r="R316" s="127">
        <f>SUM(R317:R321)</f>
        <v>0</v>
      </c>
      <c r="T316" s="128">
        <f>SUM(T317:T321)</f>
        <v>0</v>
      </c>
      <c r="AR316" s="122" t="s">
        <v>245</v>
      </c>
      <c r="AT316" s="129" t="s">
        <v>75</v>
      </c>
      <c r="AU316" s="129" t="s">
        <v>84</v>
      </c>
      <c r="AY316" s="122" t="s">
        <v>210</v>
      </c>
      <c r="BK316" s="130">
        <f>SUM(BK317:BK321)</f>
        <v>0</v>
      </c>
    </row>
    <row r="317" spans="2:65" s="1" customFormat="1" ht="24.25" customHeight="1">
      <c r="B317" s="32"/>
      <c r="C317" s="133" t="s">
        <v>538</v>
      </c>
      <c r="D317" s="133" t="s">
        <v>212</v>
      </c>
      <c r="E317" s="134" t="s">
        <v>2074</v>
      </c>
      <c r="F317" s="135" t="s">
        <v>2075</v>
      </c>
      <c r="G317" s="136" t="s">
        <v>2076</v>
      </c>
      <c r="H317" s="137">
        <v>1</v>
      </c>
      <c r="I317" s="138"/>
      <c r="J317" s="139">
        <f>ROUND(I317*H317,2)</f>
        <v>0</v>
      </c>
      <c r="K317" s="135" t="s">
        <v>1</v>
      </c>
      <c r="L317" s="32"/>
      <c r="M317" s="140" t="s">
        <v>1</v>
      </c>
      <c r="N317" s="141" t="s">
        <v>41</v>
      </c>
      <c r="P317" s="142">
        <f>O317*H317</f>
        <v>0</v>
      </c>
      <c r="Q317" s="142">
        <v>0</v>
      </c>
      <c r="R317" s="142">
        <f>Q317*H317</f>
        <v>0</v>
      </c>
      <c r="S317" s="142">
        <v>0</v>
      </c>
      <c r="T317" s="143">
        <f>S317*H317</f>
        <v>0</v>
      </c>
      <c r="AR317" s="144" t="s">
        <v>770</v>
      </c>
      <c r="AT317" s="144" t="s">
        <v>212</v>
      </c>
      <c r="AU317" s="144" t="s">
        <v>86</v>
      </c>
      <c r="AY317" s="17" t="s">
        <v>210</v>
      </c>
      <c r="BE317" s="145">
        <f>IF(N317="základní",J317,0)</f>
        <v>0</v>
      </c>
      <c r="BF317" s="145">
        <f>IF(N317="snížená",J317,0)</f>
        <v>0</v>
      </c>
      <c r="BG317" s="145">
        <f>IF(N317="zákl. přenesená",J317,0)</f>
        <v>0</v>
      </c>
      <c r="BH317" s="145">
        <f>IF(N317="sníž. přenesená",J317,0)</f>
        <v>0</v>
      </c>
      <c r="BI317" s="145">
        <f>IF(N317="nulová",J317,0)</f>
        <v>0</v>
      </c>
      <c r="BJ317" s="17" t="s">
        <v>84</v>
      </c>
      <c r="BK317" s="145">
        <f>ROUND(I317*H317,2)</f>
        <v>0</v>
      </c>
      <c r="BL317" s="17" t="s">
        <v>770</v>
      </c>
      <c r="BM317" s="144" t="s">
        <v>4409</v>
      </c>
    </row>
    <row r="318" spans="2:65" s="1" customFormat="1" ht="16.5" customHeight="1">
      <c r="B318" s="32"/>
      <c r="C318" s="133" t="s">
        <v>542</v>
      </c>
      <c r="D318" s="133" t="s">
        <v>212</v>
      </c>
      <c r="E318" s="134" t="s">
        <v>768</v>
      </c>
      <c r="F318" s="135" t="s">
        <v>2079</v>
      </c>
      <c r="G318" s="136" t="s">
        <v>2076</v>
      </c>
      <c r="H318" s="137">
        <v>1</v>
      </c>
      <c r="I318" s="138"/>
      <c r="J318" s="139">
        <f>ROUND(I318*H318,2)</f>
        <v>0</v>
      </c>
      <c r="K318" s="135" t="s">
        <v>1</v>
      </c>
      <c r="L318" s="32"/>
      <c r="M318" s="140" t="s">
        <v>1</v>
      </c>
      <c r="N318" s="141" t="s">
        <v>41</v>
      </c>
      <c r="P318" s="142">
        <f>O318*H318</f>
        <v>0</v>
      </c>
      <c r="Q318" s="142">
        <v>0</v>
      </c>
      <c r="R318" s="142">
        <f>Q318*H318</f>
        <v>0</v>
      </c>
      <c r="S318" s="142">
        <v>0</v>
      </c>
      <c r="T318" s="143">
        <f>S318*H318</f>
        <v>0</v>
      </c>
      <c r="AR318" s="144" t="s">
        <v>770</v>
      </c>
      <c r="AT318" s="144" t="s">
        <v>212</v>
      </c>
      <c r="AU318" s="144" t="s">
        <v>86</v>
      </c>
      <c r="AY318" s="17" t="s">
        <v>210</v>
      </c>
      <c r="BE318" s="145">
        <f>IF(N318="základní",J318,0)</f>
        <v>0</v>
      </c>
      <c r="BF318" s="145">
        <f>IF(N318="snížená",J318,0)</f>
        <v>0</v>
      </c>
      <c r="BG318" s="145">
        <f>IF(N318="zákl. přenesená",J318,0)</f>
        <v>0</v>
      </c>
      <c r="BH318" s="145">
        <f>IF(N318="sníž. přenesená",J318,0)</f>
        <v>0</v>
      </c>
      <c r="BI318" s="145">
        <f>IF(N318="nulová",J318,0)</f>
        <v>0</v>
      </c>
      <c r="BJ318" s="17" t="s">
        <v>84</v>
      </c>
      <c r="BK318" s="145">
        <f>ROUND(I318*H318,2)</f>
        <v>0</v>
      </c>
      <c r="BL318" s="17" t="s">
        <v>770</v>
      </c>
      <c r="BM318" s="144" t="s">
        <v>4410</v>
      </c>
    </row>
    <row r="319" spans="2:65" s="1" customFormat="1" ht="16.5" customHeight="1">
      <c r="B319" s="32"/>
      <c r="C319" s="133" t="s">
        <v>546</v>
      </c>
      <c r="D319" s="133" t="s">
        <v>212</v>
      </c>
      <c r="E319" s="134" t="s">
        <v>773</v>
      </c>
      <c r="F319" s="135" t="s">
        <v>2082</v>
      </c>
      <c r="G319" s="136" t="s">
        <v>2076</v>
      </c>
      <c r="H319" s="137">
        <v>1</v>
      </c>
      <c r="I319" s="138"/>
      <c r="J319" s="139">
        <f>ROUND(I319*H319,2)</f>
        <v>0</v>
      </c>
      <c r="K319" s="135" t="s">
        <v>1</v>
      </c>
      <c r="L319" s="32"/>
      <c r="M319" s="140" t="s">
        <v>1</v>
      </c>
      <c r="N319" s="141" t="s">
        <v>41</v>
      </c>
      <c r="P319" s="142">
        <f>O319*H319</f>
        <v>0</v>
      </c>
      <c r="Q319" s="142">
        <v>0</v>
      </c>
      <c r="R319" s="142">
        <f>Q319*H319</f>
        <v>0</v>
      </c>
      <c r="S319" s="142">
        <v>0</v>
      </c>
      <c r="T319" s="143">
        <f>S319*H319</f>
        <v>0</v>
      </c>
      <c r="AR319" s="144" t="s">
        <v>770</v>
      </c>
      <c r="AT319" s="144" t="s">
        <v>212</v>
      </c>
      <c r="AU319" s="144" t="s">
        <v>86</v>
      </c>
      <c r="AY319" s="17" t="s">
        <v>210</v>
      </c>
      <c r="BE319" s="145">
        <f>IF(N319="základní",J319,0)</f>
        <v>0</v>
      </c>
      <c r="BF319" s="145">
        <f>IF(N319="snížená",J319,0)</f>
        <v>0</v>
      </c>
      <c r="BG319" s="145">
        <f>IF(N319="zákl. přenesená",J319,0)</f>
        <v>0</v>
      </c>
      <c r="BH319" s="145">
        <f>IF(N319="sníž. přenesená",J319,0)</f>
        <v>0</v>
      </c>
      <c r="BI319" s="145">
        <f>IF(N319="nulová",J319,0)</f>
        <v>0</v>
      </c>
      <c r="BJ319" s="17" t="s">
        <v>84</v>
      </c>
      <c r="BK319" s="145">
        <f>ROUND(I319*H319,2)</f>
        <v>0</v>
      </c>
      <c r="BL319" s="17" t="s">
        <v>770</v>
      </c>
      <c r="BM319" s="144" t="s">
        <v>4411</v>
      </c>
    </row>
    <row r="320" spans="2:65" s="1" customFormat="1" ht="16.5" customHeight="1">
      <c r="B320" s="32"/>
      <c r="C320" s="133" t="s">
        <v>550</v>
      </c>
      <c r="D320" s="133" t="s">
        <v>212</v>
      </c>
      <c r="E320" s="134" t="s">
        <v>778</v>
      </c>
      <c r="F320" s="135" t="s">
        <v>2084</v>
      </c>
      <c r="G320" s="136" t="s">
        <v>2076</v>
      </c>
      <c r="H320" s="137">
        <v>1</v>
      </c>
      <c r="I320" s="138"/>
      <c r="J320" s="139">
        <f>ROUND(I320*H320,2)</f>
        <v>0</v>
      </c>
      <c r="K320" s="135" t="s">
        <v>1</v>
      </c>
      <c r="L320" s="32"/>
      <c r="M320" s="140" t="s">
        <v>1</v>
      </c>
      <c r="N320" s="141" t="s">
        <v>41</v>
      </c>
      <c r="P320" s="142">
        <f>O320*H320</f>
        <v>0</v>
      </c>
      <c r="Q320" s="142">
        <v>0</v>
      </c>
      <c r="R320" s="142">
        <f>Q320*H320</f>
        <v>0</v>
      </c>
      <c r="S320" s="142">
        <v>0</v>
      </c>
      <c r="T320" s="143">
        <f>S320*H320</f>
        <v>0</v>
      </c>
      <c r="AR320" s="144" t="s">
        <v>770</v>
      </c>
      <c r="AT320" s="144" t="s">
        <v>212</v>
      </c>
      <c r="AU320" s="144" t="s">
        <v>86</v>
      </c>
      <c r="AY320" s="17" t="s">
        <v>210</v>
      </c>
      <c r="BE320" s="145">
        <f>IF(N320="základní",J320,0)</f>
        <v>0</v>
      </c>
      <c r="BF320" s="145">
        <f>IF(N320="snížená",J320,0)</f>
        <v>0</v>
      </c>
      <c r="BG320" s="145">
        <f>IF(N320="zákl. přenesená",J320,0)</f>
        <v>0</v>
      </c>
      <c r="BH320" s="145">
        <f>IF(N320="sníž. přenesená",J320,0)</f>
        <v>0</v>
      </c>
      <c r="BI320" s="145">
        <f>IF(N320="nulová",J320,0)</f>
        <v>0</v>
      </c>
      <c r="BJ320" s="17" t="s">
        <v>84</v>
      </c>
      <c r="BK320" s="145">
        <f>ROUND(I320*H320,2)</f>
        <v>0</v>
      </c>
      <c r="BL320" s="17" t="s">
        <v>770</v>
      </c>
      <c r="BM320" s="144" t="s">
        <v>4412</v>
      </c>
    </row>
    <row r="321" spans="2:65" s="1" customFormat="1" ht="16.5" customHeight="1">
      <c r="B321" s="32"/>
      <c r="C321" s="133" t="s">
        <v>554</v>
      </c>
      <c r="D321" s="133" t="s">
        <v>212</v>
      </c>
      <c r="E321" s="134" t="s">
        <v>783</v>
      </c>
      <c r="F321" s="135" t="s">
        <v>784</v>
      </c>
      <c r="G321" s="136" t="s">
        <v>2076</v>
      </c>
      <c r="H321" s="137">
        <v>1</v>
      </c>
      <c r="I321" s="138"/>
      <c r="J321" s="139">
        <f>ROUND(I321*H321,2)</f>
        <v>0</v>
      </c>
      <c r="K321" s="135" t="s">
        <v>1</v>
      </c>
      <c r="L321" s="32"/>
      <c r="M321" s="140" t="s">
        <v>1</v>
      </c>
      <c r="N321" s="141" t="s">
        <v>41</v>
      </c>
      <c r="P321" s="142">
        <f>O321*H321</f>
        <v>0</v>
      </c>
      <c r="Q321" s="142">
        <v>0</v>
      </c>
      <c r="R321" s="142">
        <f>Q321*H321</f>
        <v>0</v>
      </c>
      <c r="S321" s="142">
        <v>0</v>
      </c>
      <c r="T321" s="143">
        <f>S321*H321</f>
        <v>0</v>
      </c>
      <c r="AR321" s="144" t="s">
        <v>770</v>
      </c>
      <c r="AT321" s="144" t="s">
        <v>212</v>
      </c>
      <c r="AU321" s="144" t="s">
        <v>86</v>
      </c>
      <c r="AY321" s="17" t="s">
        <v>210</v>
      </c>
      <c r="BE321" s="145">
        <f>IF(N321="základní",J321,0)</f>
        <v>0</v>
      </c>
      <c r="BF321" s="145">
        <f>IF(N321="snížená",J321,0)</f>
        <v>0</v>
      </c>
      <c r="BG321" s="145">
        <f>IF(N321="zákl. přenesená",J321,0)</f>
        <v>0</v>
      </c>
      <c r="BH321" s="145">
        <f>IF(N321="sníž. přenesená",J321,0)</f>
        <v>0</v>
      </c>
      <c r="BI321" s="145">
        <f>IF(N321="nulová",J321,0)</f>
        <v>0</v>
      </c>
      <c r="BJ321" s="17" t="s">
        <v>84</v>
      </c>
      <c r="BK321" s="145">
        <f>ROUND(I321*H321,2)</f>
        <v>0</v>
      </c>
      <c r="BL321" s="17" t="s">
        <v>770</v>
      </c>
      <c r="BM321" s="144" t="s">
        <v>4413</v>
      </c>
    </row>
    <row r="322" spans="2:65" s="11" customFormat="1" ht="22.9" customHeight="1">
      <c r="B322" s="121"/>
      <c r="D322" s="122" t="s">
        <v>75</v>
      </c>
      <c r="E322" s="131" t="s">
        <v>786</v>
      </c>
      <c r="F322" s="131" t="s">
        <v>787</v>
      </c>
      <c r="I322" s="124"/>
      <c r="J322" s="132">
        <f>BK322</f>
        <v>0</v>
      </c>
      <c r="L322" s="121"/>
      <c r="M322" s="126"/>
      <c r="P322" s="127">
        <f>P323</f>
        <v>0</v>
      </c>
      <c r="R322" s="127">
        <f>R323</f>
        <v>0</v>
      </c>
      <c r="T322" s="128">
        <f>T323</f>
        <v>0</v>
      </c>
      <c r="AR322" s="122" t="s">
        <v>245</v>
      </c>
      <c r="AT322" s="129" t="s">
        <v>75</v>
      </c>
      <c r="AU322" s="129" t="s">
        <v>84</v>
      </c>
      <c r="AY322" s="122" t="s">
        <v>210</v>
      </c>
      <c r="BK322" s="130">
        <f>BK323</f>
        <v>0</v>
      </c>
    </row>
    <row r="323" spans="2:65" s="1" customFormat="1" ht="16.5" customHeight="1">
      <c r="B323" s="32"/>
      <c r="C323" s="133" t="s">
        <v>558</v>
      </c>
      <c r="D323" s="133" t="s">
        <v>212</v>
      </c>
      <c r="E323" s="134" t="s">
        <v>789</v>
      </c>
      <c r="F323" s="135" t="s">
        <v>787</v>
      </c>
      <c r="G323" s="136" t="s">
        <v>2076</v>
      </c>
      <c r="H323" s="137">
        <v>1</v>
      </c>
      <c r="I323" s="138"/>
      <c r="J323" s="139">
        <f>ROUND(I323*H323,2)</f>
        <v>0</v>
      </c>
      <c r="K323" s="135" t="s">
        <v>1</v>
      </c>
      <c r="L323" s="32"/>
      <c r="M323" s="180" t="s">
        <v>1</v>
      </c>
      <c r="N323" s="181" t="s">
        <v>41</v>
      </c>
      <c r="O323" s="182"/>
      <c r="P323" s="183">
        <f>O323*H323</f>
        <v>0</v>
      </c>
      <c r="Q323" s="183">
        <v>0</v>
      </c>
      <c r="R323" s="183">
        <f>Q323*H323</f>
        <v>0</v>
      </c>
      <c r="S323" s="183">
        <v>0</v>
      </c>
      <c r="T323" s="184">
        <f>S323*H323</f>
        <v>0</v>
      </c>
      <c r="AR323" s="144" t="s">
        <v>770</v>
      </c>
      <c r="AT323" s="144" t="s">
        <v>212</v>
      </c>
      <c r="AU323" s="144" t="s">
        <v>86</v>
      </c>
      <c r="AY323" s="17" t="s">
        <v>210</v>
      </c>
      <c r="BE323" s="145">
        <f>IF(N323="základní",J323,0)</f>
        <v>0</v>
      </c>
      <c r="BF323" s="145">
        <f>IF(N323="snížená",J323,0)</f>
        <v>0</v>
      </c>
      <c r="BG323" s="145">
        <f>IF(N323="zákl. přenesená",J323,0)</f>
        <v>0</v>
      </c>
      <c r="BH323" s="145">
        <f>IF(N323="sníž. přenesená",J323,0)</f>
        <v>0</v>
      </c>
      <c r="BI323" s="145">
        <f>IF(N323="nulová",J323,0)</f>
        <v>0</v>
      </c>
      <c r="BJ323" s="17" t="s">
        <v>84</v>
      </c>
      <c r="BK323" s="145">
        <f>ROUND(I323*H323,2)</f>
        <v>0</v>
      </c>
      <c r="BL323" s="17" t="s">
        <v>770</v>
      </c>
      <c r="BM323" s="144" t="s">
        <v>4414</v>
      </c>
    </row>
    <row r="324" spans="2:65" s="1" customFormat="1" ht="7" customHeight="1">
      <c r="B324" s="44"/>
      <c r="C324" s="45"/>
      <c r="D324" s="45"/>
      <c r="E324" s="45"/>
      <c r="F324" s="45"/>
      <c r="G324" s="45"/>
      <c r="H324" s="45"/>
      <c r="I324" s="45"/>
      <c r="J324" s="45"/>
      <c r="K324" s="45"/>
      <c r="L324" s="32"/>
    </row>
  </sheetData>
  <sheetProtection algorithmName="SHA-512" hashValue="ZDWsh7tuhucihXvGtpTWx5Wgyi+9NATL/w85uLTmI7ESi1q7kuxQrhf9At9YyX9M0OUR1i++5QFVee43PEtkug==" saltValue="PpoUHQktG1J9IF1hbZflRJhnOtUvbdC7xj/0JWTsySj8xulEpH7XQbnsSyiZReOdmoFblSA3V354GY9EPP1U+A==" spinCount="100000" sheet="1" objects="1" scenarios="1" formatColumns="0" formatRows="0" autoFilter="0"/>
  <autoFilter ref="C127:K323" xr:uid="{00000000-0009-0000-0000-000012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290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140</v>
      </c>
      <c r="AZ2" s="88" t="s">
        <v>4415</v>
      </c>
      <c r="BA2" s="88" t="s">
        <v>1398</v>
      </c>
      <c r="BB2" s="88" t="s">
        <v>155</v>
      </c>
      <c r="BC2" s="88" t="s">
        <v>4416</v>
      </c>
      <c r="BD2" s="88" t="s">
        <v>86</v>
      </c>
    </row>
    <row r="3" spans="2:5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  <c r="AZ3" s="88" t="s">
        <v>4417</v>
      </c>
      <c r="BA3" s="88" t="s">
        <v>1400</v>
      </c>
      <c r="BB3" s="88" t="s">
        <v>155</v>
      </c>
      <c r="BC3" s="88" t="s">
        <v>4418</v>
      </c>
      <c r="BD3" s="88" t="s">
        <v>86</v>
      </c>
    </row>
    <row r="4" spans="2:56" ht="25" customHeight="1">
      <c r="B4" s="20"/>
      <c r="D4" s="21" t="s">
        <v>160</v>
      </c>
      <c r="L4" s="20"/>
      <c r="M4" s="89" t="s">
        <v>10</v>
      </c>
      <c r="AT4" s="17" t="s">
        <v>4</v>
      </c>
      <c r="AZ4" s="88" t="s">
        <v>4419</v>
      </c>
      <c r="BA4" s="88" t="s">
        <v>1403</v>
      </c>
      <c r="BB4" s="88" t="s">
        <v>155</v>
      </c>
      <c r="BC4" s="88" t="s">
        <v>4420</v>
      </c>
      <c r="BD4" s="88" t="s">
        <v>86</v>
      </c>
    </row>
    <row r="5" spans="2:56" ht="7" customHeight="1">
      <c r="B5" s="20"/>
      <c r="L5" s="20"/>
      <c r="AZ5" s="88" t="s">
        <v>4421</v>
      </c>
      <c r="BA5" s="88" t="s">
        <v>164</v>
      </c>
      <c r="BB5" s="88" t="s">
        <v>155</v>
      </c>
      <c r="BC5" s="88" t="s">
        <v>4422</v>
      </c>
      <c r="BD5" s="88" t="s">
        <v>86</v>
      </c>
    </row>
    <row r="6" spans="2:56" ht="12" customHeight="1">
      <c r="B6" s="20"/>
      <c r="D6" s="27" t="s">
        <v>16</v>
      </c>
      <c r="L6" s="20"/>
      <c r="AZ6" s="88" t="s">
        <v>4423</v>
      </c>
      <c r="BA6" s="88" t="s">
        <v>167</v>
      </c>
      <c r="BB6" s="88" t="s">
        <v>155</v>
      </c>
      <c r="BC6" s="88" t="s">
        <v>4424</v>
      </c>
      <c r="BD6" s="88" t="s">
        <v>86</v>
      </c>
    </row>
    <row r="7" spans="2:5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  <c r="AZ7" s="88" t="s">
        <v>4425</v>
      </c>
      <c r="BA7" s="88" t="s">
        <v>1409</v>
      </c>
      <c r="BB7" s="88" t="s">
        <v>155</v>
      </c>
      <c r="BC7" s="88" t="s">
        <v>4426</v>
      </c>
      <c r="BD7" s="88" t="s">
        <v>86</v>
      </c>
    </row>
    <row r="8" spans="2:56" s="1" customFormat="1" ht="12" customHeight="1">
      <c r="B8" s="32"/>
      <c r="D8" s="27" t="s">
        <v>173</v>
      </c>
      <c r="L8" s="32"/>
      <c r="AZ8" s="88" t="s">
        <v>4427</v>
      </c>
      <c r="BA8" s="88" t="s">
        <v>1412</v>
      </c>
      <c r="BB8" s="88" t="s">
        <v>155</v>
      </c>
      <c r="BC8" s="88" t="s">
        <v>4428</v>
      </c>
      <c r="BD8" s="88" t="s">
        <v>86</v>
      </c>
    </row>
    <row r="9" spans="2:56" s="1" customFormat="1" ht="16.5" customHeight="1">
      <c r="B9" s="32"/>
      <c r="E9" s="253" t="s">
        <v>4429</v>
      </c>
      <c r="F9" s="256"/>
      <c r="G9" s="256"/>
      <c r="H9" s="256"/>
      <c r="L9" s="32"/>
      <c r="AZ9" s="88" t="s">
        <v>4430</v>
      </c>
      <c r="BA9" s="88" t="s">
        <v>1415</v>
      </c>
      <c r="BB9" s="88" t="s">
        <v>155</v>
      </c>
      <c r="BC9" s="88" t="s">
        <v>4285</v>
      </c>
      <c r="BD9" s="88" t="s">
        <v>86</v>
      </c>
    </row>
    <row r="10" spans="2:56" s="1" customFormat="1">
      <c r="B10" s="32"/>
      <c r="L10" s="32"/>
      <c r="AZ10" s="88" t="s">
        <v>4431</v>
      </c>
      <c r="BA10" s="88" t="s">
        <v>1418</v>
      </c>
      <c r="BB10" s="88" t="s">
        <v>155</v>
      </c>
      <c r="BC10" s="88" t="s">
        <v>4432</v>
      </c>
      <c r="BD10" s="88" t="s">
        <v>86</v>
      </c>
    </row>
    <row r="11" spans="2:5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  <c r="AZ11" s="88" t="s">
        <v>4433</v>
      </c>
      <c r="BA11" s="88" t="s">
        <v>2342</v>
      </c>
      <c r="BB11" s="88" t="s">
        <v>155</v>
      </c>
      <c r="BC11" s="88" t="s">
        <v>4434</v>
      </c>
      <c r="BD11" s="88" t="s">
        <v>86</v>
      </c>
    </row>
    <row r="12" spans="2:5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  <c r="AZ12" s="88" t="s">
        <v>1389</v>
      </c>
      <c r="BA12" s="88" t="s">
        <v>1390</v>
      </c>
      <c r="BB12" s="88" t="s">
        <v>215</v>
      </c>
      <c r="BC12" s="88" t="s">
        <v>4435</v>
      </c>
      <c r="BD12" s="88" t="s">
        <v>86</v>
      </c>
    </row>
    <row r="13" spans="2:56" s="1" customFormat="1" ht="10.9" customHeight="1">
      <c r="B13" s="32"/>
      <c r="L13" s="32"/>
      <c r="AZ13" s="88" t="s">
        <v>1392</v>
      </c>
      <c r="BA13" s="88" t="s">
        <v>1393</v>
      </c>
      <c r="BB13" s="88" t="s">
        <v>215</v>
      </c>
      <c r="BC13" s="88" t="s">
        <v>4436</v>
      </c>
      <c r="BD13" s="88" t="s">
        <v>86</v>
      </c>
    </row>
    <row r="14" spans="2:5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  <c r="AZ14" s="88" t="s">
        <v>1417</v>
      </c>
      <c r="BA14" s="88" t="s">
        <v>1418</v>
      </c>
      <c r="BB14" s="88" t="s">
        <v>155</v>
      </c>
      <c r="BC14" s="88" t="s">
        <v>3486</v>
      </c>
      <c r="BD14" s="88" t="s">
        <v>86</v>
      </c>
    </row>
    <row r="15" spans="2:5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5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">
        <v>1420</v>
      </c>
      <c r="L20" s="32"/>
    </row>
    <row r="21" spans="2:12" s="1" customFormat="1" ht="18" customHeight="1">
      <c r="B21" s="32"/>
      <c r="E21" s="25" t="s">
        <v>1421</v>
      </c>
      <c r="I21" s="27" t="s">
        <v>27</v>
      </c>
      <c r="J21" s="25" t="s">
        <v>1422</v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">
        <v>1</v>
      </c>
      <c r="L23" s="32"/>
    </row>
    <row r="24" spans="2:12" s="1" customFormat="1" ht="18" customHeight="1">
      <c r="B24" s="32"/>
      <c r="E24" s="25" t="s">
        <v>21</v>
      </c>
      <c r="I24" s="27" t="s">
        <v>27</v>
      </c>
      <c r="J24" s="25" t="s">
        <v>1</v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ROUND(J128,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ROUND((SUM(BE128:BE289)),  2)</f>
        <v>0</v>
      </c>
      <c r="I33" s="93">
        <v>0.21</v>
      </c>
      <c r="J33" s="92">
        <f>ROUND(((SUM(BE128:BE289))*I33),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ROUND((SUM(BF128:BF289)),  2)</f>
        <v>0</v>
      </c>
      <c r="I34" s="93">
        <v>0.12</v>
      </c>
      <c r="J34" s="92">
        <f>ROUND(((SUM(BF128:BF289))*I34),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ROUND((SUM(BG128:BG289)),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ROUND((SUM(BH128:BH289)),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ROUND((SUM(BI128:BI289)),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SO303b-II - Vodovodní přípojky - 2. etapa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15.2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VAK SERVIS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 xml:space="preserve"> 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J128</f>
        <v>0</v>
      </c>
      <c r="L96" s="32"/>
      <c r="AU96" s="17" t="s">
        <v>181</v>
      </c>
    </row>
    <row r="97" spans="2:12" s="8" customFormat="1" ht="25" customHeight="1">
      <c r="B97" s="105"/>
      <c r="D97" s="106" t="s">
        <v>182</v>
      </c>
      <c r="E97" s="107"/>
      <c r="F97" s="107"/>
      <c r="G97" s="107"/>
      <c r="H97" s="107"/>
      <c r="I97" s="107"/>
      <c r="J97" s="108">
        <f>J129</f>
        <v>0</v>
      </c>
      <c r="L97" s="105"/>
    </row>
    <row r="98" spans="2:12" s="9" customFormat="1" ht="19.899999999999999" customHeight="1">
      <c r="B98" s="109"/>
      <c r="D98" s="110" t="s">
        <v>183</v>
      </c>
      <c r="E98" s="111"/>
      <c r="F98" s="111"/>
      <c r="G98" s="111"/>
      <c r="H98" s="111"/>
      <c r="I98" s="111"/>
      <c r="J98" s="112">
        <f>J130</f>
        <v>0</v>
      </c>
      <c r="L98" s="109"/>
    </row>
    <row r="99" spans="2:12" s="9" customFormat="1" ht="19.899999999999999" customHeight="1">
      <c r="B99" s="109"/>
      <c r="D99" s="110" t="s">
        <v>185</v>
      </c>
      <c r="E99" s="111"/>
      <c r="F99" s="111"/>
      <c r="G99" s="111"/>
      <c r="H99" s="111"/>
      <c r="I99" s="111"/>
      <c r="J99" s="112">
        <f>J235</f>
        <v>0</v>
      </c>
      <c r="L99" s="109"/>
    </row>
    <row r="100" spans="2:12" s="9" customFormat="1" ht="19.899999999999999" customHeight="1">
      <c r="B100" s="109"/>
      <c r="D100" s="110" t="s">
        <v>186</v>
      </c>
      <c r="E100" s="111"/>
      <c r="F100" s="111"/>
      <c r="G100" s="111"/>
      <c r="H100" s="111"/>
      <c r="I100" s="111"/>
      <c r="J100" s="112">
        <f>J239</f>
        <v>0</v>
      </c>
      <c r="L100" s="109"/>
    </row>
    <row r="101" spans="2:12" s="9" customFormat="1" ht="19.899999999999999" customHeight="1">
      <c r="B101" s="109"/>
      <c r="D101" s="110" t="s">
        <v>1423</v>
      </c>
      <c r="E101" s="111"/>
      <c r="F101" s="111"/>
      <c r="G101" s="111"/>
      <c r="H101" s="111"/>
      <c r="I101" s="111"/>
      <c r="J101" s="112">
        <f>J250</f>
        <v>0</v>
      </c>
      <c r="L101" s="109"/>
    </row>
    <row r="102" spans="2:12" s="9" customFormat="1" ht="19.899999999999999" customHeight="1">
      <c r="B102" s="109"/>
      <c r="D102" s="110" t="s">
        <v>188</v>
      </c>
      <c r="E102" s="111"/>
      <c r="F102" s="111"/>
      <c r="G102" s="111"/>
      <c r="H102" s="111"/>
      <c r="I102" s="111"/>
      <c r="J102" s="112">
        <f>J268</f>
        <v>0</v>
      </c>
      <c r="L102" s="109"/>
    </row>
    <row r="103" spans="2:12" s="9" customFormat="1" ht="14.9" customHeight="1">
      <c r="B103" s="109"/>
      <c r="D103" s="110" t="s">
        <v>1424</v>
      </c>
      <c r="E103" s="111"/>
      <c r="F103" s="111"/>
      <c r="G103" s="111"/>
      <c r="H103" s="111"/>
      <c r="I103" s="111"/>
      <c r="J103" s="112">
        <f>J269</f>
        <v>0</v>
      </c>
      <c r="L103" s="109"/>
    </row>
    <row r="104" spans="2:12" s="9" customFormat="1" ht="19.899999999999999" customHeight="1">
      <c r="B104" s="109"/>
      <c r="D104" s="110" t="s">
        <v>189</v>
      </c>
      <c r="E104" s="111"/>
      <c r="F104" s="111"/>
      <c r="G104" s="111"/>
      <c r="H104" s="111"/>
      <c r="I104" s="111"/>
      <c r="J104" s="112">
        <f>J272</f>
        <v>0</v>
      </c>
      <c r="L104" s="109"/>
    </row>
    <row r="105" spans="2:12" s="9" customFormat="1" ht="19.899999999999999" customHeight="1">
      <c r="B105" s="109"/>
      <c r="D105" s="110" t="s">
        <v>190</v>
      </c>
      <c r="E105" s="111"/>
      <c r="F105" s="111"/>
      <c r="G105" s="111"/>
      <c r="H105" s="111"/>
      <c r="I105" s="111"/>
      <c r="J105" s="112">
        <f>J278</f>
        <v>0</v>
      </c>
      <c r="L105" s="109"/>
    </row>
    <row r="106" spans="2:12" s="8" customFormat="1" ht="25" customHeight="1">
      <c r="B106" s="105"/>
      <c r="D106" s="106" t="s">
        <v>191</v>
      </c>
      <c r="E106" s="107"/>
      <c r="F106" s="107"/>
      <c r="G106" s="107"/>
      <c r="H106" s="107"/>
      <c r="I106" s="107"/>
      <c r="J106" s="108">
        <f>J281</f>
        <v>0</v>
      </c>
      <c r="L106" s="105"/>
    </row>
    <row r="107" spans="2:12" s="9" customFormat="1" ht="19.899999999999999" customHeight="1">
      <c r="B107" s="109"/>
      <c r="D107" s="110" t="s">
        <v>1425</v>
      </c>
      <c r="E107" s="111"/>
      <c r="F107" s="111"/>
      <c r="G107" s="111"/>
      <c r="H107" s="111"/>
      <c r="I107" s="111"/>
      <c r="J107" s="112">
        <f>J282</f>
        <v>0</v>
      </c>
      <c r="L107" s="109"/>
    </row>
    <row r="108" spans="2:12" s="9" customFormat="1" ht="19.899999999999999" customHeight="1">
      <c r="B108" s="109"/>
      <c r="D108" s="110" t="s">
        <v>193</v>
      </c>
      <c r="E108" s="111"/>
      <c r="F108" s="111"/>
      <c r="G108" s="111"/>
      <c r="H108" s="111"/>
      <c r="I108" s="111"/>
      <c r="J108" s="112">
        <f>J288</f>
        <v>0</v>
      </c>
      <c r="L108" s="109"/>
    </row>
    <row r="109" spans="2:12" s="1" customFormat="1" ht="21.75" customHeight="1">
      <c r="B109" s="32"/>
      <c r="L109" s="32"/>
    </row>
    <row r="110" spans="2:12" s="1" customFormat="1" ht="7" customHeight="1">
      <c r="B110" s="44"/>
      <c r="C110" s="45"/>
      <c r="D110" s="45"/>
      <c r="E110" s="45"/>
      <c r="F110" s="45"/>
      <c r="G110" s="45"/>
      <c r="H110" s="45"/>
      <c r="I110" s="45"/>
      <c r="J110" s="45"/>
      <c r="K110" s="45"/>
      <c r="L110" s="32"/>
    </row>
    <row r="114" spans="2:63" s="1" customFormat="1" ht="7" customHeight="1">
      <c r="B114" s="46"/>
      <c r="C114" s="47"/>
      <c r="D114" s="47"/>
      <c r="E114" s="47"/>
      <c r="F114" s="47"/>
      <c r="G114" s="47"/>
      <c r="H114" s="47"/>
      <c r="I114" s="47"/>
      <c r="J114" s="47"/>
      <c r="K114" s="47"/>
      <c r="L114" s="32"/>
    </row>
    <row r="115" spans="2:63" s="1" customFormat="1" ht="25" customHeight="1">
      <c r="B115" s="32"/>
      <c r="C115" s="21" t="s">
        <v>195</v>
      </c>
      <c r="L115" s="32"/>
    </row>
    <row r="116" spans="2:63" s="1" customFormat="1" ht="7" customHeight="1">
      <c r="B116" s="32"/>
      <c r="L116" s="32"/>
    </row>
    <row r="117" spans="2:63" s="1" customFormat="1" ht="12" customHeight="1">
      <c r="B117" s="32"/>
      <c r="C117" s="27" t="s">
        <v>16</v>
      </c>
      <c r="L117" s="32"/>
    </row>
    <row r="118" spans="2:63" s="1" customFormat="1" ht="16.5" customHeight="1">
      <c r="B118" s="32"/>
      <c r="E118" s="257" t="str">
        <f>E7</f>
        <v>II/184 PRŮTAH CHUDENICE, REKONSTRUKCE</v>
      </c>
      <c r="F118" s="258"/>
      <c r="G118" s="258"/>
      <c r="H118" s="258"/>
      <c r="L118" s="32"/>
    </row>
    <row r="119" spans="2:63" s="1" customFormat="1" ht="12" customHeight="1">
      <c r="B119" s="32"/>
      <c r="C119" s="27" t="s">
        <v>173</v>
      </c>
      <c r="L119" s="32"/>
    </row>
    <row r="120" spans="2:63" s="1" customFormat="1" ht="16.5" customHeight="1">
      <c r="B120" s="32"/>
      <c r="E120" s="253" t="str">
        <f>E9</f>
        <v>SO303b-II - Vodovodní přípojky - 2. etapa</v>
      </c>
      <c r="F120" s="256"/>
      <c r="G120" s="256"/>
      <c r="H120" s="256"/>
      <c r="L120" s="32"/>
    </row>
    <row r="121" spans="2:63" s="1" customFormat="1" ht="7" customHeight="1">
      <c r="B121" s="32"/>
      <c r="L121" s="32"/>
    </row>
    <row r="122" spans="2:63" s="1" customFormat="1" ht="12" customHeight="1">
      <c r="B122" s="32"/>
      <c r="C122" s="27" t="s">
        <v>20</v>
      </c>
      <c r="F122" s="25" t="str">
        <f>F12</f>
        <v xml:space="preserve"> </v>
      </c>
      <c r="I122" s="27" t="s">
        <v>22</v>
      </c>
      <c r="J122" s="52" t="str">
        <f>IF(J12="","",J12)</f>
        <v>7. 11. 2025</v>
      </c>
      <c r="L122" s="32"/>
    </row>
    <row r="123" spans="2:63" s="1" customFormat="1" ht="7" customHeight="1">
      <c r="B123" s="32"/>
      <c r="L123" s="32"/>
    </row>
    <row r="124" spans="2:63" s="1" customFormat="1" ht="15.25" customHeight="1">
      <c r="B124" s="32"/>
      <c r="C124" s="27" t="s">
        <v>24</v>
      </c>
      <c r="F124" s="25" t="str">
        <f>E15</f>
        <v>SÚS PK a Městys Chudenice</v>
      </c>
      <c r="I124" s="27" t="s">
        <v>30</v>
      </c>
      <c r="J124" s="30" t="str">
        <f>E21</f>
        <v>VAK SERVIS s.r.o.</v>
      </c>
      <c r="L124" s="32"/>
    </row>
    <row r="125" spans="2:63" s="1" customFormat="1" ht="15.25" customHeight="1">
      <c r="B125" s="32"/>
      <c r="C125" s="27" t="s">
        <v>28</v>
      </c>
      <c r="F125" s="25" t="str">
        <f>IF(E18="","",E18)</f>
        <v>Vyplň údaj</v>
      </c>
      <c r="I125" s="27" t="s">
        <v>33</v>
      </c>
      <c r="J125" s="30" t="str">
        <f>E24</f>
        <v xml:space="preserve"> </v>
      </c>
      <c r="L125" s="32"/>
    </row>
    <row r="126" spans="2:63" s="1" customFormat="1" ht="10.4" customHeight="1">
      <c r="B126" s="32"/>
      <c r="L126" s="32"/>
    </row>
    <row r="127" spans="2:63" s="10" customFormat="1" ht="29.25" customHeight="1">
      <c r="B127" s="113"/>
      <c r="C127" s="114" t="s">
        <v>196</v>
      </c>
      <c r="D127" s="115" t="s">
        <v>61</v>
      </c>
      <c r="E127" s="115" t="s">
        <v>57</v>
      </c>
      <c r="F127" s="115" t="s">
        <v>58</v>
      </c>
      <c r="G127" s="115" t="s">
        <v>197</v>
      </c>
      <c r="H127" s="115" t="s">
        <v>198</v>
      </c>
      <c r="I127" s="115" t="s">
        <v>199</v>
      </c>
      <c r="J127" s="115" t="s">
        <v>179</v>
      </c>
      <c r="K127" s="116" t="s">
        <v>200</v>
      </c>
      <c r="L127" s="113"/>
      <c r="M127" s="59" t="s">
        <v>1</v>
      </c>
      <c r="N127" s="60" t="s">
        <v>40</v>
      </c>
      <c r="O127" s="60" t="s">
        <v>201</v>
      </c>
      <c r="P127" s="60" t="s">
        <v>202</v>
      </c>
      <c r="Q127" s="60" t="s">
        <v>203</v>
      </c>
      <c r="R127" s="60" t="s">
        <v>204</v>
      </c>
      <c r="S127" s="60" t="s">
        <v>205</v>
      </c>
      <c r="T127" s="61" t="s">
        <v>206</v>
      </c>
    </row>
    <row r="128" spans="2:63" s="1" customFormat="1" ht="22.9" customHeight="1">
      <c r="B128" s="32"/>
      <c r="C128" s="64" t="s">
        <v>207</v>
      </c>
      <c r="J128" s="117">
        <f>BK128</f>
        <v>0</v>
      </c>
      <c r="L128" s="32"/>
      <c r="M128" s="62"/>
      <c r="N128" s="53"/>
      <c r="O128" s="53"/>
      <c r="P128" s="118">
        <f>P129+P281</f>
        <v>0</v>
      </c>
      <c r="Q128" s="53"/>
      <c r="R128" s="118">
        <f>R129+R281</f>
        <v>573.94552476999991</v>
      </c>
      <c r="S128" s="53"/>
      <c r="T128" s="119">
        <f>T129+T281</f>
        <v>107.097944</v>
      </c>
      <c r="AT128" s="17" t="s">
        <v>75</v>
      </c>
      <c r="AU128" s="17" t="s">
        <v>181</v>
      </c>
      <c r="BK128" s="120">
        <f>BK129+BK281</f>
        <v>0</v>
      </c>
    </row>
    <row r="129" spans="2:65" s="11" customFormat="1" ht="25.9" customHeight="1">
      <c r="B129" s="121"/>
      <c r="D129" s="122" t="s">
        <v>75</v>
      </c>
      <c r="E129" s="123" t="s">
        <v>208</v>
      </c>
      <c r="F129" s="123" t="s">
        <v>209</v>
      </c>
      <c r="I129" s="124"/>
      <c r="J129" s="125">
        <f>BK129</f>
        <v>0</v>
      </c>
      <c r="L129" s="121"/>
      <c r="M129" s="126"/>
      <c r="P129" s="127">
        <f>P130+P235+P239+P250+P268+P272+P278</f>
        <v>0</v>
      </c>
      <c r="R129" s="127">
        <f>R130+R235+R239+R250+R268+R272+R278</f>
        <v>573.94552476999991</v>
      </c>
      <c r="T129" s="128">
        <f>T130+T235+T239+T250+T268+T272+T278</f>
        <v>107.097944</v>
      </c>
      <c r="AR129" s="122" t="s">
        <v>84</v>
      </c>
      <c r="AT129" s="129" t="s">
        <v>75</v>
      </c>
      <c r="AU129" s="129" t="s">
        <v>76</v>
      </c>
      <c r="AY129" s="122" t="s">
        <v>210</v>
      </c>
      <c r="BK129" s="130">
        <f>BK130+BK235+BK239+BK250+BK268+BK272+BK278</f>
        <v>0</v>
      </c>
    </row>
    <row r="130" spans="2:65" s="11" customFormat="1" ht="22.9" customHeight="1">
      <c r="B130" s="121"/>
      <c r="D130" s="122" t="s">
        <v>75</v>
      </c>
      <c r="E130" s="131" t="s">
        <v>84</v>
      </c>
      <c r="F130" s="131" t="s">
        <v>211</v>
      </c>
      <c r="I130" s="124"/>
      <c r="J130" s="132">
        <f>BK130</f>
        <v>0</v>
      </c>
      <c r="L130" s="121"/>
      <c r="M130" s="126"/>
      <c r="P130" s="127">
        <f>SUM(P131:P234)</f>
        <v>0</v>
      </c>
      <c r="R130" s="127">
        <f>SUM(R131:R234)</f>
        <v>536.22477049999998</v>
      </c>
      <c r="T130" s="128">
        <f>SUM(T131:T234)</f>
        <v>107.097944</v>
      </c>
      <c r="AR130" s="122" t="s">
        <v>84</v>
      </c>
      <c r="AT130" s="129" t="s">
        <v>75</v>
      </c>
      <c r="AU130" s="129" t="s">
        <v>84</v>
      </c>
      <c r="AY130" s="122" t="s">
        <v>210</v>
      </c>
      <c r="BK130" s="130">
        <f>SUM(BK131:BK234)</f>
        <v>0</v>
      </c>
    </row>
    <row r="131" spans="2:65" s="1" customFormat="1" ht="66.75" customHeight="1">
      <c r="B131" s="32"/>
      <c r="C131" s="133" t="s">
        <v>84</v>
      </c>
      <c r="D131" s="133" t="s">
        <v>212</v>
      </c>
      <c r="E131" s="134" t="s">
        <v>1451</v>
      </c>
      <c r="F131" s="135" t="s">
        <v>1452</v>
      </c>
      <c r="G131" s="136" t="s">
        <v>215</v>
      </c>
      <c r="H131" s="137">
        <v>22.672000000000001</v>
      </c>
      <c r="I131" s="138"/>
      <c r="J131" s="139">
        <f>ROUND(I131*H131,2)</f>
        <v>0</v>
      </c>
      <c r="K131" s="135" t="s">
        <v>1</v>
      </c>
      <c r="L131" s="32"/>
      <c r="M131" s="140" t="s">
        <v>1</v>
      </c>
      <c r="N131" s="141" t="s">
        <v>41</v>
      </c>
      <c r="P131" s="142">
        <f>O131*H131</f>
        <v>0</v>
      </c>
      <c r="Q131" s="142">
        <v>0</v>
      </c>
      <c r="R131" s="142">
        <f>Q131*H131</f>
        <v>0</v>
      </c>
      <c r="S131" s="142">
        <v>0.22</v>
      </c>
      <c r="T131" s="143">
        <f>S131*H131</f>
        <v>4.9878400000000003</v>
      </c>
      <c r="AR131" s="144" t="s">
        <v>217</v>
      </c>
      <c r="AT131" s="144" t="s">
        <v>212</v>
      </c>
      <c r="AU131" s="144" t="s">
        <v>86</v>
      </c>
      <c r="AY131" s="17" t="s">
        <v>210</v>
      </c>
      <c r="BE131" s="145">
        <f>IF(N131="základní",J131,0)</f>
        <v>0</v>
      </c>
      <c r="BF131" s="145">
        <f>IF(N131="snížená",J131,0)</f>
        <v>0</v>
      </c>
      <c r="BG131" s="145">
        <f>IF(N131="zákl. přenesená",J131,0)</f>
        <v>0</v>
      </c>
      <c r="BH131" s="145">
        <f>IF(N131="sníž. přenesená",J131,0)</f>
        <v>0</v>
      </c>
      <c r="BI131" s="145">
        <f>IF(N131="nulová",J131,0)</f>
        <v>0</v>
      </c>
      <c r="BJ131" s="17" t="s">
        <v>84</v>
      </c>
      <c r="BK131" s="145">
        <f>ROUND(I131*H131,2)</f>
        <v>0</v>
      </c>
      <c r="BL131" s="17" t="s">
        <v>217</v>
      </c>
      <c r="BM131" s="144" t="s">
        <v>4437</v>
      </c>
    </row>
    <row r="132" spans="2:65" s="13" customFormat="1">
      <c r="B132" s="156"/>
      <c r="D132" s="146" t="s">
        <v>221</v>
      </c>
      <c r="E132" s="157" t="s">
        <v>1</v>
      </c>
      <c r="F132" s="158" t="s">
        <v>1389</v>
      </c>
      <c r="H132" s="159">
        <v>22.672000000000001</v>
      </c>
      <c r="I132" s="160"/>
      <c r="L132" s="156"/>
      <c r="M132" s="161"/>
      <c r="T132" s="162"/>
      <c r="AT132" s="157" t="s">
        <v>221</v>
      </c>
      <c r="AU132" s="157" t="s">
        <v>86</v>
      </c>
      <c r="AV132" s="13" t="s">
        <v>86</v>
      </c>
      <c r="AW132" s="13" t="s">
        <v>32</v>
      </c>
      <c r="AX132" s="13" t="s">
        <v>84</v>
      </c>
      <c r="AY132" s="157" t="s">
        <v>210</v>
      </c>
    </row>
    <row r="133" spans="2:65" s="1" customFormat="1" ht="66.75" customHeight="1">
      <c r="B133" s="32"/>
      <c r="C133" s="133" t="s">
        <v>86</v>
      </c>
      <c r="D133" s="133" t="s">
        <v>212</v>
      </c>
      <c r="E133" s="134" t="s">
        <v>1454</v>
      </c>
      <c r="F133" s="135" t="s">
        <v>1455</v>
      </c>
      <c r="G133" s="136" t="s">
        <v>215</v>
      </c>
      <c r="H133" s="137">
        <v>170.208</v>
      </c>
      <c r="I133" s="138"/>
      <c r="J133" s="139">
        <f>ROUND(I133*H133,2)</f>
        <v>0</v>
      </c>
      <c r="K133" s="135" t="s">
        <v>1</v>
      </c>
      <c r="L133" s="32"/>
      <c r="M133" s="140" t="s">
        <v>1</v>
      </c>
      <c r="N133" s="141" t="s">
        <v>41</v>
      </c>
      <c r="P133" s="142">
        <f>O133*H133</f>
        <v>0</v>
      </c>
      <c r="Q133" s="142">
        <v>0</v>
      </c>
      <c r="R133" s="142">
        <f>Q133*H133</f>
        <v>0</v>
      </c>
      <c r="S133" s="142">
        <v>0.57999999999999996</v>
      </c>
      <c r="T133" s="143">
        <f>S133*H133</f>
        <v>98.720639999999989</v>
      </c>
      <c r="AR133" s="144" t="s">
        <v>217</v>
      </c>
      <c r="AT133" s="144" t="s">
        <v>212</v>
      </c>
      <c r="AU133" s="144" t="s">
        <v>86</v>
      </c>
      <c r="AY133" s="17" t="s">
        <v>210</v>
      </c>
      <c r="BE133" s="145">
        <f>IF(N133="základní",J133,0)</f>
        <v>0</v>
      </c>
      <c r="BF133" s="145">
        <f>IF(N133="snížená",J133,0)</f>
        <v>0</v>
      </c>
      <c r="BG133" s="145">
        <f>IF(N133="zákl. přenesená",J133,0)</f>
        <v>0</v>
      </c>
      <c r="BH133" s="145">
        <f>IF(N133="sníž. přenesená",J133,0)</f>
        <v>0</v>
      </c>
      <c r="BI133" s="145">
        <f>IF(N133="nulová",J133,0)</f>
        <v>0</v>
      </c>
      <c r="BJ133" s="17" t="s">
        <v>84</v>
      </c>
      <c r="BK133" s="145">
        <f>ROUND(I133*H133,2)</f>
        <v>0</v>
      </c>
      <c r="BL133" s="17" t="s">
        <v>217</v>
      </c>
      <c r="BM133" s="144" t="s">
        <v>4438</v>
      </c>
    </row>
    <row r="134" spans="2:65" s="12" customFormat="1">
      <c r="B134" s="150"/>
      <c r="D134" s="146" t="s">
        <v>221</v>
      </c>
      <c r="E134" s="151" t="s">
        <v>1</v>
      </c>
      <c r="F134" s="152" t="s">
        <v>1457</v>
      </c>
      <c r="H134" s="151" t="s">
        <v>1</v>
      </c>
      <c r="I134" s="153"/>
      <c r="L134" s="150"/>
      <c r="M134" s="154"/>
      <c r="T134" s="155"/>
      <c r="AT134" s="151" t="s">
        <v>221</v>
      </c>
      <c r="AU134" s="151" t="s">
        <v>86</v>
      </c>
      <c r="AV134" s="12" t="s">
        <v>84</v>
      </c>
      <c r="AW134" s="12" t="s">
        <v>32</v>
      </c>
      <c r="AX134" s="12" t="s">
        <v>76</v>
      </c>
      <c r="AY134" s="151" t="s">
        <v>210</v>
      </c>
    </row>
    <row r="135" spans="2:65" s="13" customFormat="1">
      <c r="B135" s="156"/>
      <c r="D135" s="146" t="s">
        <v>221</v>
      </c>
      <c r="E135" s="157" t="s">
        <v>1</v>
      </c>
      <c r="F135" s="158" t="s">
        <v>4439</v>
      </c>
      <c r="H135" s="159">
        <v>22.672000000000001</v>
      </c>
      <c r="I135" s="160"/>
      <c r="L135" s="156"/>
      <c r="M135" s="161"/>
      <c r="T135" s="162"/>
      <c r="AT135" s="157" t="s">
        <v>221</v>
      </c>
      <c r="AU135" s="157" t="s">
        <v>86</v>
      </c>
      <c r="AV135" s="13" t="s">
        <v>86</v>
      </c>
      <c r="AW135" s="13" t="s">
        <v>32</v>
      </c>
      <c r="AX135" s="13" t="s">
        <v>76</v>
      </c>
      <c r="AY135" s="157" t="s">
        <v>210</v>
      </c>
    </row>
    <row r="136" spans="2:65" s="15" customFormat="1">
      <c r="B136" s="185"/>
      <c r="D136" s="146" t="s">
        <v>221</v>
      </c>
      <c r="E136" s="186" t="s">
        <v>1389</v>
      </c>
      <c r="F136" s="187" t="s">
        <v>1460</v>
      </c>
      <c r="H136" s="188">
        <v>22.672000000000001</v>
      </c>
      <c r="I136" s="189"/>
      <c r="L136" s="185"/>
      <c r="M136" s="190"/>
      <c r="T136" s="191"/>
      <c r="AT136" s="186" t="s">
        <v>221</v>
      </c>
      <c r="AU136" s="186" t="s">
        <v>86</v>
      </c>
      <c r="AV136" s="15" t="s">
        <v>231</v>
      </c>
      <c r="AW136" s="15" t="s">
        <v>32</v>
      </c>
      <c r="AX136" s="15" t="s">
        <v>76</v>
      </c>
      <c r="AY136" s="186" t="s">
        <v>210</v>
      </c>
    </row>
    <row r="137" spans="2:65" s="12" customFormat="1">
      <c r="B137" s="150"/>
      <c r="D137" s="146" t="s">
        <v>221</v>
      </c>
      <c r="E137" s="151" t="s">
        <v>1</v>
      </c>
      <c r="F137" s="152" t="s">
        <v>1461</v>
      </c>
      <c r="H137" s="151" t="s">
        <v>1</v>
      </c>
      <c r="I137" s="153"/>
      <c r="L137" s="150"/>
      <c r="M137" s="154"/>
      <c r="T137" s="155"/>
      <c r="AT137" s="151" t="s">
        <v>221</v>
      </c>
      <c r="AU137" s="151" t="s">
        <v>86</v>
      </c>
      <c r="AV137" s="12" t="s">
        <v>84</v>
      </c>
      <c r="AW137" s="12" t="s">
        <v>32</v>
      </c>
      <c r="AX137" s="12" t="s">
        <v>76</v>
      </c>
      <c r="AY137" s="151" t="s">
        <v>210</v>
      </c>
    </row>
    <row r="138" spans="2:65" s="13" customFormat="1">
      <c r="B138" s="156"/>
      <c r="D138" s="146" t="s">
        <v>221</v>
      </c>
      <c r="E138" s="157" t="s">
        <v>1</v>
      </c>
      <c r="F138" s="158" t="s">
        <v>4440</v>
      </c>
      <c r="H138" s="159">
        <v>147.536</v>
      </c>
      <c r="I138" s="160"/>
      <c r="L138" s="156"/>
      <c r="M138" s="161"/>
      <c r="T138" s="162"/>
      <c r="AT138" s="157" t="s">
        <v>221</v>
      </c>
      <c r="AU138" s="157" t="s">
        <v>86</v>
      </c>
      <c r="AV138" s="13" t="s">
        <v>86</v>
      </c>
      <c r="AW138" s="13" t="s">
        <v>32</v>
      </c>
      <c r="AX138" s="13" t="s">
        <v>76</v>
      </c>
      <c r="AY138" s="157" t="s">
        <v>210</v>
      </c>
    </row>
    <row r="139" spans="2:65" s="15" customFormat="1">
      <c r="B139" s="185"/>
      <c r="D139" s="146" t="s">
        <v>221</v>
      </c>
      <c r="E139" s="186" t="s">
        <v>1472</v>
      </c>
      <c r="F139" s="187" t="s">
        <v>1460</v>
      </c>
      <c r="H139" s="188">
        <v>147.536</v>
      </c>
      <c r="I139" s="189"/>
      <c r="L139" s="185"/>
      <c r="M139" s="190"/>
      <c r="T139" s="191"/>
      <c r="AT139" s="186" t="s">
        <v>221</v>
      </c>
      <c r="AU139" s="186" t="s">
        <v>86</v>
      </c>
      <c r="AV139" s="15" t="s">
        <v>231</v>
      </c>
      <c r="AW139" s="15" t="s">
        <v>32</v>
      </c>
      <c r="AX139" s="15" t="s">
        <v>76</v>
      </c>
      <c r="AY139" s="186" t="s">
        <v>210</v>
      </c>
    </row>
    <row r="140" spans="2:65" s="14" customFormat="1">
      <c r="B140" s="163"/>
      <c r="D140" s="146" t="s">
        <v>221</v>
      </c>
      <c r="E140" s="164" t="s">
        <v>1473</v>
      </c>
      <c r="F140" s="165" t="s">
        <v>224</v>
      </c>
      <c r="H140" s="166">
        <v>170.208</v>
      </c>
      <c r="I140" s="167"/>
      <c r="L140" s="163"/>
      <c r="M140" s="168"/>
      <c r="T140" s="169"/>
      <c r="AT140" s="164" t="s">
        <v>221</v>
      </c>
      <c r="AU140" s="164" t="s">
        <v>86</v>
      </c>
      <c r="AV140" s="14" t="s">
        <v>217</v>
      </c>
      <c r="AW140" s="14" t="s">
        <v>32</v>
      </c>
      <c r="AX140" s="14" t="s">
        <v>84</v>
      </c>
      <c r="AY140" s="164" t="s">
        <v>210</v>
      </c>
    </row>
    <row r="141" spans="2:65" s="1" customFormat="1" ht="44.25" customHeight="1">
      <c r="B141" s="32"/>
      <c r="C141" s="133" t="s">
        <v>231</v>
      </c>
      <c r="D141" s="133" t="s">
        <v>212</v>
      </c>
      <c r="E141" s="134" t="s">
        <v>1477</v>
      </c>
      <c r="F141" s="135" t="s">
        <v>1478</v>
      </c>
      <c r="G141" s="136" t="s">
        <v>215</v>
      </c>
      <c r="H141" s="137">
        <v>36.841999999999999</v>
      </c>
      <c r="I141" s="138"/>
      <c r="J141" s="139">
        <f>ROUND(I141*H141,2)</f>
        <v>0</v>
      </c>
      <c r="K141" s="135" t="s">
        <v>1</v>
      </c>
      <c r="L141" s="32"/>
      <c r="M141" s="140" t="s">
        <v>1</v>
      </c>
      <c r="N141" s="141" t="s">
        <v>41</v>
      </c>
      <c r="P141" s="142">
        <f>O141*H141</f>
        <v>0</v>
      </c>
      <c r="Q141" s="142">
        <v>1.0000000000000001E-5</v>
      </c>
      <c r="R141" s="142">
        <f>Q141*H141</f>
        <v>3.6842E-4</v>
      </c>
      <c r="S141" s="142">
        <v>9.1999999999999998E-2</v>
      </c>
      <c r="T141" s="143">
        <f>S141*H141</f>
        <v>3.3894639999999998</v>
      </c>
      <c r="AR141" s="144" t="s">
        <v>217</v>
      </c>
      <c r="AT141" s="144" t="s">
        <v>212</v>
      </c>
      <c r="AU141" s="144" t="s">
        <v>86</v>
      </c>
      <c r="AY141" s="17" t="s">
        <v>210</v>
      </c>
      <c r="BE141" s="145">
        <f>IF(N141="základní",J141,0)</f>
        <v>0</v>
      </c>
      <c r="BF141" s="145">
        <f>IF(N141="snížená",J141,0)</f>
        <v>0</v>
      </c>
      <c r="BG141" s="145">
        <f>IF(N141="zákl. přenesená",J141,0)</f>
        <v>0</v>
      </c>
      <c r="BH141" s="145">
        <f>IF(N141="sníž. přenesená",J141,0)</f>
        <v>0</v>
      </c>
      <c r="BI141" s="145">
        <f>IF(N141="nulová",J141,0)</f>
        <v>0</v>
      </c>
      <c r="BJ141" s="17" t="s">
        <v>84</v>
      </c>
      <c r="BK141" s="145">
        <f>ROUND(I141*H141,2)</f>
        <v>0</v>
      </c>
      <c r="BL141" s="17" t="s">
        <v>217</v>
      </c>
      <c r="BM141" s="144" t="s">
        <v>4441</v>
      </c>
    </row>
    <row r="142" spans="2:65" s="12" customFormat="1">
      <c r="B142" s="150"/>
      <c r="D142" s="146" t="s">
        <v>221</v>
      </c>
      <c r="E142" s="151" t="s">
        <v>1</v>
      </c>
      <c r="F142" s="152" t="s">
        <v>1457</v>
      </c>
      <c r="H142" s="151" t="s">
        <v>1</v>
      </c>
      <c r="I142" s="153"/>
      <c r="L142" s="150"/>
      <c r="M142" s="154"/>
      <c r="T142" s="155"/>
      <c r="AT142" s="151" t="s">
        <v>221</v>
      </c>
      <c r="AU142" s="151" t="s">
        <v>86</v>
      </c>
      <c r="AV142" s="12" t="s">
        <v>84</v>
      </c>
      <c r="AW142" s="12" t="s">
        <v>32</v>
      </c>
      <c r="AX142" s="12" t="s">
        <v>76</v>
      </c>
      <c r="AY142" s="151" t="s">
        <v>210</v>
      </c>
    </row>
    <row r="143" spans="2:65" s="13" customFormat="1">
      <c r="B143" s="156"/>
      <c r="D143" s="146" t="s">
        <v>221</v>
      </c>
      <c r="E143" s="157" t="s">
        <v>1</v>
      </c>
      <c r="F143" s="158" t="s">
        <v>4442</v>
      </c>
      <c r="H143" s="159">
        <v>36.841999999999999</v>
      </c>
      <c r="I143" s="160"/>
      <c r="L143" s="156"/>
      <c r="M143" s="161"/>
      <c r="T143" s="162"/>
      <c r="AT143" s="157" t="s">
        <v>221</v>
      </c>
      <c r="AU143" s="157" t="s">
        <v>86</v>
      </c>
      <c r="AV143" s="13" t="s">
        <v>86</v>
      </c>
      <c r="AW143" s="13" t="s">
        <v>32</v>
      </c>
      <c r="AX143" s="13" t="s">
        <v>76</v>
      </c>
      <c r="AY143" s="157" t="s">
        <v>210</v>
      </c>
    </row>
    <row r="144" spans="2:65" s="14" customFormat="1">
      <c r="B144" s="163"/>
      <c r="D144" s="146" t="s">
        <v>221</v>
      </c>
      <c r="E144" s="164" t="s">
        <v>1392</v>
      </c>
      <c r="F144" s="165" t="s">
        <v>224</v>
      </c>
      <c r="H144" s="166">
        <v>36.841999999999999</v>
      </c>
      <c r="I144" s="167"/>
      <c r="L144" s="163"/>
      <c r="M144" s="168"/>
      <c r="T144" s="169"/>
      <c r="AT144" s="164" t="s">
        <v>221</v>
      </c>
      <c r="AU144" s="164" t="s">
        <v>86</v>
      </c>
      <c r="AV144" s="14" t="s">
        <v>217</v>
      </c>
      <c r="AW144" s="14" t="s">
        <v>32</v>
      </c>
      <c r="AX144" s="14" t="s">
        <v>84</v>
      </c>
      <c r="AY144" s="164" t="s">
        <v>210</v>
      </c>
    </row>
    <row r="145" spans="2:65" s="1" customFormat="1" ht="24.25" customHeight="1">
      <c r="B145" s="32"/>
      <c r="C145" s="133" t="s">
        <v>217</v>
      </c>
      <c r="D145" s="133" t="s">
        <v>212</v>
      </c>
      <c r="E145" s="134" t="s">
        <v>1485</v>
      </c>
      <c r="F145" s="135" t="s">
        <v>1486</v>
      </c>
      <c r="G145" s="136" t="s">
        <v>1487</v>
      </c>
      <c r="H145" s="137">
        <v>100</v>
      </c>
      <c r="I145" s="138"/>
      <c r="J145" s="139">
        <f>ROUND(I145*H145,2)</f>
        <v>0</v>
      </c>
      <c r="K145" s="135" t="s">
        <v>1</v>
      </c>
      <c r="L145" s="32"/>
      <c r="M145" s="140" t="s">
        <v>1</v>
      </c>
      <c r="N145" s="141" t="s">
        <v>41</v>
      </c>
      <c r="P145" s="142">
        <f>O145*H145</f>
        <v>0</v>
      </c>
      <c r="Q145" s="142">
        <v>3.0000000000000001E-5</v>
      </c>
      <c r="R145" s="142">
        <f>Q145*H145</f>
        <v>3.0000000000000001E-3</v>
      </c>
      <c r="S145" s="142">
        <v>0</v>
      </c>
      <c r="T145" s="143">
        <f>S145*H145</f>
        <v>0</v>
      </c>
      <c r="AR145" s="144" t="s">
        <v>217</v>
      </c>
      <c r="AT145" s="144" t="s">
        <v>212</v>
      </c>
      <c r="AU145" s="144" t="s">
        <v>86</v>
      </c>
      <c r="AY145" s="17" t="s">
        <v>210</v>
      </c>
      <c r="BE145" s="145">
        <f>IF(N145="základní",J145,0)</f>
        <v>0</v>
      </c>
      <c r="BF145" s="145">
        <f>IF(N145="snížená",J145,0)</f>
        <v>0</v>
      </c>
      <c r="BG145" s="145">
        <f>IF(N145="zákl. přenesená",J145,0)</f>
        <v>0</v>
      </c>
      <c r="BH145" s="145">
        <f>IF(N145="sníž. přenesená",J145,0)</f>
        <v>0</v>
      </c>
      <c r="BI145" s="145">
        <f>IF(N145="nulová",J145,0)</f>
        <v>0</v>
      </c>
      <c r="BJ145" s="17" t="s">
        <v>84</v>
      </c>
      <c r="BK145" s="145">
        <f>ROUND(I145*H145,2)</f>
        <v>0</v>
      </c>
      <c r="BL145" s="17" t="s">
        <v>217</v>
      </c>
      <c r="BM145" s="144" t="s">
        <v>4443</v>
      </c>
    </row>
    <row r="146" spans="2:65" s="13" customFormat="1">
      <c r="B146" s="156"/>
      <c r="D146" s="146" t="s">
        <v>221</v>
      </c>
      <c r="E146" s="157" t="s">
        <v>1</v>
      </c>
      <c r="F146" s="158" t="s">
        <v>4444</v>
      </c>
      <c r="H146" s="159">
        <v>100</v>
      </c>
      <c r="I146" s="160"/>
      <c r="L146" s="156"/>
      <c r="M146" s="161"/>
      <c r="T146" s="162"/>
      <c r="AT146" s="157" t="s">
        <v>221</v>
      </c>
      <c r="AU146" s="157" t="s">
        <v>86</v>
      </c>
      <c r="AV146" s="13" t="s">
        <v>86</v>
      </c>
      <c r="AW146" s="13" t="s">
        <v>32</v>
      </c>
      <c r="AX146" s="13" t="s">
        <v>84</v>
      </c>
      <c r="AY146" s="157" t="s">
        <v>210</v>
      </c>
    </row>
    <row r="147" spans="2:65" s="1" customFormat="1" ht="37.9" customHeight="1">
      <c r="B147" s="32"/>
      <c r="C147" s="133" t="s">
        <v>245</v>
      </c>
      <c r="D147" s="133" t="s">
        <v>212</v>
      </c>
      <c r="E147" s="134" t="s">
        <v>1490</v>
      </c>
      <c r="F147" s="135" t="s">
        <v>1491</v>
      </c>
      <c r="G147" s="136" t="s">
        <v>1492</v>
      </c>
      <c r="H147" s="137">
        <v>25</v>
      </c>
      <c r="I147" s="138"/>
      <c r="J147" s="139">
        <f>ROUND(I147*H147,2)</f>
        <v>0</v>
      </c>
      <c r="K147" s="135" t="s">
        <v>1</v>
      </c>
      <c r="L147" s="32"/>
      <c r="M147" s="140" t="s">
        <v>1</v>
      </c>
      <c r="N147" s="141" t="s">
        <v>41</v>
      </c>
      <c r="P147" s="142">
        <f>O147*H147</f>
        <v>0</v>
      </c>
      <c r="Q147" s="142">
        <v>0</v>
      </c>
      <c r="R147" s="142">
        <f>Q147*H147</f>
        <v>0</v>
      </c>
      <c r="S147" s="142">
        <v>0</v>
      </c>
      <c r="T147" s="143">
        <f>S147*H147</f>
        <v>0</v>
      </c>
      <c r="AR147" s="144" t="s">
        <v>217</v>
      </c>
      <c r="AT147" s="144" t="s">
        <v>212</v>
      </c>
      <c r="AU147" s="144" t="s">
        <v>86</v>
      </c>
      <c r="AY147" s="17" t="s">
        <v>210</v>
      </c>
      <c r="BE147" s="145">
        <f>IF(N147="základní",J147,0)</f>
        <v>0</v>
      </c>
      <c r="BF147" s="145">
        <f>IF(N147="snížená",J147,0)</f>
        <v>0</v>
      </c>
      <c r="BG147" s="145">
        <f>IF(N147="zákl. přenesená",J147,0)</f>
        <v>0</v>
      </c>
      <c r="BH147" s="145">
        <f>IF(N147="sníž. přenesená",J147,0)</f>
        <v>0</v>
      </c>
      <c r="BI147" s="145">
        <f>IF(N147="nulová",J147,0)</f>
        <v>0</v>
      </c>
      <c r="BJ147" s="17" t="s">
        <v>84</v>
      </c>
      <c r="BK147" s="145">
        <f>ROUND(I147*H147,2)</f>
        <v>0</v>
      </c>
      <c r="BL147" s="17" t="s">
        <v>217</v>
      </c>
      <c r="BM147" s="144" t="s">
        <v>4445</v>
      </c>
    </row>
    <row r="148" spans="2:65" s="1" customFormat="1" ht="90" customHeight="1">
      <c r="B148" s="32"/>
      <c r="C148" s="133" t="s">
        <v>251</v>
      </c>
      <c r="D148" s="133" t="s">
        <v>212</v>
      </c>
      <c r="E148" s="134" t="s">
        <v>2131</v>
      </c>
      <c r="F148" s="135" t="s">
        <v>2132</v>
      </c>
      <c r="G148" s="136" t="s">
        <v>240</v>
      </c>
      <c r="H148" s="137">
        <v>10.4</v>
      </c>
      <c r="I148" s="138"/>
      <c r="J148" s="139">
        <f>ROUND(I148*H148,2)</f>
        <v>0</v>
      </c>
      <c r="K148" s="135" t="s">
        <v>1</v>
      </c>
      <c r="L148" s="32"/>
      <c r="M148" s="140" t="s">
        <v>1</v>
      </c>
      <c r="N148" s="141" t="s">
        <v>41</v>
      </c>
      <c r="P148" s="142">
        <f>O148*H148</f>
        <v>0</v>
      </c>
      <c r="Q148" s="142">
        <v>8.6800000000000002E-3</v>
      </c>
      <c r="R148" s="142">
        <f>Q148*H148</f>
        <v>9.0272000000000005E-2</v>
      </c>
      <c r="S148" s="142">
        <v>0</v>
      </c>
      <c r="T148" s="143">
        <f>S148*H148</f>
        <v>0</v>
      </c>
      <c r="AR148" s="144" t="s">
        <v>217</v>
      </c>
      <c r="AT148" s="144" t="s">
        <v>212</v>
      </c>
      <c r="AU148" s="144" t="s">
        <v>86</v>
      </c>
      <c r="AY148" s="17" t="s">
        <v>210</v>
      </c>
      <c r="BE148" s="145">
        <f>IF(N148="základní",J148,0)</f>
        <v>0</v>
      </c>
      <c r="BF148" s="145">
        <f>IF(N148="snížená",J148,0)</f>
        <v>0</v>
      </c>
      <c r="BG148" s="145">
        <f>IF(N148="zákl. přenesená",J148,0)</f>
        <v>0</v>
      </c>
      <c r="BH148" s="145">
        <f>IF(N148="sníž. přenesená",J148,0)</f>
        <v>0</v>
      </c>
      <c r="BI148" s="145">
        <f>IF(N148="nulová",J148,0)</f>
        <v>0</v>
      </c>
      <c r="BJ148" s="17" t="s">
        <v>84</v>
      </c>
      <c r="BK148" s="145">
        <f>ROUND(I148*H148,2)</f>
        <v>0</v>
      </c>
      <c r="BL148" s="17" t="s">
        <v>217</v>
      </c>
      <c r="BM148" s="144" t="s">
        <v>4446</v>
      </c>
    </row>
    <row r="149" spans="2:65" s="13" customFormat="1">
      <c r="B149" s="156"/>
      <c r="D149" s="146" t="s">
        <v>221</v>
      </c>
      <c r="E149" s="157" t="s">
        <v>1</v>
      </c>
      <c r="F149" s="158" t="s">
        <v>4447</v>
      </c>
      <c r="H149" s="159">
        <v>10.4</v>
      </c>
      <c r="I149" s="160"/>
      <c r="L149" s="156"/>
      <c r="M149" s="161"/>
      <c r="T149" s="162"/>
      <c r="AT149" s="157" t="s">
        <v>221</v>
      </c>
      <c r="AU149" s="157" t="s">
        <v>86</v>
      </c>
      <c r="AV149" s="13" t="s">
        <v>86</v>
      </c>
      <c r="AW149" s="13" t="s">
        <v>32</v>
      </c>
      <c r="AX149" s="13" t="s">
        <v>84</v>
      </c>
      <c r="AY149" s="157" t="s">
        <v>210</v>
      </c>
    </row>
    <row r="150" spans="2:65" s="1" customFormat="1" ht="90" customHeight="1">
      <c r="B150" s="32"/>
      <c r="C150" s="133" t="s">
        <v>257</v>
      </c>
      <c r="D150" s="133" t="s">
        <v>212</v>
      </c>
      <c r="E150" s="134" t="s">
        <v>309</v>
      </c>
      <c r="F150" s="135" t="s">
        <v>310</v>
      </c>
      <c r="G150" s="136" t="s">
        <v>240</v>
      </c>
      <c r="H150" s="137">
        <v>36</v>
      </c>
      <c r="I150" s="138"/>
      <c r="J150" s="139">
        <f>ROUND(I150*H150,2)</f>
        <v>0</v>
      </c>
      <c r="K150" s="135" t="s">
        <v>1</v>
      </c>
      <c r="L150" s="32"/>
      <c r="M150" s="140" t="s">
        <v>1</v>
      </c>
      <c r="N150" s="141" t="s">
        <v>41</v>
      </c>
      <c r="P150" s="142">
        <f>O150*H150</f>
        <v>0</v>
      </c>
      <c r="Q150" s="142">
        <v>3.6900000000000002E-2</v>
      </c>
      <c r="R150" s="142">
        <f>Q150*H150</f>
        <v>1.3284</v>
      </c>
      <c r="S150" s="142">
        <v>0</v>
      </c>
      <c r="T150" s="143">
        <f>S150*H150</f>
        <v>0</v>
      </c>
      <c r="AR150" s="144" t="s">
        <v>217</v>
      </c>
      <c r="AT150" s="144" t="s">
        <v>212</v>
      </c>
      <c r="AU150" s="144" t="s">
        <v>86</v>
      </c>
      <c r="AY150" s="17" t="s">
        <v>210</v>
      </c>
      <c r="BE150" s="145">
        <f>IF(N150="základní",J150,0)</f>
        <v>0</v>
      </c>
      <c r="BF150" s="145">
        <f>IF(N150="snížená",J150,0)</f>
        <v>0</v>
      </c>
      <c r="BG150" s="145">
        <f>IF(N150="zákl. přenesená",J150,0)</f>
        <v>0</v>
      </c>
      <c r="BH150" s="145">
        <f>IF(N150="sníž. přenesená",J150,0)</f>
        <v>0</v>
      </c>
      <c r="BI150" s="145">
        <f>IF(N150="nulová",J150,0)</f>
        <v>0</v>
      </c>
      <c r="BJ150" s="17" t="s">
        <v>84</v>
      </c>
      <c r="BK150" s="145">
        <f>ROUND(I150*H150,2)</f>
        <v>0</v>
      </c>
      <c r="BL150" s="17" t="s">
        <v>217</v>
      </c>
      <c r="BM150" s="144" t="s">
        <v>4448</v>
      </c>
    </row>
    <row r="151" spans="2:65" s="13" customFormat="1">
      <c r="B151" s="156"/>
      <c r="D151" s="146" t="s">
        <v>221</v>
      </c>
      <c r="E151" s="157" t="s">
        <v>1</v>
      </c>
      <c r="F151" s="158" t="s">
        <v>4449</v>
      </c>
      <c r="H151" s="159">
        <v>10.4</v>
      </c>
      <c r="I151" s="160"/>
      <c r="L151" s="156"/>
      <c r="M151" s="161"/>
      <c r="T151" s="162"/>
      <c r="AT151" s="157" t="s">
        <v>221</v>
      </c>
      <c r="AU151" s="157" t="s">
        <v>86</v>
      </c>
      <c r="AV151" s="13" t="s">
        <v>86</v>
      </c>
      <c r="AW151" s="13" t="s">
        <v>32</v>
      </c>
      <c r="AX151" s="13" t="s">
        <v>76</v>
      </c>
      <c r="AY151" s="157" t="s">
        <v>210</v>
      </c>
    </row>
    <row r="152" spans="2:65" s="13" customFormat="1">
      <c r="B152" s="156"/>
      <c r="D152" s="146" t="s">
        <v>221</v>
      </c>
      <c r="E152" s="157" t="s">
        <v>1</v>
      </c>
      <c r="F152" s="158" t="s">
        <v>4450</v>
      </c>
      <c r="H152" s="159">
        <v>16.8</v>
      </c>
      <c r="I152" s="160"/>
      <c r="L152" s="156"/>
      <c r="M152" s="161"/>
      <c r="T152" s="162"/>
      <c r="AT152" s="157" t="s">
        <v>221</v>
      </c>
      <c r="AU152" s="157" t="s">
        <v>86</v>
      </c>
      <c r="AV152" s="13" t="s">
        <v>86</v>
      </c>
      <c r="AW152" s="13" t="s">
        <v>32</v>
      </c>
      <c r="AX152" s="13" t="s">
        <v>76</v>
      </c>
      <c r="AY152" s="157" t="s">
        <v>210</v>
      </c>
    </row>
    <row r="153" spans="2:65" s="13" customFormat="1">
      <c r="B153" s="156"/>
      <c r="D153" s="146" t="s">
        <v>221</v>
      </c>
      <c r="E153" s="157" t="s">
        <v>1</v>
      </c>
      <c r="F153" s="158" t="s">
        <v>4451</v>
      </c>
      <c r="H153" s="159">
        <v>0.8</v>
      </c>
      <c r="I153" s="160"/>
      <c r="L153" s="156"/>
      <c r="M153" s="161"/>
      <c r="T153" s="162"/>
      <c r="AT153" s="157" t="s">
        <v>221</v>
      </c>
      <c r="AU153" s="157" t="s">
        <v>86</v>
      </c>
      <c r="AV153" s="13" t="s">
        <v>86</v>
      </c>
      <c r="AW153" s="13" t="s">
        <v>32</v>
      </c>
      <c r="AX153" s="13" t="s">
        <v>76</v>
      </c>
      <c r="AY153" s="157" t="s">
        <v>210</v>
      </c>
    </row>
    <row r="154" spans="2:65" s="13" customFormat="1">
      <c r="B154" s="156"/>
      <c r="D154" s="146" t="s">
        <v>221</v>
      </c>
      <c r="E154" s="157" t="s">
        <v>1</v>
      </c>
      <c r="F154" s="158" t="s">
        <v>4452</v>
      </c>
      <c r="H154" s="159">
        <v>8</v>
      </c>
      <c r="I154" s="160"/>
      <c r="L154" s="156"/>
      <c r="M154" s="161"/>
      <c r="T154" s="162"/>
      <c r="AT154" s="157" t="s">
        <v>221</v>
      </c>
      <c r="AU154" s="157" t="s">
        <v>86</v>
      </c>
      <c r="AV154" s="13" t="s">
        <v>86</v>
      </c>
      <c r="AW154" s="13" t="s">
        <v>32</v>
      </c>
      <c r="AX154" s="13" t="s">
        <v>76</v>
      </c>
      <c r="AY154" s="157" t="s">
        <v>210</v>
      </c>
    </row>
    <row r="155" spans="2:65" s="14" customFormat="1">
      <c r="B155" s="163"/>
      <c r="D155" s="146" t="s">
        <v>221</v>
      </c>
      <c r="E155" s="164" t="s">
        <v>1</v>
      </c>
      <c r="F155" s="165" t="s">
        <v>224</v>
      </c>
      <c r="H155" s="166">
        <v>36</v>
      </c>
      <c r="I155" s="167"/>
      <c r="L155" s="163"/>
      <c r="M155" s="168"/>
      <c r="T155" s="169"/>
      <c r="AT155" s="164" t="s">
        <v>221</v>
      </c>
      <c r="AU155" s="164" t="s">
        <v>86</v>
      </c>
      <c r="AV155" s="14" t="s">
        <v>217</v>
      </c>
      <c r="AW155" s="14" t="s">
        <v>32</v>
      </c>
      <c r="AX155" s="14" t="s">
        <v>84</v>
      </c>
      <c r="AY155" s="164" t="s">
        <v>210</v>
      </c>
    </row>
    <row r="156" spans="2:65" s="1" customFormat="1" ht="101.25" customHeight="1">
      <c r="B156" s="32"/>
      <c r="C156" s="133" t="s">
        <v>263</v>
      </c>
      <c r="D156" s="133" t="s">
        <v>212</v>
      </c>
      <c r="E156" s="134" t="s">
        <v>1502</v>
      </c>
      <c r="F156" s="135" t="s">
        <v>1503</v>
      </c>
      <c r="G156" s="136" t="s">
        <v>240</v>
      </c>
      <c r="H156" s="137">
        <v>20.8</v>
      </c>
      <c r="I156" s="138"/>
      <c r="J156" s="139">
        <f>ROUND(I156*H156,2)</f>
        <v>0</v>
      </c>
      <c r="K156" s="135" t="s">
        <v>1</v>
      </c>
      <c r="L156" s="32"/>
      <c r="M156" s="140" t="s">
        <v>1</v>
      </c>
      <c r="N156" s="141" t="s">
        <v>41</v>
      </c>
      <c r="P156" s="142">
        <f>O156*H156</f>
        <v>0</v>
      </c>
      <c r="Q156" s="142">
        <v>1.269E-2</v>
      </c>
      <c r="R156" s="142">
        <f>Q156*H156</f>
        <v>0.26395200000000002</v>
      </c>
      <c r="S156" s="142">
        <v>0</v>
      </c>
      <c r="T156" s="143">
        <f>S156*H156</f>
        <v>0</v>
      </c>
      <c r="AR156" s="144" t="s">
        <v>217</v>
      </c>
      <c r="AT156" s="144" t="s">
        <v>212</v>
      </c>
      <c r="AU156" s="144" t="s">
        <v>86</v>
      </c>
      <c r="AY156" s="17" t="s">
        <v>210</v>
      </c>
      <c r="BE156" s="145">
        <f>IF(N156="základní",J156,0)</f>
        <v>0</v>
      </c>
      <c r="BF156" s="145">
        <f>IF(N156="snížená",J156,0)</f>
        <v>0</v>
      </c>
      <c r="BG156" s="145">
        <f>IF(N156="zákl. přenesená",J156,0)</f>
        <v>0</v>
      </c>
      <c r="BH156" s="145">
        <f>IF(N156="sníž. přenesená",J156,0)</f>
        <v>0</v>
      </c>
      <c r="BI156" s="145">
        <f>IF(N156="nulová",J156,0)</f>
        <v>0</v>
      </c>
      <c r="BJ156" s="17" t="s">
        <v>84</v>
      </c>
      <c r="BK156" s="145">
        <f>ROUND(I156*H156,2)</f>
        <v>0</v>
      </c>
      <c r="BL156" s="17" t="s">
        <v>217</v>
      </c>
      <c r="BM156" s="144" t="s">
        <v>4453</v>
      </c>
    </row>
    <row r="157" spans="2:65" s="13" customFormat="1">
      <c r="B157" s="156"/>
      <c r="D157" s="146" t="s">
        <v>221</v>
      </c>
      <c r="E157" s="157" t="s">
        <v>1</v>
      </c>
      <c r="F157" s="158" t="s">
        <v>4454</v>
      </c>
      <c r="H157" s="159">
        <v>8</v>
      </c>
      <c r="I157" s="160"/>
      <c r="L157" s="156"/>
      <c r="M157" s="161"/>
      <c r="T157" s="162"/>
      <c r="AT157" s="157" t="s">
        <v>221</v>
      </c>
      <c r="AU157" s="157" t="s">
        <v>86</v>
      </c>
      <c r="AV157" s="13" t="s">
        <v>86</v>
      </c>
      <c r="AW157" s="13" t="s">
        <v>32</v>
      </c>
      <c r="AX157" s="13" t="s">
        <v>76</v>
      </c>
      <c r="AY157" s="157" t="s">
        <v>210</v>
      </c>
    </row>
    <row r="158" spans="2:65" s="13" customFormat="1">
      <c r="B158" s="156"/>
      <c r="D158" s="146" t="s">
        <v>221</v>
      </c>
      <c r="E158" s="157" t="s">
        <v>1</v>
      </c>
      <c r="F158" s="158" t="s">
        <v>4455</v>
      </c>
      <c r="H158" s="159">
        <v>9.6</v>
      </c>
      <c r="I158" s="160"/>
      <c r="L158" s="156"/>
      <c r="M158" s="161"/>
      <c r="T158" s="162"/>
      <c r="AT158" s="157" t="s">
        <v>221</v>
      </c>
      <c r="AU158" s="157" t="s">
        <v>86</v>
      </c>
      <c r="AV158" s="13" t="s">
        <v>86</v>
      </c>
      <c r="AW158" s="13" t="s">
        <v>32</v>
      </c>
      <c r="AX158" s="13" t="s">
        <v>76</v>
      </c>
      <c r="AY158" s="157" t="s">
        <v>210</v>
      </c>
    </row>
    <row r="159" spans="2:65" s="13" customFormat="1">
      <c r="B159" s="156"/>
      <c r="D159" s="146" t="s">
        <v>221</v>
      </c>
      <c r="E159" s="157" t="s">
        <v>1</v>
      </c>
      <c r="F159" s="158" t="s">
        <v>2559</v>
      </c>
      <c r="H159" s="159">
        <v>3.2</v>
      </c>
      <c r="I159" s="160"/>
      <c r="L159" s="156"/>
      <c r="M159" s="161"/>
      <c r="T159" s="162"/>
      <c r="AT159" s="157" t="s">
        <v>221</v>
      </c>
      <c r="AU159" s="157" t="s">
        <v>86</v>
      </c>
      <c r="AV159" s="13" t="s">
        <v>86</v>
      </c>
      <c r="AW159" s="13" t="s">
        <v>32</v>
      </c>
      <c r="AX159" s="13" t="s">
        <v>76</v>
      </c>
      <c r="AY159" s="157" t="s">
        <v>210</v>
      </c>
    </row>
    <row r="160" spans="2:65" s="14" customFormat="1">
      <c r="B160" s="163"/>
      <c r="D160" s="146" t="s">
        <v>221</v>
      </c>
      <c r="E160" s="164" t="s">
        <v>1</v>
      </c>
      <c r="F160" s="165" t="s">
        <v>224</v>
      </c>
      <c r="H160" s="166">
        <v>20.8</v>
      </c>
      <c r="I160" s="167"/>
      <c r="L160" s="163"/>
      <c r="M160" s="168"/>
      <c r="T160" s="169"/>
      <c r="AT160" s="164" t="s">
        <v>221</v>
      </c>
      <c r="AU160" s="164" t="s">
        <v>86</v>
      </c>
      <c r="AV160" s="14" t="s">
        <v>217</v>
      </c>
      <c r="AW160" s="14" t="s">
        <v>32</v>
      </c>
      <c r="AX160" s="14" t="s">
        <v>84</v>
      </c>
      <c r="AY160" s="164" t="s">
        <v>210</v>
      </c>
    </row>
    <row r="161" spans="2:65" s="1" customFormat="1" ht="90" customHeight="1">
      <c r="B161" s="32"/>
      <c r="C161" s="133" t="s">
        <v>269</v>
      </c>
      <c r="D161" s="133" t="s">
        <v>212</v>
      </c>
      <c r="E161" s="134" t="s">
        <v>1510</v>
      </c>
      <c r="F161" s="135" t="s">
        <v>1511</v>
      </c>
      <c r="G161" s="136" t="s">
        <v>240</v>
      </c>
      <c r="H161" s="137">
        <v>12.8</v>
      </c>
      <c r="I161" s="138"/>
      <c r="J161" s="139">
        <f>ROUND(I161*H161,2)</f>
        <v>0</v>
      </c>
      <c r="K161" s="135" t="s">
        <v>1</v>
      </c>
      <c r="L161" s="32"/>
      <c r="M161" s="140" t="s">
        <v>1</v>
      </c>
      <c r="N161" s="141" t="s">
        <v>41</v>
      </c>
      <c r="P161" s="142">
        <f>O161*H161</f>
        <v>0</v>
      </c>
      <c r="Q161" s="142">
        <v>3.6900000000000002E-2</v>
      </c>
      <c r="R161" s="142">
        <f>Q161*H161</f>
        <v>0.47232000000000007</v>
      </c>
      <c r="S161" s="142">
        <v>0</v>
      </c>
      <c r="T161" s="143">
        <f>S161*H161</f>
        <v>0</v>
      </c>
      <c r="AR161" s="144" t="s">
        <v>217</v>
      </c>
      <c r="AT161" s="144" t="s">
        <v>212</v>
      </c>
      <c r="AU161" s="144" t="s">
        <v>86</v>
      </c>
      <c r="AY161" s="17" t="s">
        <v>210</v>
      </c>
      <c r="BE161" s="145">
        <f>IF(N161="základní",J161,0)</f>
        <v>0</v>
      </c>
      <c r="BF161" s="145">
        <f>IF(N161="snížená",J161,0)</f>
        <v>0</v>
      </c>
      <c r="BG161" s="145">
        <f>IF(N161="zákl. přenesená",J161,0)</f>
        <v>0</v>
      </c>
      <c r="BH161" s="145">
        <f>IF(N161="sníž. přenesená",J161,0)</f>
        <v>0</v>
      </c>
      <c r="BI161" s="145">
        <f>IF(N161="nulová",J161,0)</f>
        <v>0</v>
      </c>
      <c r="BJ161" s="17" t="s">
        <v>84</v>
      </c>
      <c r="BK161" s="145">
        <f>ROUND(I161*H161,2)</f>
        <v>0</v>
      </c>
      <c r="BL161" s="17" t="s">
        <v>217</v>
      </c>
      <c r="BM161" s="144" t="s">
        <v>4456</v>
      </c>
    </row>
    <row r="162" spans="2:65" s="13" customFormat="1">
      <c r="B162" s="156"/>
      <c r="D162" s="146" t="s">
        <v>221</v>
      </c>
      <c r="E162" s="157" t="s">
        <v>1</v>
      </c>
      <c r="F162" s="158" t="s">
        <v>4457</v>
      </c>
      <c r="H162" s="159">
        <v>4.8</v>
      </c>
      <c r="I162" s="160"/>
      <c r="L162" s="156"/>
      <c r="M162" s="161"/>
      <c r="T162" s="162"/>
      <c r="AT162" s="157" t="s">
        <v>221</v>
      </c>
      <c r="AU162" s="157" t="s">
        <v>86</v>
      </c>
      <c r="AV162" s="13" t="s">
        <v>86</v>
      </c>
      <c r="AW162" s="13" t="s">
        <v>32</v>
      </c>
      <c r="AX162" s="13" t="s">
        <v>76</v>
      </c>
      <c r="AY162" s="157" t="s">
        <v>210</v>
      </c>
    </row>
    <row r="163" spans="2:65" s="13" customFormat="1">
      <c r="B163" s="156"/>
      <c r="D163" s="146" t="s">
        <v>221</v>
      </c>
      <c r="E163" s="157" t="s">
        <v>1</v>
      </c>
      <c r="F163" s="158" t="s">
        <v>3403</v>
      </c>
      <c r="H163" s="159">
        <v>8</v>
      </c>
      <c r="I163" s="160"/>
      <c r="L163" s="156"/>
      <c r="M163" s="161"/>
      <c r="T163" s="162"/>
      <c r="AT163" s="157" t="s">
        <v>221</v>
      </c>
      <c r="AU163" s="157" t="s">
        <v>86</v>
      </c>
      <c r="AV163" s="13" t="s">
        <v>86</v>
      </c>
      <c r="AW163" s="13" t="s">
        <v>32</v>
      </c>
      <c r="AX163" s="13" t="s">
        <v>76</v>
      </c>
      <c r="AY163" s="157" t="s">
        <v>210</v>
      </c>
    </row>
    <row r="164" spans="2:65" s="14" customFormat="1">
      <c r="B164" s="163"/>
      <c r="D164" s="146" t="s">
        <v>221</v>
      </c>
      <c r="E164" s="164" t="s">
        <v>1</v>
      </c>
      <c r="F164" s="165" t="s">
        <v>224</v>
      </c>
      <c r="H164" s="166">
        <v>12.8</v>
      </c>
      <c r="I164" s="167"/>
      <c r="L164" s="163"/>
      <c r="M164" s="168"/>
      <c r="T164" s="169"/>
      <c r="AT164" s="164" t="s">
        <v>221</v>
      </c>
      <c r="AU164" s="164" t="s">
        <v>86</v>
      </c>
      <c r="AV164" s="14" t="s">
        <v>217</v>
      </c>
      <c r="AW164" s="14" t="s">
        <v>32</v>
      </c>
      <c r="AX164" s="14" t="s">
        <v>84</v>
      </c>
      <c r="AY164" s="164" t="s">
        <v>210</v>
      </c>
    </row>
    <row r="165" spans="2:65" s="1" customFormat="1" ht="55.5" customHeight="1">
      <c r="B165" s="32"/>
      <c r="C165" s="133" t="s">
        <v>276</v>
      </c>
      <c r="D165" s="133" t="s">
        <v>212</v>
      </c>
      <c r="E165" s="134" t="s">
        <v>1523</v>
      </c>
      <c r="F165" s="135" t="s">
        <v>1524</v>
      </c>
      <c r="G165" s="136" t="s">
        <v>155</v>
      </c>
      <c r="H165" s="137">
        <v>169.40100000000001</v>
      </c>
      <c r="I165" s="138"/>
      <c r="J165" s="139">
        <f>ROUND(I165*H165,2)</f>
        <v>0</v>
      </c>
      <c r="K165" s="135" t="s">
        <v>1</v>
      </c>
      <c r="L165" s="32"/>
      <c r="M165" s="140" t="s">
        <v>1</v>
      </c>
      <c r="N165" s="141" t="s">
        <v>41</v>
      </c>
      <c r="P165" s="142">
        <f>O165*H165</f>
        <v>0</v>
      </c>
      <c r="Q165" s="142">
        <v>0</v>
      </c>
      <c r="R165" s="142">
        <f>Q165*H165</f>
        <v>0</v>
      </c>
      <c r="S165" s="142">
        <v>0</v>
      </c>
      <c r="T165" s="143">
        <f>S165*H165</f>
        <v>0</v>
      </c>
      <c r="AR165" s="144" t="s">
        <v>217</v>
      </c>
      <c r="AT165" s="144" t="s">
        <v>212</v>
      </c>
      <c r="AU165" s="144" t="s">
        <v>86</v>
      </c>
      <c r="AY165" s="17" t="s">
        <v>210</v>
      </c>
      <c r="BE165" s="145">
        <f>IF(N165="základní",J165,0)</f>
        <v>0</v>
      </c>
      <c r="BF165" s="145">
        <f>IF(N165="snížená",J165,0)</f>
        <v>0</v>
      </c>
      <c r="BG165" s="145">
        <f>IF(N165="zákl. přenesená",J165,0)</f>
        <v>0</v>
      </c>
      <c r="BH165" s="145">
        <f>IF(N165="sníž. přenesená",J165,0)</f>
        <v>0</v>
      </c>
      <c r="BI165" s="145">
        <f>IF(N165="nulová",J165,0)</f>
        <v>0</v>
      </c>
      <c r="BJ165" s="17" t="s">
        <v>84</v>
      </c>
      <c r="BK165" s="145">
        <f>ROUND(I165*H165,2)</f>
        <v>0</v>
      </c>
      <c r="BL165" s="17" t="s">
        <v>217</v>
      </c>
      <c r="BM165" s="144" t="s">
        <v>4458</v>
      </c>
    </row>
    <row r="166" spans="2:65" s="12" customFormat="1">
      <c r="B166" s="150"/>
      <c r="D166" s="146" t="s">
        <v>221</v>
      </c>
      <c r="E166" s="151" t="s">
        <v>1</v>
      </c>
      <c r="F166" s="152" t="s">
        <v>1457</v>
      </c>
      <c r="H166" s="151" t="s">
        <v>1</v>
      </c>
      <c r="I166" s="153"/>
      <c r="L166" s="150"/>
      <c r="M166" s="154"/>
      <c r="T166" s="155"/>
      <c r="AT166" s="151" t="s">
        <v>221</v>
      </c>
      <c r="AU166" s="151" t="s">
        <v>86</v>
      </c>
      <c r="AV166" s="12" t="s">
        <v>84</v>
      </c>
      <c r="AW166" s="12" t="s">
        <v>32</v>
      </c>
      <c r="AX166" s="12" t="s">
        <v>76</v>
      </c>
      <c r="AY166" s="151" t="s">
        <v>210</v>
      </c>
    </row>
    <row r="167" spans="2:65" s="13" customFormat="1">
      <c r="B167" s="156"/>
      <c r="D167" s="146" t="s">
        <v>221</v>
      </c>
      <c r="E167" s="157" t="s">
        <v>1</v>
      </c>
      <c r="F167" s="158" t="s">
        <v>4459</v>
      </c>
      <c r="H167" s="159">
        <v>22.672000000000001</v>
      </c>
      <c r="I167" s="160"/>
      <c r="L167" s="156"/>
      <c r="M167" s="161"/>
      <c r="T167" s="162"/>
      <c r="AT167" s="157" t="s">
        <v>221</v>
      </c>
      <c r="AU167" s="157" t="s">
        <v>86</v>
      </c>
      <c r="AV167" s="13" t="s">
        <v>86</v>
      </c>
      <c r="AW167" s="13" t="s">
        <v>32</v>
      </c>
      <c r="AX167" s="13" t="s">
        <v>76</v>
      </c>
      <c r="AY167" s="157" t="s">
        <v>210</v>
      </c>
    </row>
    <row r="168" spans="2:65" s="15" customFormat="1">
      <c r="B168" s="185"/>
      <c r="D168" s="146" t="s">
        <v>221</v>
      </c>
      <c r="E168" s="186" t="s">
        <v>1</v>
      </c>
      <c r="F168" s="187" t="s">
        <v>1460</v>
      </c>
      <c r="H168" s="188">
        <v>22.672000000000001</v>
      </c>
      <c r="I168" s="189"/>
      <c r="L168" s="185"/>
      <c r="M168" s="190"/>
      <c r="T168" s="191"/>
      <c r="AT168" s="186" t="s">
        <v>221</v>
      </c>
      <c r="AU168" s="186" t="s">
        <v>86</v>
      </c>
      <c r="AV168" s="15" t="s">
        <v>231</v>
      </c>
      <c r="AW168" s="15" t="s">
        <v>32</v>
      </c>
      <c r="AX168" s="15" t="s">
        <v>76</v>
      </c>
      <c r="AY168" s="186" t="s">
        <v>210</v>
      </c>
    </row>
    <row r="169" spans="2:65" s="12" customFormat="1">
      <c r="B169" s="150"/>
      <c r="D169" s="146" t="s">
        <v>221</v>
      </c>
      <c r="E169" s="151" t="s">
        <v>1</v>
      </c>
      <c r="F169" s="152" t="s">
        <v>1461</v>
      </c>
      <c r="H169" s="151" t="s">
        <v>1</v>
      </c>
      <c r="I169" s="153"/>
      <c r="L169" s="150"/>
      <c r="M169" s="154"/>
      <c r="T169" s="155"/>
      <c r="AT169" s="151" t="s">
        <v>221</v>
      </c>
      <c r="AU169" s="151" t="s">
        <v>86</v>
      </c>
      <c r="AV169" s="12" t="s">
        <v>84</v>
      </c>
      <c r="AW169" s="12" t="s">
        <v>32</v>
      </c>
      <c r="AX169" s="12" t="s">
        <v>76</v>
      </c>
      <c r="AY169" s="151" t="s">
        <v>210</v>
      </c>
    </row>
    <row r="170" spans="2:65" s="13" customFormat="1">
      <c r="B170" s="156"/>
      <c r="D170" s="146" t="s">
        <v>221</v>
      </c>
      <c r="E170" s="157" t="s">
        <v>1</v>
      </c>
      <c r="F170" s="158" t="s">
        <v>4460</v>
      </c>
      <c r="H170" s="159">
        <v>147.536</v>
      </c>
      <c r="I170" s="160"/>
      <c r="L170" s="156"/>
      <c r="M170" s="161"/>
      <c r="T170" s="162"/>
      <c r="AT170" s="157" t="s">
        <v>221</v>
      </c>
      <c r="AU170" s="157" t="s">
        <v>86</v>
      </c>
      <c r="AV170" s="13" t="s">
        <v>86</v>
      </c>
      <c r="AW170" s="13" t="s">
        <v>32</v>
      </c>
      <c r="AX170" s="13" t="s">
        <v>76</v>
      </c>
      <c r="AY170" s="157" t="s">
        <v>210</v>
      </c>
    </row>
    <row r="171" spans="2:65" s="15" customFormat="1">
      <c r="B171" s="185"/>
      <c r="D171" s="146" t="s">
        <v>221</v>
      </c>
      <c r="E171" s="186" t="s">
        <v>1</v>
      </c>
      <c r="F171" s="187" t="s">
        <v>1460</v>
      </c>
      <c r="H171" s="188">
        <v>147.536</v>
      </c>
      <c r="I171" s="189"/>
      <c r="L171" s="185"/>
      <c r="M171" s="190"/>
      <c r="T171" s="191"/>
      <c r="AT171" s="186" t="s">
        <v>221</v>
      </c>
      <c r="AU171" s="186" t="s">
        <v>86</v>
      </c>
      <c r="AV171" s="15" t="s">
        <v>231</v>
      </c>
      <c r="AW171" s="15" t="s">
        <v>32</v>
      </c>
      <c r="AX171" s="15" t="s">
        <v>76</v>
      </c>
      <c r="AY171" s="186" t="s">
        <v>210</v>
      </c>
    </row>
    <row r="172" spans="2:65" s="12" customFormat="1">
      <c r="B172" s="150"/>
      <c r="D172" s="146" t="s">
        <v>221</v>
      </c>
      <c r="E172" s="151" t="s">
        <v>1</v>
      </c>
      <c r="F172" s="152" t="s">
        <v>1546</v>
      </c>
      <c r="H172" s="151" t="s">
        <v>1</v>
      </c>
      <c r="I172" s="153"/>
      <c r="L172" s="150"/>
      <c r="M172" s="154"/>
      <c r="T172" s="155"/>
      <c r="AT172" s="151" t="s">
        <v>221</v>
      </c>
      <c r="AU172" s="151" t="s">
        <v>86</v>
      </c>
      <c r="AV172" s="12" t="s">
        <v>84</v>
      </c>
      <c r="AW172" s="12" t="s">
        <v>32</v>
      </c>
      <c r="AX172" s="12" t="s">
        <v>76</v>
      </c>
      <c r="AY172" s="151" t="s">
        <v>210</v>
      </c>
    </row>
    <row r="173" spans="2:65" s="13" customFormat="1">
      <c r="B173" s="156"/>
      <c r="D173" s="146" t="s">
        <v>221</v>
      </c>
      <c r="E173" s="157" t="s">
        <v>1</v>
      </c>
      <c r="F173" s="158" t="s">
        <v>4461</v>
      </c>
      <c r="H173" s="159">
        <v>142.77799999999999</v>
      </c>
      <c r="I173" s="160"/>
      <c r="L173" s="156"/>
      <c r="M173" s="161"/>
      <c r="T173" s="162"/>
      <c r="AT173" s="157" t="s">
        <v>221</v>
      </c>
      <c r="AU173" s="157" t="s">
        <v>86</v>
      </c>
      <c r="AV173" s="13" t="s">
        <v>86</v>
      </c>
      <c r="AW173" s="13" t="s">
        <v>32</v>
      </c>
      <c r="AX173" s="13" t="s">
        <v>76</v>
      </c>
      <c r="AY173" s="157" t="s">
        <v>210</v>
      </c>
    </row>
    <row r="174" spans="2:65" s="15" customFormat="1">
      <c r="B174" s="185"/>
      <c r="D174" s="146" t="s">
        <v>221</v>
      </c>
      <c r="E174" s="186" t="s">
        <v>1</v>
      </c>
      <c r="F174" s="187" t="s">
        <v>1460</v>
      </c>
      <c r="H174" s="188">
        <v>142.77799999999999</v>
      </c>
      <c r="I174" s="189"/>
      <c r="L174" s="185"/>
      <c r="M174" s="190"/>
      <c r="T174" s="191"/>
      <c r="AT174" s="186" t="s">
        <v>221</v>
      </c>
      <c r="AU174" s="186" t="s">
        <v>86</v>
      </c>
      <c r="AV174" s="15" t="s">
        <v>231</v>
      </c>
      <c r="AW174" s="15" t="s">
        <v>32</v>
      </c>
      <c r="AX174" s="15" t="s">
        <v>76</v>
      </c>
      <c r="AY174" s="186" t="s">
        <v>210</v>
      </c>
    </row>
    <row r="175" spans="2:65" s="12" customFormat="1">
      <c r="B175" s="150"/>
      <c r="D175" s="146" t="s">
        <v>221</v>
      </c>
      <c r="E175" s="151" t="s">
        <v>1</v>
      </c>
      <c r="F175" s="152" t="s">
        <v>2379</v>
      </c>
      <c r="H175" s="151" t="s">
        <v>1</v>
      </c>
      <c r="I175" s="153"/>
      <c r="L175" s="150"/>
      <c r="M175" s="154"/>
      <c r="T175" s="155"/>
      <c r="AT175" s="151" t="s">
        <v>221</v>
      </c>
      <c r="AU175" s="151" t="s">
        <v>86</v>
      </c>
      <c r="AV175" s="12" t="s">
        <v>84</v>
      </c>
      <c r="AW175" s="12" t="s">
        <v>32</v>
      </c>
      <c r="AX175" s="12" t="s">
        <v>76</v>
      </c>
      <c r="AY175" s="151" t="s">
        <v>210</v>
      </c>
    </row>
    <row r="176" spans="2:65" s="13" customFormat="1">
      <c r="B176" s="156"/>
      <c r="D176" s="146" t="s">
        <v>221</v>
      </c>
      <c r="E176" s="157" t="s">
        <v>1</v>
      </c>
      <c r="F176" s="158" t="s">
        <v>4462</v>
      </c>
      <c r="H176" s="159">
        <v>25.815999999999999</v>
      </c>
      <c r="I176" s="160"/>
      <c r="L176" s="156"/>
      <c r="M176" s="161"/>
      <c r="T176" s="162"/>
      <c r="AT176" s="157" t="s">
        <v>221</v>
      </c>
      <c r="AU176" s="157" t="s">
        <v>86</v>
      </c>
      <c r="AV176" s="13" t="s">
        <v>86</v>
      </c>
      <c r="AW176" s="13" t="s">
        <v>32</v>
      </c>
      <c r="AX176" s="13" t="s">
        <v>76</v>
      </c>
      <c r="AY176" s="157" t="s">
        <v>210</v>
      </c>
    </row>
    <row r="177" spans="2:65" s="15" customFormat="1">
      <c r="B177" s="185"/>
      <c r="D177" s="146" t="s">
        <v>221</v>
      </c>
      <c r="E177" s="186" t="s">
        <v>1</v>
      </c>
      <c r="F177" s="187" t="s">
        <v>1460</v>
      </c>
      <c r="H177" s="188">
        <v>25.815999999999999</v>
      </c>
      <c r="I177" s="189"/>
      <c r="L177" s="185"/>
      <c r="M177" s="190"/>
      <c r="T177" s="191"/>
      <c r="AT177" s="186" t="s">
        <v>221</v>
      </c>
      <c r="AU177" s="186" t="s">
        <v>86</v>
      </c>
      <c r="AV177" s="15" t="s">
        <v>231</v>
      </c>
      <c r="AW177" s="15" t="s">
        <v>32</v>
      </c>
      <c r="AX177" s="15" t="s">
        <v>76</v>
      </c>
      <c r="AY177" s="186" t="s">
        <v>210</v>
      </c>
    </row>
    <row r="178" spans="2:65" s="14" customFormat="1">
      <c r="B178" s="163"/>
      <c r="D178" s="146" t="s">
        <v>221</v>
      </c>
      <c r="E178" s="164" t="s">
        <v>4415</v>
      </c>
      <c r="F178" s="165" t="s">
        <v>224</v>
      </c>
      <c r="H178" s="166">
        <v>338.80200000000002</v>
      </c>
      <c r="I178" s="167"/>
      <c r="L178" s="163"/>
      <c r="M178" s="168"/>
      <c r="T178" s="169"/>
      <c r="AT178" s="164" t="s">
        <v>221</v>
      </c>
      <c r="AU178" s="164" t="s">
        <v>86</v>
      </c>
      <c r="AV178" s="14" t="s">
        <v>217</v>
      </c>
      <c r="AW178" s="14" t="s">
        <v>32</v>
      </c>
      <c r="AX178" s="14" t="s">
        <v>76</v>
      </c>
      <c r="AY178" s="164" t="s">
        <v>210</v>
      </c>
    </row>
    <row r="179" spans="2:65" s="12" customFormat="1">
      <c r="B179" s="150"/>
      <c r="D179" s="146" t="s">
        <v>221</v>
      </c>
      <c r="E179" s="151" t="s">
        <v>1</v>
      </c>
      <c r="F179" s="152" t="s">
        <v>1548</v>
      </c>
      <c r="H179" s="151" t="s">
        <v>1</v>
      </c>
      <c r="I179" s="153"/>
      <c r="L179" s="150"/>
      <c r="M179" s="154"/>
      <c r="T179" s="155"/>
      <c r="AT179" s="151" t="s">
        <v>221</v>
      </c>
      <c r="AU179" s="151" t="s">
        <v>86</v>
      </c>
      <c r="AV179" s="12" t="s">
        <v>84</v>
      </c>
      <c r="AW179" s="12" t="s">
        <v>32</v>
      </c>
      <c r="AX179" s="12" t="s">
        <v>76</v>
      </c>
      <c r="AY179" s="151" t="s">
        <v>210</v>
      </c>
    </row>
    <row r="180" spans="2:65" s="13" customFormat="1">
      <c r="B180" s="156"/>
      <c r="D180" s="146" t="s">
        <v>221</v>
      </c>
      <c r="E180" s="157" t="s">
        <v>1</v>
      </c>
      <c r="F180" s="158" t="s">
        <v>4463</v>
      </c>
      <c r="H180" s="159">
        <v>169.40100000000001</v>
      </c>
      <c r="I180" s="160"/>
      <c r="L180" s="156"/>
      <c r="M180" s="161"/>
      <c r="T180" s="162"/>
      <c r="AT180" s="157" t="s">
        <v>221</v>
      </c>
      <c r="AU180" s="157" t="s">
        <v>86</v>
      </c>
      <c r="AV180" s="13" t="s">
        <v>86</v>
      </c>
      <c r="AW180" s="13" t="s">
        <v>32</v>
      </c>
      <c r="AX180" s="13" t="s">
        <v>84</v>
      </c>
      <c r="AY180" s="157" t="s">
        <v>210</v>
      </c>
    </row>
    <row r="181" spans="2:65" s="1" customFormat="1" ht="55.5" customHeight="1">
      <c r="B181" s="32"/>
      <c r="C181" s="133" t="s">
        <v>286</v>
      </c>
      <c r="D181" s="133" t="s">
        <v>212</v>
      </c>
      <c r="E181" s="134" t="s">
        <v>1550</v>
      </c>
      <c r="F181" s="135" t="s">
        <v>1551</v>
      </c>
      <c r="G181" s="136" t="s">
        <v>155</v>
      </c>
      <c r="H181" s="137">
        <v>169.40100000000001</v>
      </c>
      <c r="I181" s="138"/>
      <c r="J181" s="139">
        <f>ROUND(I181*H181,2)</f>
        <v>0</v>
      </c>
      <c r="K181" s="135" t="s">
        <v>1</v>
      </c>
      <c r="L181" s="32"/>
      <c r="M181" s="140" t="s">
        <v>1</v>
      </c>
      <c r="N181" s="141" t="s">
        <v>41</v>
      </c>
      <c r="P181" s="142">
        <f>O181*H181</f>
        <v>0</v>
      </c>
      <c r="Q181" s="142">
        <v>0</v>
      </c>
      <c r="R181" s="142">
        <f>Q181*H181</f>
        <v>0</v>
      </c>
      <c r="S181" s="142">
        <v>0</v>
      </c>
      <c r="T181" s="143">
        <f>S181*H181</f>
        <v>0</v>
      </c>
      <c r="AR181" s="144" t="s">
        <v>217</v>
      </c>
      <c r="AT181" s="144" t="s">
        <v>212</v>
      </c>
      <c r="AU181" s="144" t="s">
        <v>86</v>
      </c>
      <c r="AY181" s="17" t="s">
        <v>210</v>
      </c>
      <c r="BE181" s="145">
        <f>IF(N181="základní",J181,0)</f>
        <v>0</v>
      </c>
      <c r="BF181" s="145">
        <f>IF(N181="snížená",J181,0)</f>
        <v>0</v>
      </c>
      <c r="BG181" s="145">
        <f>IF(N181="zákl. přenesená",J181,0)</f>
        <v>0</v>
      </c>
      <c r="BH181" s="145">
        <f>IF(N181="sníž. přenesená",J181,0)</f>
        <v>0</v>
      </c>
      <c r="BI181" s="145">
        <f>IF(N181="nulová",J181,0)</f>
        <v>0</v>
      </c>
      <c r="BJ181" s="17" t="s">
        <v>84</v>
      </c>
      <c r="BK181" s="145">
        <f>ROUND(I181*H181,2)</f>
        <v>0</v>
      </c>
      <c r="BL181" s="17" t="s">
        <v>217</v>
      </c>
      <c r="BM181" s="144" t="s">
        <v>4464</v>
      </c>
    </row>
    <row r="182" spans="2:65" s="12" customFormat="1">
      <c r="B182" s="150"/>
      <c r="D182" s="146" t="s">
        <v>221</v>
      </c>
      <c r="E182" s="151" t="s">
        <v>1</v>
      </c>
      <c r="F182" s="152" t="s">
        <v>1553</v>
      </c>
      <c r="H182" s="151" t="s">
        <v>1</v>
      </c>
      <c r="I182" s="153"/>
      <c r="L182" s="150"/>
      <c r="M182" s="154"/>
      <c r="T182" s="155"/>
      <c r="AT182" s="151" t="s">
        <v>221</v>
      </c>
      <c r="AU182" s="151" t="s">
        <v>86</v>
      </c>
      <c r="AV182" s="12" t="s">
        <v>84</v>
      </c>
      <c r="AW182" s="12" t="s">
        <v>32</v>
      </c>
      <c r="AX182" s="12" t="s">
        <v>76</v>
      </c>
      <c r="AY182" s="151" t="s">
        <v>210</v>
      </c>
    </row>
    <row r="183" spans="2:65" s="13" customFormat="1">
      <c r="B183" s="156"/>
      <c r="D183" s="146" t="s">
        <v>221</v>
      </c>
      <c r="E183" s="157" t="s">
        <v>1</v>
      </c>
      <c r="F183" s="158" t="s">
        <v>4463</v>
      </c>
      <c r="H183" s="159">
        <v>169.40100000000001</v>
      </c>
      <c r="I183" s="160"/>
      <c r="L183" s="156"/>
      <c r="M183" s="161"/>
      <c r="T183" s="162"/>
      <c r="AT183" s="157" t="s">
        <v>221</v>
      </c>
      <c r="AU183" s="157" t="s">
        <v>86</v>
      </c>
      <c r="AV183" s="13" t="s">
        <v>86</v>
      </c>
      <c r="AW183" s="13" t="s">
        <v>32</v>
      </c>
      <c r="AX183" s="13" t="s">
        <v>84</v>
      </c>
      <c r="AY183" s="157" t="s">
        <v>210</v>
      </c>
    </row>
    <row r="184" spans="2:65" s="1" customFormat="1" ht="37.9" customHeight="1">
      <c r="B184" s="32"/>
      <c r="C184" s="133" t="s">
        <v>8</v>
      </c>
      <c r="D184" s="133" t="s">
        <v>212</v>
      </c>
      <c r="E184" s="134" t="s">
        <v>302</v>
      </c>
      <c r="F184" s="135" t="s">
        <v>303</v>
      </c>
      <c r="G184" s="136" t="s">
        <v>155</v>
      </c>
      <c r="H184" s="137">
        <v>80</v>
      </c>
      <c r="I184" s="138"/>
      <c r="J184" s="139">
        <f>ROUND(I184*H184,2)</f>
        <v>0</v>
      </c>
      <c r="K184" s="135" t="s">
        <v>1</v>
      </c>
      <c r="L184" s="32"/>
      <c r="M184" s="140" t="s">
        <v>1</v>
      </c>
      <c r="N184" s="141" t="s">
        <v>41</v>
      </c>
      <c r="P184" s="142">
        <f>O184*H184</f>
        <v>0</v>
      </c>
      <c r="Q184" s="142">
        <v>0</v>
      </c>
      <c r="R184" s="142">
        <f>Q184*H184</f>
        <v>0</v>
      </c>
      <c r="S184" s="142">
        <v>0</v>
      </c>
      <c r="T184" s="143">
        <f>S184*H184</f>
        <v>0</v>
      </c>
      <c r="AR184" s="144" t="s">
        <v>217</v>
      </c>
      <c r="AT184" s="144" t="s">
        <v>212</v>
      </c>
      <c r="AU184" s="144" t="s">
        <v>86</v>
      </c>
      <c r="AY184" s="17" t="s">
        <v>210</v>
      </c>
      <c r="BE184" s="145">
        <f>IF(N184="základní",J184,0)</f>
        <v>0</v>
      </c>
      <c r="BF184" s="145">
        <f>IF(N184="snížená",J184,0)</f>
        <v>0</v>
      </c>
      <c r="BG184" s="145">
        <f>IF(N184="zákl. přenesená",J184,0)</f>
        <v>0</v>
      </c>
      <c r="BH184" s="145">
        <f>IF(N184="sníž. přenesená",J184,0)</f>
        <v>0</v>
      </c>
      <c r="BI184" s="145">
        <f>IF(N184="nulová",J184,0)</f>
        <v>0</v>
      </c>
      <c r="BJ184" s="17" t="s">
        <v>84</v>
      </c>
      <c r="BK184" s="145">
        <f>ROUND(I184*H184,2)</f>
        <v>0</v>
      </c>
      <c r="BL184" s="17" t="s">
        <v>217</v>
      </c>
      <c r="BM184" s="144" t="s">
        <v>4465</v>
      </c>
    </row>
    <row r="185" spans="2:65" s="13" customFormat="1">
      <c r="B185" s="156"/>
      <c r="D185" s="146" t="s">
        <v>221</v>
      </c>
      <c r="E185" s="157" t="s">
        <v>1</v>
      </c>
      <c r="F185" s="158" t="s">
        <v>4466</v>
      </c>
      <c r="H185" s="159">
        <v>80</v>
      </c>
      <c r="I185" s="160"/>
      <c r="L185" s="156"/>
      <c r="M185" s="161"/>
      <c r="T185" s="162"/>
      <c r="AT185" s="157" t="s">
        <v>221</v>
      </c>
      <c r="AU185" s="157" t="s">
        <v>86</v>
      </c>
      <c r="AV185" s="13" t="s">
        <v>86</v>
      </c>
      <c r="AW185" s="13" t="s">
        <v>32</v>
      </c>
      <c r="AX185" s="13" t="s">
        <v>76</v>
      </c>
      <c r="AY185" s="157" t="s">
        <v>210</v>
      </c>
    </row>
    <row r="186" spans="2:65" s="14" customFormat="1">
      <c r="B186" s="163"/>
      <c r="D186" s="146" t="s">
        <v>221</v>
      </c>
      <c r="E186" s="164" t="s">
        <v>1</v>
      </c>
      <c r="F186" s="165" t="s">
        <v>224</v>
      </c>
      <c r="H186" s="166">
        <v>80</v>
      </c>
      <c r="I186" s="167"/>
      <c r="L186" s="163"/>
      <c r="M186" s="168"/>
      <c r="T186" s="169"/>
      <c r="AT186" s="164" t="s">
        <v>221</v>
      </c>
      <c r="AU186" s="164" t="s">
        <v>86</v>
      </c>
      <c r="AV186" s="14" t="s">
        <v>217</v>
      </c>
      <c r="AW186" s="14" t="s">
        <v>32</v>
      </c>
      <c r="AX186" s="14" t="s">
        <v>84</v>
      </c>
      <c r="AY186" s="164" t="s">
        <v>210</v>
      </c>
    </row>
    <row r="187" spans="2:65" s="1" customFormat="1" ht="37.9" customHeight="1">
      <c r="B187" s="32"/>
      <c r="C187" s="133" t="s">
        <v>250</v>
      </c>
      <c r="D187" s="133" t="s">
        <v>212</v>
      </c>
      <c r="E187" s="134" t="s">
        <v>1559</v>
      </c>
      <c r="F187" s="135" t="s">
        <v>1560</v>
      </c>
      <c r="G187" s="136" t="s">
        <v>215</v>
      </c>
      <c r="H187" s="137">
        <v>1017.212</v>
      </c>
      <c r="I187" s="138"/>
      <c r="J187" s="139">
        <f>ROUND(I187*H187,2)</f>
        <v>0</v>
      </c>
      <c r="K187" s="135" t="s">
        <v>1</v>
      </c>
      <c r="L187" s="32"/>
      <c r="M187" s="140" t="s">
        <v>1</v>
      </c>
      <c r="N187" s="141" t="s">
        <v>41</v>
      </c>
      <c r="P187" s="142">
        <f>O187*H187</f>
        <v>0</v>
      </c>
      <c r="Q187" s="142">
        <v>8.4000000000000003E-4</v>
      </c>
      <c r="R187" s="142">
        <f>Q187*H187</f>
        <v>0.85445808000000001</v>
      </c>
      <c r="S187" s="142">
        <v>0</v>
      </c>
      <c r="T187" s="143">
        <f>S187*H187</f>
        <v>0</v>
      </c>
      <c r="AR187" s="144" t="s">
        <v>217</v>
      </c>
      <c r="AT187" s="144" t="s">
        <v>212</v>
      </c>
      <c r="AU187" s="144" t="s">
        <v>86</v>
      </c>
      <c r="AY187" s="17" t="s">
        <v>210</v>
      </c>
      <c r="BE187" s="145">
        <f>IF(N187="základní",J187,0)</f>
        <v>0</v>
      </c>
      <c r="BF187" s="145">
        <f>IF(N187="snížená",J187,0)</f>
        <v>0</v>
      </c>
      <c r="BG187" s="145">
        <f>IF(N187="zákl. přenesená",J187,0)</f>
        <v>0</v>
      </c>
      <c r="BH187" s="145">
        <f>IF(N187="sníž. přenesená",J187,0)</f>
        <v>0</v>
      </c>
      <c r="BI187" s="145">
        <f>IF(N187="nulová",J187,0)</f>
        <v>0</v>
      </c>
      <c r="BJ187" s="17" t="s">
        <v>84</v>
      </c>
      <c r="BK187" s="145">
        <f>ROUND(I187*H187,2)</f>
        <v>0</v>
      </c>
      <c r="BL187" s="17" t="s">
        <v>217</v>
      </c>
      <c r="BM187" s="144" t="s">
        <v>4467</v>
      </c>
    </row>
    <row r="188" spans="2:65" s="13" customFormat="1">
      <c r="B188" s="156"/>
      <c r="D188" s="146" t="s">
        <v>221</v>
      </c>
      <c r="E188" s="157" t="s">
        <v>1</v>
      </c>
      <c r="F188" s="158" t="s">
        <v>4468</v>
      </c>
      <c r="H188" s="159">
        <v>1017.212</v>
      </c>
      <c r="I188" s="160"/>
      <c r="L188" s="156"/>
      <c r="M188" s="161"/>
      <c r="T188" s="162"/>
      <c r="AT188" s="157" t="s">
        <v>221</v>
      </c>
      <c r="AU188" s="157" t="s">
        <v>86</v>
      </c>
      <c r="AV188" s="13" t="s">
        <v>86</v>
      </c>
      <c r="AW188" s="13" t="s">
        <v>32</v>
      </c>
      <c r="AX188" s="13" t="s">
        <v>76</v>
      </c>
      <c r="AY188" s="157" t="s">
        <v>210</v>
      </c>
    </row>
    <row r="189" spans="2:65" s="14" customFormat="1">
      <c r="B189" s="163"/>
      <c r="D189" s="146" t="s">
        <v>221</v>
      </c>
      <c r="E189" s="164" t="s">
        <v>1</v>
      </c>
      <c r="F189" s="165" t="s">
        <v>224</v>
      </c>
      <c r="H189" s="166">
        <v>1017.212</v>
      </c>
      <c r="I189" s="167"/>
      <c r="L189" s="163"/>
      <c r="M189" s="168"/>
      <c r="T189" s="169"/>
      <c r="AT189" s="164" t="s">
        <v>221</v>
      </c>
      <c r="AU189" s="164" t="s">
        <v>86</v>
      </c>
      <c r="AV189" s="14" t="s">
        <v>217</v>
      </c>
      <c r="AW189" s="14" t="s">
        <v>32</v>
      </c>
      <c r="AX189" s="14" t="s">
        <v>84</v>
      </c>
      <c r="AY189" s="164" t="s">
        <v>210</v>
      </c>
    </row>
    <row r="190" spans="2:65" s="1" customFormat="1" ht="44.25" customHeight="1">
      <c r="B190" s="32"/>
      <c r="C190" s="133" t="s">
        <v>301</v>
      </c>
      <c r="D190" s="133" t="s">
        <v>212</v>
      </c>
      <c r="E190" s="134" t="s">
        <v>1573</v>
      </c>
      <c r="F190" s="135" t="s">
        <v>1574</v>
      </c>
      <c r="G190" s="136" t="s">
        <v>215</v>
      </c>
      <c r="H190" s="137">
        <v>1017.212</v>
      </c>
      <c r="I190" s="138"/>
      <c r="J190" s="139">
        <f>ROUND(I190*H190,2)</f>
        <v>0</v>
      </c>
      <c r="K190" s="135" t="s">
        <v>1</v>
      </c>
      <c r="L190" s="32"/>
      <c r="M190" s="140" t="s">
        <v>1</v>
      </c>
      <c r="N190" s="141" t="s">
        <v>41</v>
      </c>
      <c r="P190" s="142">
        <f>O190*H190</f>
        <v>0</v>
      </c>
      <c r="Q190" s="142">
        <v>0</v>
      </c>
      <c r="R190" s="142">
        <f>Q190*H190</f>
        <v>0</v>
      </c>
      <c r="S190" s="142">
        <v>0</v>
      </c>
      <c r="T190" s="143">
        <f>S190*H190</f>
        <v>0</v>
      </c>
      <c r="AR190" s="144" t="s">
        <v>217</v>
      </c>
      <c r="AT190" s="144" t="s">
        <v>212</v>
      </c>
      <c r="AU190" s="144" t="s">
        <v>86</v>
      </c>
      <c r="AY190" s="17" t="s">
        <v>210</v>
      </c>
      <c r="BE190" s="145">
        <f>IF(N190="základní",J190,0)</f>
        <v>0</v>
      </c>
      <c r="BF190" s="145">
        <f>IF(N190="snížená",J190,0)</f>
        <v>0</v>
      </c>
      <c r="BG190" s="145">
        <f>IF(N190="zákl. přenesená",J190,0)</f>
        <v>0</v>
      </c>
      <c r="BH190" s="145">
        <f>IF(N190="sníž. přenesená",J190,0)</f>
        <v>0</v>
      </c>
      <c r="BI190" s="145">
        <f>IF(N190="nulová",J190,0)</f>
        <v>0</v>
      </c>
      <c r="BJ190" s="17" t="s">
        <v>84</v>
      </c>
      <c r="BK190" s="145">
        <f>ROUND(I190*H190,2)</f>
        <v>0</v>
      </c>
      <c r="BL190" s="17" t="s">
        <v>217</v>
      </c>
      <c r="BM190" s="144" t="s">
        <v>4469</v>
      </c>
    </row>
    <row r="191" spans="2:65" s="13" customFormat="1">
      <c r="B191" s="156"/>
      <c r="D191" s="146" t="s">
        <v>221</v>
      </c>
      <c r="E191" s="157" t="s">
        <v>1</v>
      </c>
      <c r="F191" s="158" t="s">
        <v>4470</v>
      </c>
      <c r="H191" s="159">
        <v>1017.212</v>
      </c>
      <c r="I191" s="160"/>
      <c r="L191" s="156"/>
      <c r="M191" s="161"/>
      <c r="T191" s="162"/>
      <c r="AT191" s="157" t="s">
        <v>221</v>
      </c>
      <c r="AU191" s="157" t="s">
        <v>86</v>
      </c>
      <c r="AV191" s="13" t="s">
        <v>86</v>
      </c>
      <c r="AW191" s="13" t="s">
        <v>32</v>
      </c>
      <c r="AX191" s="13" t="s">
        <v>84</v>
      </c>
      <c r="AY191" s="157" t="s">
        <v>210</v>
      </c>
    </row>
    <row r="192" spans="2:65" s="1" customFormat="1" ht="24.25" customHeight="1">
      <c r="B192" s="32"/>
      <c r="C192" s="133" t="s">
        <v>308</v>
      </c>
      <c r="D192" s="133" t="s">
        <v>212</v>
      </c>
      <c r="E192" s="134" t="s">
        <v>1577</v>
      </c>
      <c r="F192" s="135" t="s">
        <v>1578</v>
      </c>
      <c r="G192" s="136" t="s">
        <v>155</v>
      </c>
      <c r="H192" s="137">
        <v>102.125</v>
      </c>
      <c r="I192" s="138"/>
      <c r="J192" s="139">
        <f>ROUND(I192*H192,2)</f>
        <v>0</v>
      </c>
      <c r="K192" s="135" t="s">
        <v>1</v>
      </c>
      <c r="L192" s="32"/>
      <c r="M192" s="140" t="s">
        <v>1</v>
      </c>
      <c r="N192" s="141" t="s">
        <v>41</v>
      </c>
      <c r="P192" s="142">
        <f>O192*H192</f>
        <v>0</v>
      </c>
      <c r="Q192" s="142">
        <v>0</v>
      </c>
      <c r="R192" s="142">
        <f>Q192*H192</f>
        <v>0</v>
      </c>
      <c r="S192" s="142">
        <v>0</v>
      </c>
      <c r="T192" s="143">
        <f>S192*H192</f>
        <v>0</v>
      </c>
      <c r="AR192" s="144" t="s">
        <v>217</v>
      </c>
      <c r="AT192" s="144" t="s">
        <v>212</v>
      </c>
      <c r="AU192" s="144" t="s">
        <v>86</v>
      </c>
      <c r="AY192" s="17" t="s">
        <v>210</v>
      </c>
      <c r="BE192" s="145">
        <f>IF(N192="základní",J192,0)</f>
        <v>0</v>
      </c>
      <c r="BF192" s="145">
        <f>IF(N192="snížená",J192,0)</f>
        <v>0</v>
      </c>
      <c r="BG192" s="145">
        <f>IF(N192="zákl. přenesená",J192,0)</f>
        <v>0</v>
      </c>
      <c r="BH192" s="145">
        <f>IF(N192="sníž. přenesená",J192,0)</f>
        <v>0</v>
      </c>
      <c r="BI192" s="145">
        <f>IF(N192="nulová",J192,0)</f>
        <v>0</v>
      </c>
      <c r="BJ192" s="17" t="s">
        <v>84</v>
      </c>
      <c r="BK192" s="145">
        <f>ROUND(I192*H192,2)</f>
        <v>0</v>
      </c>
      <c r="BL192" s="17" t="s">
        <v>217</v>
      </c>
      <c r="BM192" s="144" t="s">
        <v>4471</v>
      </c>
    </row>
    <row r="193" spans="2:65" s="1" customFormat="1" ht="27">
      <c r="B193" s="32"/>
      <c r="D193" s="146" t="s">
        <v>219</v>
      </c>
      <c r="F193" s="147" t="s">
        <v>1580</v>
      </c>
      <c r="I193" s="148"/>
      <c r="L193" s="32"/>
      <c r="M193" s="149"/>
      <c r="T193" s="56"/>
      <c r="AT193" s="17" t="s">
        <v>219</v>
      </c>
      <c r="AU193" s="17" t="s">
        <v>86</v>
      </c>
    </row>
    <row r="194" spans="2:65" s="12" customFormat="1" ht="20">
      <c r="B194" s="150"/>
      <c r="D194" s="146" t="s">
        <v>221</v>
      </c>
      <c r="E194" s="151" t="s">
        <v>1</v>
      </c>
      <c r="F194" s="152" t="s">
        <v>1581</v>
      </c>
      <c r="H194" s="151" t="s">
        <v>1</v>
      </c>
      <c r="I194" s="153"/>
      <c r="L194" s="150"/>
      <c r="M194" s="154"/>
      <c r="T194" s="155"/>
      <c r="AT194" s="151" t="s">
        <v>221</v>
      </c>
      <c r="AU194" s="151" t="s">
        <v>86</v>
      </c>
      <c r="AV194" s="12" t="s">
        <v>84</v>
      </c>
      <c r="AW194" s="12" t="s">
        <v>32</v>
      </c>
      <c r="AX194" s="12" t="s">
        <v>76</v>
      </c>
      <c r="AY194" s="151" t="s">
        <v>210</v>
      </c>
    </row>
    <row r="195" spans="2:65" s="13" customFormat="1">
      <c r="B195" s="156"/>
      <c r="D195" s="146" t="s">
        <v>221</v>
      </c>
      <c r="E195" s="157" t="s">
        <v>1</v>
      </c>
      <c r="F195" s="158" t="s">
        <v>4472</v>
      </c>
      <c r="H195" s="159">
        <v>102.125</v>
      </c>
      <c r="I195" s="160"/>
      <c r="L195" s="156"/>
      <c r="M195" s="161"/>
      <c r="T195" s="162"/>
      <c r="AT195" s="157" t="s">
        <v>221</v>
      </c>
      <c r="AU195" s="157" t="s">
        <v>86</v>
      </c>
      <c r="AV195" s="13" t="s">
        <v>86</v>
      </c>
      <c r="AW195" s="13" t="s">
        <v>32</v>
      </c>
      <c r="AX195" s="13" t="s">
        <v>84</v>
      </c>
      <c r="AY195" s="157" t="s">
        <v>210</v>
      </c>
    </row>
    <row r="196" spans="2:65" s="1" customFormat="1" ht="62.65" customHeight="1">
      <c r="B196" s="32"/>
      <c r="C196" s="133" t="s">
        <v>314</v>
      </c>
      <c r="D196" s="133" t="s">
        <v>212</v>
      </c>
      <c r="E196" s="134" t="s">
        <v>1583</v>
      </c>
      <c r="F196" s="135" t="s">
        <v>1584</v>
      </c>
      <c r="G196" s="136" t="s">
        <v>155</v>
      </c>
      <c r="H196" s="137">
        <v>221.97399999999999</v>
      </c>
      <c r="I196" s="138"/>
      <c r="J196" s="139">
        <f>ROUND(I196*H196,2)</f>
        <v>0</v>
      </c>
      <c r="K196" s="135" t="s">
        <v>1</v>
      </c>
      <c r="L196" s="32"/>
      <c r="M196" s="140" t="s">
        <v>1</v>
      </c>
      <c r="N196" s="141" t="s">
        <v>41</v>
      </c>
      <c r="P196" s="142">
        <f>O196*H196</f>
        <v>0</v>
      </c>
      <c r="Q196" s="142">
        <v>0</v>
      </c>
      <c r="R196" s="142">
        <f>Q196*H196</f>
        <v>0</v>
      </c>
      <c r="S196" s="142">
        <v>0</v>
      </c>
      <c r="T196" s="143">
        <f>S196*H196</f>
        <v>0</v>
      </c>
      <c r="AR196" s="144" t="s">
        <v>217</v>
      </c>
      <c r="AT196" s="144" t="s">
        <v>212</v>
      </c>
      <c r="AU196" s="144" t="s">
        <v>86</v>
      </c>
      <c r="AY196" s="17" t="s">
        <v>210</v>
      </c>
      <c r="BE196" s="145">
        <f>IF(N196="základní",J196,0)</f>
        <v>0</v>
      </c>
      <c r="BF196" s="145">
        <f>IF(N196="snížená",J196,0)</f>
        <v>0</v>
      </c>
      <c r="BG196" s="145">
        <f>IF(N196="zákl. přenesená",J196,0)</f>
        <v>0</v>
      </c>
      <c r="BH196" s="145">
        <f>IF(N196="sníž. přenesená",J196,0)</f>
        <v>0</v>
      </c>
      <c r="BI196" s="145">
        <f>IF(N196="nulová",J196,0)</f>
        <v>0</v>
      </c>
      <c r="BJ196" s="17" t="s">
        <v>84</v>
      </c>
      <c r="BK196" s="145">
        <f>ROUND(I196*H196,2)</f>
        <v>0</v>
      </c>
      <c r="BL196" s="17" t="s">
        <v>217</v>
      </c>
      <c r="BM196" s="144" t="s">
        <v>4473</v>
      </c>
    </row>
    <row r="197" spans="2:65" s="13" customFormat="1">
      <c r="B197" s="156"/>
      <c r="D197" s="146" t="s">
        <v>221</v>
      </c>
      <c r="E197" s="157" t="s">
        <v>1</v>
      </c>
      <c r="F197" s="158" t="s">
        <v>4474</v>
      </c>
      <c r="H197" s="159">
        <v>221.97399999999999</v>
      </c>
      <c r="I197" s="160"/>
      <c r="L197" s="156"/>
      <c r="M197" s="161"/>
      <c r="T197" s="162"/>
      <c r="AT197" s="157" t="s">
        <v>221</v>
      </c>
      <c r="AU197" s="157" t="s">
        <v>86</v>
      </c>
      <c r="AV197" s="13" t="s">
        <v>86</v>
      </c>
      <c r="AW197" s="13" t="s">
        <v>32</v>
      </c>
      <c r="AX197" s="13" t="s">
        <v>84</v>
      </c>
      <c r="AY197" s="157" t="s">
        <v>210</v>
      </c>
    </row>
    <row r="198" spans="2:65" s="1" customFormat="1" ht="62.65" customHeight="1">
      <c r="B198" s="32"/>
      <c r="C198" s="133" t="s">
        <v>318</v>
      </c>
      <c r="D198" s="133" t="s">
        <v>212</v>
      </c>
      <c r="E198" s="134" t="s">
        <v>1587</v>
      </c>
      <c r="F198" s="135" t="s">
        <v>1588</v>
      </c>
      <c r="G198" s="136" t="s">
        <v>155</v>
      </c>
      <c r="H198" s="137">
        <v>221.97399999999999</v>
      </c>
      <c r="I198" s="138"/>
      <c r="J198" s="139">
        <f>ROUND(I198*H198,2)</f>
        <v>0</v>
      </c>
      <c r="K198" s="135" t="s">
        <v>1</v>
      </c>
      <c r="L198" s="32"/>
      <c r="M198" s="140" t="s">
        <v>1</v>
      </c>
      <c r="N198" s="141" t="s">
        <v>41</v>
      </c>
      <c r="P198" s="142">
        <f>O198*H198</f>
        <v>0</v>
      </c>
      <c r="Q198" s="142">
        <v>0</v>
      </c>
      <c r="R198" s="142">
        <f>Q198*H198</f>
        <v>0</v>
      </c>
      <c r="S198" s="142">
        <v>0</v>
      </c>
      <c r="T198" s="143">
        <f>S198*H198</f>
        <v>0</v>
      </c>
      <c r="AR198" s="144" t="s">
        <v>217</v>
      </c>
      <c r="AT198" s="144" t="s">
        <v>212</v>
      </c>
      <c r="AU198" s="144" t="s">
        <v>86</v>
      </c>
      <c r="AY198" s="17" t="s">
        <v>210</v>
      </c>
      <c r="BE198" s="145">
        <f>IF(N198="základní",J198,0)</f>
        <v>0</v>
      </c>
      <c r="BF198" s="145">
        <f>IF(N198="snížená",J198,0)</f>
        <v>0</v>
      </c>
      <c r="BG198" s="145">
        <f>IF(N198="zákl. přenesená",J198,0)</f>
        <v>0</v>
      </c>
      <c r="BH198" s="145">
        <f>IF(N198="sníž. přenesená",J198,0)</f>
        <v>0</v>
      </c>
      <c r="BI198" s="145">
        <f>IF(N198="nulová",J198,0)</f>
        <v>0</v>
      </c>
      <c r="BJ198" s="17" t="s">
        <v>84</v>
      </c>
      <c r="BK198" s="145">
        <f>ROUND(I198*H198,2)</f>
        <v>0</v>
      </c>
      <c r="BL198" s="17" t="s">
        <v>217</v>
      </c>
      <c r="BM198" s="144" t="s">
        <v>4475</v>
      </c>
    </row>
    <row r="199" spans="2:65" s="13" customFormat="1">
      <c r="B199" s="156"/>
      <c r="D199" s="146" t="s">
        <v>221</v>
      </c>
      <c r="E199" s="157" t="s">
        <v>1</v>
      </c>
      <c r="F199" s="158" t="s">
        <v>4474</v>
      </c>
      <c r="H199" s="159">
        <v>221.97399999999999</v>
      </c>
      <c r="I199" s="160"/>
      <c r="L199" s="156"/>
      <c r="M199" s="161"/>
      <c r="T199" s="162"/>
      <c r="AT199" s="157" t="s">
        <v>221</v>
      </c>
      <c r="AU199" s="157" t="s">
        <v>86</v>
      </c>
      <c r="AV199" s="13" t="s">
        <v>86</v>
      </c>
      <c r="AW199" s="13" t="s">
        <v>32</v>
      </c>
      <c r="AX199" s="13" t="s">
        <v>84</v>
      </c>
      <c r="AY199" s="157" t="s">
        <v>210</v>
      </c>
    </row>
    <row r="200" spans="2:65" s="1" customFormat="1" ht="44.25" customHeight="1">
      <c r="B200" s="32"/>
      <c r="C200" s="133" t="s">
        <v>326</v>
      </c>
      <c r="D200" s="133" t="s">
        <v>212</v>
      </c>
      <c r="E200" s="134" t="s">
        <v>1590</v>
      </c>
      <c r="F200" s="135" t="s">
        <v>1591</v>
      </c>
      <c r="G200" s="136" t="s">
        <v>155</v>
      </c>
      <c r="H200" s="137">
        <v>220.46299999999999</v>
      </c>
      <c r="I200" s="138"/>
      <c r="J200" s="139">
        <f>ROUND(I200*H200,2)</f>
        <v>0</v>
      </c>
      <c r="K200" s="135" t="s">
        <v>1</v>
      </c>
      <c r="L200" s="32"/>
      <c r="M200" s="140" t="s">
        <v>1</v>
      </c>
      <c r="N200" s="141" t="s">
        <v>41</v>
      </c>
      <c r="P200" s="142">
        <f>O200*H200</f>
        <v>0</v>
      </c>
      <c r="Q200" s="142">
        <v>0</v>
      </c>
      <c r="R200" s="142">
        <f>Q200*H200</f>
        <v>0</v>
      </c>
      <c r="S200" s="142">
        <v>0</v>
      </c>
      <c r="T200" s="143">
        <f>S200*H200</f>
        <v>0</v>
      </c>
      <c r="AR200" s="144" t="s">
        <v>217</v>
      </c>
      <c r="AT200" s="144" t="s">
        <v>212</v>
      </c>
      <c r="AU200" s="144" t="s">
        <v>86</v>
      </c>
      <c r="AY200" s="17" t="s">
        <v>210</v>
      </c>
      <c r="BE200" s="145">
        <f>IF(N200="základní",J200,0)</f>
        <v>0</v>
      </c>
      <c r="BF200" s="145">
        <f>IF(N200="snížená",J200,0)</f>
        <v>0</v>
      </c>
      <c r="BG200" s="145">
        <f>IF(N200="zákl. přenesená",J200,0)</f>
        <v>0</v>
      </c>
      <c r="BH200" s="145">
        <f>IF(N200="sníž. přenesená",J200,0)</f>
        <v>0</v>
      </c>
      <c r="BI200" s="145">
        <f>IF(N200="nulová",J200,0)</f>
        <v>0</v>
      </c>
      <c r="BJ200" s="17" t="s">
        <v>84</v>
      </c>
      <c r="BK200" s="145">
        <f>ROUND(I200*H200,2)</f>
        <v>0</v>
      </c>
      <c r="BL200" s="17" t="s">
        <v>217</v>
      </c>
      <c r="BM200" s="144" t="s">
        <v>4476</v>
      </c>
    </row>
    <row r="201" spans="2:65" s="13" customFormat="1">
      <c r="B201" s="156"/>
      <c r="D201" s="146" t="s">
        <v>221</v>
      </c>
      <c r="E201" s="157" t="s">
        <v>1</v>
      </c>
      <c r="F201" s="158" t="s">
        <v>4463</v>
      </c>
      <c r="H201" s="159">
        <v>169.40100000000001</v>
      </c>
      <c r="I201" s="160"/>
      <c r="L201" s="156"/>
      <c r="M201" s="161"/>
      <c r="T201" s="162"/>
      <c r="AT201" s="157" t="s">
        <v>221</v>
      </c>
      <c r="AU201" s="157" t="s">
        <v>86</v>
      </c>
      <c r="AV201" s="13" t="s">
        <v>86</v>
      </c>
      <c r="AW201" s="13" t="s">
        <v>32</v>
      </c>
      <c r="AX201" s="13" t="s">
        <v>76</v>
      </c>
      <c r="AY201" s="157" t="s">
        <v>210</v>
      </c>
    </row>
    <row r="202" spans="2:65" s="12" customFormat="1">
      <c r="B202" s="150"/>
      <c r="D202" s="146" t="s">
        <v>221</v>
      </c>
      <c r="E202" s="151" t="s">
        <v>1</v>
      </c>
      <c r="F202" s="152" t="s">
        <v>1593</v>
      </c>
      <c r="H202" s="151" t="s">
        <v>1</v>
      </c>
      <c r="I202" s="153"/>
      <c r="L202" s="150"/>
      <c r="M202" s="154"/>
      <c r="T202" s="155"/>
      <c r="AT202" s="151" t="s">
        <v>221</v>
      </c>
      <c r="AU202" s="151" t="s">
        <v>86</v>
      </c>
      <c r="AV202" s="12" t="s">
        <v>84</v>
      </c>
      <c r="AW202" s="12" t="s">
        <v>32</v>
      </c>
      <c r="AX202" s="12" t="s">
        <v>76</v>
      </c>
      <c r="AY202" s="151" t="s">
        <v>210</v>
      </c>
    </row>
    <row r="203" spans="2:65" s="13" customFormat="1">
      <c r="B203" s="156"/>
      <c r="D203" s="146" t="s">
        <v>221</v>
      </c>
      <c r="E203" s="157" t="s">
        <v>1</v>
      </c>
      <c r="F203" s="158" t="s">
        <v>4477</v>
      </c>
      <c r="H203" s="159">
        <v>51.061999999999998</v>
      </c>
      <c r="I203" s="160"/>
      <c r="L203" s="156"/>
      <c r="M203" s="161"/>
      <c r="T203" s="162"/>
      <c r="AT203" s="157" t="s">
        <v>221</v>
      </c>
      <c r="AU203" s="157" t="s">
        <v>86</v>
      </c>
      <c r="AV203" s="13" t="s">
        <v>86</v>
      </c>
      <c r="AW203" s="13" t="s">
        <v>32</v>
      </c>
      <c r="AX203" s="13" t="s">
        <v>76</v>
      </c>
      <c r="AY203" s="157" t="s">
        <v>210</v>
      </c>
    </row>
    <row r="204" spans="2:65" s="14" customFormat="1">
      <c r="B204" s="163"/>
      <c r="D204" s="146" t="s">
        <v>221</v>
      </c>
      <c r="E204" s="164" t="s">
        <v>1</v>
      </c>
      <c r="F204" s="165" t="s">
        <v>224</v>
      </c>
      <c r="H204" s="166">
        <v>220.46299999999999</v>
      </c>
      <c r="I204" s="167"/>
      <c r="L204" s="163"/>
      <c r="M204" s="168"/>
      <c r="T204" s="169"/>
      <c r="AT204" s="164" t="s">
        <v>221</v>
      </c>
      <c r="AU204" s="164" t="s">
        <v>86</v>
      </c>
      <c r="AV204" s="14" t="s">
        <v>217</v>
      </c>
      <c r="AW204" s="14" t="s">
        <v>32</v>
      </c>
      <c r="AX204" s="14" t="s">
        <v>84</v>
      </c>
      <c r="AY204" s="164" t="s">
        <v>210</v>
      </c>
    </row>
    <row r="205" spans="2:65" s="1" customFormat="1" ht="44.25" customHeight="1">
      <c r="B205" s="32"/>
      <c r="C205" s="133" t="s">
        <v>334</v>
      </c>
      <c r="D205" s="133" t="s">
        <v>212</v>
      </c>
      <c r="E205" s="134" t="s">
        <v>1595</v>
      </c>
      <c r="F205" s="135" t="s">
        <v>1596</v>
      </c>
      <c r="G205" s="136" t="s">
        <v>155</v>
      </c>
      <c r="H205" s="137">
        <v>169.40100000000001</v>
      </c>
      <c r="I205" s="138"/>
      <c r="J205" s="139">
        <f>ROUND(I205*H205,2)</f>
        <v>0</v>
      </c>
      <c r="K205" s="135" t="s">
        <v>1</v>
      </c>
      <c r="L205" s="32"/>
      <c r="M205" s="140" t="s">
        <v>1</v>
      </c>
      <c r="N205" s="141" t="s">
        <v>41</v>
      </c>
      <c r="P205" s="142">
        <f>O205*H205</f>
        <v>0</v>
      </c>
      <c r="Q205" s="142">
        <v>0</v>
      </c>
      <c r="R205" s="142">
        <f>Q205*H205</f>
        <v>0</v>
      </c>
      <c r="S205" s="142">
        <v>0</v>
      </c>
      <c r="T205" s="143">
        <f>S205*H205</f>
        <v>0</v>
      </c>
      <c r="AR205" s="144" t="s">
        <v>217</v>
      </c>
      <c r="AT205" s="144" t="s">
        <v>212</v>
      </c>
      <c r="AU205" s="144" t="s">
        <v>86</v>
      </c>
      <c r="AY205" s="17" t="s">
        <v>210</v>
      </c>
      <c r="BE205" s="145">
        <f>IF(N205="základní",J205,0)</f>
        <v>0</v>
      </c>
      <c r="BF205" s="145">
        <f>IF(N205="snížená",J205,0)</f>
        <v>0</v>
      </c>
      <c r="BG205" s="145">
        <f>IF(N205="zákl. přenesená",J205,0)</f>
        <v>0</v>
      </c>
      <c r="BH205" s="145">
        <f>IF(N205="sníž. přenesená",J205,0)</f>
        <v>0</v>
      </c>
      <c r="BI205" s="145">
        <f>IF(N205="nulová",J205,0)</f>
        <v>0</v>
      </c>
      <c r="BJ205" s="17" t="s">
        <v>84</v>
      </c>
      <c r="BK205" s="145">
        <f>ROUND(I205*H205,2)</f>
        <v>0</v>
      </c>
      <c r="BL205" s="17" t="s">
        <v>217</v>
      </c>
      <c r="BM205" s="144" t="s">
        <v>4478</v>
      </c>
    </row>
    <row r="206" spans="2:65" s="13" customFormat="1">
      <c r="B206" s="156"/>
      <c r="D206" s="146" t="s">
        <v>221</v>
      </c>
      <c r="E206" s="157" t="s">
        <v>1</v>
      </c>
      <c r="F206" s="158" t="s">
        <v>4463</v>
      </c>
      <c r="H206" s="159">
        <v>169.40100000000001</v>
      </c>
      <c r="I206" s="160"/>
      <c r="L206" s="156"/>
      <c r="M206" s="161"/>
      <c r="T206" s="162"/>
      <c r="AT206" s="157" t="s">
        <v>221</v>
      </c>
      <c r="AU206" s="157" t="s">
        <v>86</v>
      </c>
      <c r="AV206" s="13" t="s">
        <v>86</v>
      </c>
      <c r="AW206" s="13" t="s">
        <v>32</v>
      </c>
      <c r="AX206" s="13" t="s">
        <v>84</v>
      </c>
      <c r="AY206" s="157" t="s">
        <v>210</v>
      </c>
    </row>
    <row r="207" spans="2:65" s="1" customFormat="1" ht="66.75" customHeight="1">
      <c r="B207" s="32"/>
      <c r="C207" s="133" t="s">
        <v>341</v>
      </c>
      <c r="D207" s="133" t="s">
        <v>212</v>
      </c>
      <c r="E207" s="134" t="s">
        <v>315</v>
      </c>
      <c r="F207" s="135" t="s">
        <v>316</v>
      </c>
      <c r="G207" s="136" t="s">
        <v>155</v>
      </c>
      <c r="H207" s="137">
        <v>325.29199999999997</v>
      </c>
      <c r="I207" s="138"/>
      <c r="J207" s="139">
        <f>ROUND(I207*H207,2)</f>
        <v>0</v>
      </c>
      <c r="K207" s="135" t="s">
        <v>1</v>
      </c>
      <c r="L207" s="32"/>
      <c r="M207" s="140" t="s">
        <v>1</v>
      </c>
      <c r="N207" s="141" t="s">
        <v>41</v>
      </c>
      <c r="P207" s="142">
        <f>O207*H207</f>
        <v>0</v>
      </c>
      <c r="Q207" s="142">
        <v>0</v>
      </c>
      <c r="R207" s="142">
        <f>Q207*H207</f>
        <v>0</v>
      </c>
      <c r="S207" s="142">
        <v>0</v>
      </c>
      <c r="T207" s="143">
        <f>S207*H207</f>
        <v>0</v>
      </c>
      <c r="AR207" s="144" t="s">
        <v>217</v>
      </c>
      <c r="AT207" s="144" t="s">
        <v>212</v>
      </c>
      <c r="AU207" s="144" t="s">
        <v>86</v>
      </c>
      <c r="AY207" s="17" t="s">
        <v>210</v>
      </c>
      <c r="BE207" s="145">
        <f>IF(N207="základní",J207,0)</f>
        <v>0</v>
      </c>
      <c r="BF207" s="145">
        <f>IF(N207="snížená",J207,0)</f>
        <v>0</v>
      </c>
      <c r="BG207" s="145">
        <f>IF(N207="zákl. přenesená",J207,0)</f>
        <v>0</v>
      </c>
      <c r="BH207" s="145">
        <f>IF(N207="sníž. přenesená",J207,0)</f>
        <v>0</v>
      </c>
      <c r="BI207" s="145">
        <f>IF(N207="nulová",J207,0)</f>
        <v>0</v>
      </c>
      <c r="BJ207" s="17" t="s">
        <v>84</v>
      </c>
      <c r="BK207" s="145">
        <f>ROUND(I207*H207,2)</f>
        <v>0</v>
      </c>
      <c r="BL207" s="17" t="s">
        <v>217</v>
      </c>
      <c r="BM207" s="144" t="s">
        <v>4479</v>
      </c>
    </row>
    <row r="208" spans="2:65" s="13" customFormat="1">
      <c r="B208" s="156"/>
      <c r="D208" s="146" t="s">
        <v>221</v>
      </c>
      <c r="E208" s="157" t="s">
        <v>1</v>
      </c>
      <c r="F208" s="158" t="s">
        <v>4480</v>
      </c>
      <c r="H208" s="159">
        <v>325.29199999999997</v>
      </c>
      <c r="I208" s="160"/>
      <c r="L208" s="156"/>
      <c r="M208" s="161"/>
      <c r="T208" s="162"/>
      <c r="AT208" s="157" t="s">
        <v>221</v>
      </c>
      <c r="AU208" s="157" t="s">
        <v>86</v>
      </c>
      <c r="AV208" s="13" t="s">
        <v>86</v>
      </c>
      <c r="AW208" s="13" t="s">
        <v>32</v>
      </c>
      <c r="AX208" s="13" t="s">
        <v>84</v>
      </c>
      <c r="AY208" s="157" t="s">
        <v>210</v>
      </c>
    </row>
    <row r="209" spans="2:65" s="1" customFormat="1" ht="44.25" customHeight="1">
      <c r="B209" s="32"/>
      <c r="C209" s="133" t="s">
        <v>7</v>
      </c>
      <c r="D209" s="133" t="s">
        <v>212</v>
      </c>
      <c r="E209" s="134" t="s">
        <v>335</v>
      </c>
      <c r="F209" s="135" t="s">
        <v>336</v>
      </c>
      <c r="G209" s="136" t="s">
        <v>155</v>
      </c>
      <c r="H209" s="137">
        <v>299.65300000000002</v>
      </c>
      <c r="I209" s="138"/>
      <c r="J209" s="139">
        <f>ROUND(I209*H209,2)</f>
        <v>0</v>
      </c>
      <c r="K209" s="135" t="s">
        <v>1</v>
      </c>
      <c r="L209" s="32"/>
      <c r="M209" s="140" t="s">
        <v>1</v>
      </c>
      <c r="N209" s="141" t="s">
        <v>41</v>
      </c>
      <c r="P209" s="142">
        <f>O209*H209</f>
        <v>0</v>
      </c>
      <c r="Q209" s="142">
        <v>0</v>
      </c>
      <c r="R209" s="142">
        <f>Q209*H209</f>
        <v>0</v>
      </c>
      <c r="S209" s="142">
        <v>0</v>
      </c>
      <c r="T209" s="143">
        <f>S209*H209</f>
        <v>0</v>
      </c>
      <c r="AR209" s="144" t="s">
        <v>217</v>
      </c>
      <c r="AT209" s="144" t="s">
        <v>212</v>
      </c>
      <c r="AU209" s="144" t="s">
        <v>86</v>
      </c>
      <c r="AY209" s="17" t="s">
        <v>210</v>
      </c>
      <c r="BE209" s="145">
        <f>IF(N209="základní",J209,0)</f>
        <v>0</v>
      </c>
      <c r="BF209" s="145">
        <f>IF(N209="snížená",J209,0)</f>
        <v>0</v>
      </c>
      <c r="BG209" s="145">
        <f>IF(N209="zákl. přenesená",J209,0)</f>
        <v>0</v>
      </c>
      <c r="BH209" s="145">
        <f>IF(N209="sníž. přenesená",J209,0)</f>
        <v>0</v>
      </c>
      <c r="BI209" s="145">
        <f>IF(N209="nulová",J209,0)</f>
        <v>0</v>
      </c>
      <c r="BJ209" s="17" t="s">
        <v>84</v>
      </c>
      <c r="BK209" s="145">
        <f>ROUND(I209*H209,2)</f>
        <v>0</v>
      </c>
      <c r="BL209" s="17" t="s">
        <v>217</v>
      </c>
      <c r="BM209" s="144" t="s">
        <v>4481</v>
      </c>
    </row>
    <row r="210" spans="2:65" s="12" customFormat="1">
      <c r="B210" s="150"/>
      <c r="D210" s="146" t="s">
        <v>221</v>
      </c>
      <c r="E210" s="151" t="s">
        <v>1</v>
      </c>
      <c r="F210" s="152" t="s">
        <v>1457</v>
      </c>
      <c r="H210" s="151" t="s">
        <v>1</v>
      </c>
      <c r="I210" s="153"/>
      <c r="L210" s="150"/>
      <c r="M210" s="154"/>
      <c r="T210" s="155"/>
      <c r="AT210" s="151" t="s">
        <v>221</v>
      </c>
      <c r="AU210" s="151" t="s">
        <v>86</v>
      </c>
      <c r="AV210" s="12" t="s">
        <v>84</v>
      </c>
      <c r="AW210" s="12" t="s">
        <v>32</v>
      </c>
      <c r="AX210" s="12" t="s">
        <v>76</v>
      </c>
      <c r="AY210" s="151" t="s">
        <v>210</v>
      </c>
    </row>
    <row r="211" spans="2:65" s="13" customFormat="1">
      <c r="B211" s="156"/>
      <c r="D211" s="146" t="s">
        <v>221</v>
      </c>
      <c r="E211" s="157" t="s">
        <v>1</v>
      </c>
      <c r="F211" s="158" t="s">
        <v>4482</v>
      </c>
      <c r="H211" s="159">
        <v>12.47</v>
      </c>
      <c r="I211" s="160"/>
      <c r="L211" s="156"/>
      <c r="M211" s="161"/>
      <c r="T211" s="162"/>
      <c r="AT211" s="157" t="s">
        <v>221</v>
      </c>
      <c r="AU211" s="157" t="s">
        <v>86</v>
      </c>
      <c r="AV211" s="13" t="s">
        <v>86</v>
      </c>
      <c r="AW211" s="13" t="s">
        <v>32</v>
      </c>
      <c r="AX211" s="13" t="s">
        <v>76</v>
      </c>
      <c r="AY211" s="157" t="s">
        <v>210</v>
      </c>
    </row>
    <row r="212" spans="2:65" s="15" customFormat="1">
      <c r="B212" s="185"/>
      <c r="D212" s="146" t="s">
        <v>221</v>
      </c>
      <c r="E212" s="186" t="s">
        <v>4425</v>
      </c>
      <c r="F212" s="187" t="s">
        <v>1460</v>
      </c>
      <c r="H212" s="188">
        <v>12.47</v>
      </c>
      <c r="I212" s="189"/>
      <c r="L212" s="185"/>
      <c r="M212" s="190"/>
      <c r="T212" s="191"/>
      <c r="AT212" s="186" t="s">
        <v>221</v>
      </c>
      <c r="AU212" s="186" t="s">
        <v>86</v>
      </c>
      <c r="AV212" s="15" t="s">
        <v>231</v>
      </c>
      <c r="AW212" s="15" t="s">
        <v>32</v>
      </c>
      <c r="AX212" s="15" t="s">
        <v>76</v>
      </c>
      <c r="AY212" s="186" t="s">
        <v>210</v>
      </c>
    </row>
    <row r="213" spans="2:65" s="12" customFormat="1">
      <c r="B213" s="150"/>
      <c r="D213" s="146" t="s">
        <v>221</v>
      </c>
      <c r="E213" s="151" t="s">
        <v>1</v>
      </c>
      <c r="F213" s="152" t="s">
        <v>1461</v>
      </c>
      <c r="H213" s="151" t="s">
        <v>1</v>
      </c>
      <c r="I213" s="153"/>
      <c r="L213" s="150"/>
      <c r="M213" s="154"/>
      <c r="T213" s="155"/>
      <c r="AT213" s="151" t="s">
        <v>221</v>
      </c>
      <c r="AU213" s="151" t="s">
        <v>86</v>
      </c>
      <c r="AV213" s="12" t="s">
        <v>84</v>
      </c>
      <c r="AW213" s="12" t="s">
        <v>32</v>
      </c>
      <c r="AX213" s="12" t="s">
        <v>76</v>
      </c>
      <c r="AY213" s="151" t="s">
        <v>210</v>
      </c>
    </row>
    <row r="214" spans="2:65" s="13" customFormat="1">
      <c r="B214" s="156"/>
      <c r="D214" s="146" t="s">
        <v>221</v>
      </c>
      <c r="E214" s="157" t="s">
        <v>1</v>
      </c>
      <c r="F214" s="158" t="s">
        <v>4483</v>
      </c>
      <c r="H214" s="159">
        <v>125.40600000000001</v>
      </c>
      <c r="I214" s="160"/>
      <c r="L214" s="156"/>
      <c r="M214" s="161"/>
      <c r="T214" s="162"/>
      <c r="AT214" s="157" t="s">
        <v>221</v>
      </c>
      <c r="AU214" s="157" t="s">
        <v>86</v>
      </c>
      <c r="AV214" s="13" t="s">
        <v>86</v>
      </c>
      <c r="AW214" s="13" t="s">
        <v>32</v>
      </c>
      <c r="AX214" s="13" t="s">
        <v>76</v>
      </c>
      <c r="AY214" s="157" t="s">
        <v>210</v>
      </c>
    </row>
    <row r="215" spans="2:65" s="15" customFormat="1">
      <c r="B215" s="185"/>
      <c r="D215" s="146" t="s">
        <v>221</v>
      </c>
      <c r="E215" s="186" t="s">
        <v>4427</v>
      </c>
      <c r="F215" s="187" t="s">
        <v>1460</v>
      </c>
      <c r="H215" s="188">
        <v>125.40600000000001</v>
      </c>
      <c r="I215" s="189"/>
      <c r="L215" s="185"/>
      <c r="M215" s="190"/>
      <c r="T215" s="191"/>
      <c r="AT215" s="186" t="s">
        <v>221</v>
      </c>
      <c r="AU215" s="186" t="s">
        <v>86</v>
      </c>
      <c r="AV215" s="15" t="s">
        <v>231</v>
      </c>
      <c r="AW215" s="15" t="s">
        <v>32</v>
      </c>
      <c r="AX215" s="15" t="s">
        <v>76</v>
      </c>
      <c r="AY215" s="186" t="s">
        <v>210</v>
      </c>
    </row>
    <row r="216" spans="2:65" s="12" customFormat="1">
      <c r="B216" s="150"/>
      <c r="D216" s="146" t="s">
        <v>221</v>
      </c>
      <c r="E216" s="151" t="s">
        <v>1</v>
      </c>
      <c r="F216" s="152" t="s">
        <v>1546</v>
      </c>
      <c r="H216" s="151" t="s">
        <v>1</v>
      </c>
      <c r="I216" s="153"/>
      <c r="L216" s="150"/>
      <c r="M216" s="154"/>
      <c r="T216" s="155"/>
      <c r="AT216" s="151" t="s">
        <v>221</v>
      </c>
      <c r="AU216" s="151" t="s">
        <v>86</v>
      </c>
      <c r="AV216" s="12" t="s">
        <v>84</v>
      </c>
      <c r="AW216" s="12" t="s">
        <v>32</v>
      </c>
      <c r="AX216" s="12" t="s">
        <v>76</v>
      </c>
      <c r="AY216" s="151" t="s">
        <v>210</v>
      </c>
    </row>
    <row r="217" spans="2:65" s="13" customFormat="1">
      <c r="B217" s="156"/>
      <c r="D217" s="146" t="s">
        <v>221</v>
      </c>
      <c r="E217" s="157" t="s">
        <v>1</v>
      </c>
      <c r="F217" s="158" t="s">
        <v>4484</v>
      </c>
      <c r="H217" s="159">
        <v>96.885000000000005</v>
      </c>
      <c r="I217" s="160"/>
      <c r="L217" s="156"/>
      <c r="M217" s="161"/>
      <c r="T217" s="162"/>
      <c r="AT217" s="157" t="s">
        <v>221</v>
      </c>
      <c r="AU217" s="157" t="s">
        <v>86</v>
      </c>
      <c r="AV217" s="13" t="s">
        <v>86</v>
      </c>
      <c r="AW217" s="13" t="s">
        <v>32</v>
      </c>
      <c r="AX217" s="13" t="s">
        <v>76</v>
      </c>
      <c r="AY217" s="157" t="s">
        <v>210</v>
      </c>
    </row>
    <row r="218" spans="2:65" s="15" customFormat="1">
      <c r="B218" s="185"/>
      <c r="D218" s="146" t="s">
        <v>221</v>
      </c>
      <c r="E218" s="186" t="s">
        <v>4431</v>
      </c>
      <c r="F218" s="187" t="s">
        <v>1460</v>
      </c>
      <c r="H218" s="188">
        <v>96.885000000000005</v>
      </c>
      <c r="I218" s="189"/>
      <c r="L218" s="185"/>
      <c r="M218" s="190"/>
      <c r="T218" s="191"/>
      <c r="AT218" s="186" t="s">
        <v>221</v>
      </c>
      <c r="AU218" s="186" t="s">
        <v>86</v>
      </c>
      <c r="AV218" s="15" t="s">
        <v>231</v>
      </c>
      <c r="AW218" s="15" t="s">
        <v>32</v>
      </c>
      <c r="AX218" s="15" t="s">
        <v>76</v>
      </c>
      <c r="AY218" s="186" t="s">
        <v>210</v>
      </c>
    </row>
    <row r="219" spans="2:65" s="12" customFormat="1">
      <c r="B219" s="150"/>
      <c r="D219" s="146" t="s">
        <v>221</v>
      </c>
      <c r="E219" s="151" t="s">
        <v>1</v>
      </c>
      <c r="F219" s="152" t="s">
        <v>2379</v>
      </c>
      <c r="H219" s="151" t="s">
        <v>1</v>
      </c>
      <c r="I219" s="153"/>
      <c r="L219" s="150"/>
      <c r="M219" s="154"/>
      <c r="T219" s="155"/>
      <c r="AT219" s="151" t="s">
        <v>221</v>
      </c>
      <c r="AU219" s="151" t="s">
        <v>86</v>
      </c>
      <c r="AV219" s="12" t="s">
        <v>84</v>
      </c>
      <c r="AW219" s="12" t="s">
        <v>32</v>
      </c>
      <c r="AX219" s="12" t="s">
        <v>76</v>
      </c>
      <c r="AY219" s="151" t="s">
        <v>210</v>
      </c>
    </row>
    <row r="220" spans="2:65" s="13" customFormat="1">
      <c r="B220" s="156"/>
      <c r="D220" s="146" t="s">
        <v>221</v>
      </c>
      <c r="E220" s="157" t="s">
        <v>1</v>
      </c>
      <c r="F220" s="158" t="s">
        <v>4485</v>
      </c>
      <c r="H220" s="159">
        <v>13.83</v>
      </c>
      <c r="I220" s="160"/>
      <c r="L220" s="156"/>
      <c r="M220" s="161"/>
      <c r="T220" s="162"/>
      <c r="AT220" s="157" t="s">
        <v>221</v>
      </c>
      <c r="AU220" s="157" t="s">
        <v>86</v>
      </c>
      <c r="AV220" s="13" t="s">
        <v>86</v>
      </c>
      <c r="AW220" s="13" t="s">
        <v>32</v>
      </c>
      <c r="AX220" s="13" t="s">
        <v>76</v>
      </c>
      <c r="AY220" s="157" t="s">
        <v>210</v>
      </c>
    </row>
    <row r="221" spans="2:65" s="15" customFormat="1">
      <c r="B221" s="185"/>
      <c r="D221" s="146" t="s">
        <v>221</v>
      </c>
      <c r="E221" s="186" t="s">
        <v>4433</v>
      </c>
      <c r="F221" s="187" t="s">
        <v>1460</v>
      </c>
      <c r="H221" s="188">
        <v>13.83</v>
      </c>
      <c r="I221" s="189"/>
      <c r="L221" s="185"/>
      <c r="M221" s="190"/>
      <c r="T221" s="191"/>
      <c r="AT221" s="186" t="s">
        <v>221</v>
      </c>
      <c r="AU221" s="186" t="s">
        <v>86</v>
      </c>
      <c r="AV221" s="15" t="s">
        <v>231</v>
      </c>
      <c r="AW221" s="15" t="s">
        <v>32</v>
      </c>
      <c r="AX221" s="15" t="s">
        <v>76</v>
      </c>
      <c r="AY221" s="186" t="s">
        <v>210</v>
      </c>
    </row>
    <row r="222" spans="2:65" s="12" customFormat="1">
      <c r="B222" s="150"/>
      <c r="D222" s="146" t="s">
        <v>221</v>
      </c>
      <c r="E222" s="151" t="s">
        <v>1</v>
      </c>
      <c r="F222" s="152" t="s">
        <v>1622</v>
      </c>
      <c r="H222" s="151" t="s">
        <v>1</v>
      </c>
      <c r="I222" s="153"/>
      <c r="L222" s="150"/>
      <c r="M222" s="154"/>
      <c r="T222" s="155"/>
      <c r="AT222" s="151" t="s">
        <v>221</v>
      </c>
      <c r="AU222" s="151" t="s">
        <v>86</v>
      </c>
      <c r="AV222" s="12" t="s">
        <v>84</v>
      </c>
      <c r="AW222" s="12" t="s">
        <v>32</v>
      </c>
      <c r="AX222" s="12" t="s">
        <v>76</v>
      </c>
      <c r="AY222" s="151" t="s">
        <v>210</v>
      </c>
    </row>
    <row r="223" spans="2:65" s="13" customFormat="1">
      <c r="B223" s="156"/>
      <c r="D223" s="146" t="s">
        <v>221</v>
      </c>
      <c r="E223" s="157" t="s">
        <v>1</v>
      </c>
      <c r="F223" s="158" t="s">
        <v>4477</v>
      </c>
      <c r="H223" s="159">
        <v>51.061999999999998</v>
      </c>
      <c r="I223" s="160"/>
      <c r="L223" s="156"/>
      <c r="M223" s="161"/>
      <c r="T223" s="162"/>
      <c r="AT223" s="157" t="s">
        <v>221</v>
      </c>
      <c r="AU223" s="157" t="s">
        <v>86</v>
      </c>
      <c r="AV223" s="13" t="s">
        <v>86</v>
      </c>
      <c r="AW223" s="13" t="s">
        <v>32</v>
      </c>
      <c r="AX223" s="13" t="s">
        <v>76</v>
      </c>
      <c r="AY223" s="157" t="s">
        <v>210</v>
      </c>
    </row>
    <row r="224" spans="2:65" s="14" customFormat="1">
      <c r="B224" s="163"/>
      <c r="D224" s="146" t="s">
        <v>221</v>
      </c>
      <c r="E224" s="164" t="s">
        <v>4417</v>
      </c>
      <c r="F224" s="165" t="s">
        <v>224</v>
      </c>
      <c r="H224" s="166">
        <v>299.65300000000002</v>
      </c>
      <c r="I224" s="167"/>
      <c r="L224" s="163"/>
      <c r="M224" s="168"/>
      <c r="T224" s="169"/>
      <c r="AT224" s="164" t="s">
        <v>221</v>
      </c>
      <c r="AU224" s="164" t="s">
        <v>86</v>
      </c>
      <c r="AV224" s="14" t="s">
        <v>217</v>
      </c>
      <c r="AW224" s="14" t="s">
        <v>32</v>
      </c>
      <c r="AX224" s="14" t="s">
        <v>84</v>
      </c>
      <c r="AY224" s="164" t="s">
        <v>210</v>
      </c>
    </row>
    <row r="225" spans="2:65" s="1" customFormat="1" ht="16.5" customHeight="1">
      <c r="B225" s="32"/>
      <c r="C225" s="170" t="s">
        <v>354</v>
      </c>
      <c r="D225" s="170" t="s">
        <v>327</v>
      </c>
      <c r="E225" s="171" t="s">
        <v>2404</v>
      </c>
      <c r="F225" s="172" t="s">
        <v>2405</v>
      </c>
      <c r="G225" s="173" t="s">
        <v>330</v>
      </c>
      <c r="H225" s="174">
        <v>350.11399999999998</v>
      </c>
      <c r="I225" s="175"/>
      <c r="J225" s="176">
        <f>ROUND(I225*H225,2)</f>
        <v>0</v>
      </c>
      <c r="K225" s="172" t="s">
        <v>216</v>
      </c>
      <c r="L225" s="177"/>
      <c r="M225" s="178" t="s">
        <v>1</v>
      </c>
      <c r="N225" s="179" t="s">
        <v>41</v>
      </c>
      <c r="P225" s="142">
        <f>O225*H225</f>
        <v>0</v>
      </c>
      <c r="Q225" s="142">
        <v>1</v>
      </c>
      <c r="R225" s="142">
        <f>Q225*H225</f>
        <v>350.11399999999998</v>
      </c>
      <c r="S225" s="142">
        <v>0</v>
      </c>
      <c r="T225" s="143">
        <f>S225*H225</f>
        <v>0</v>
      </c>
      <c r="AR225" s="144" t="s">
        <v>263</v>
      </c>
      <c r="AT225" s="144" t="s">
        <v>327</v>
      </c>
      <c r="AU225" s="144" t="s">
        <v>86</v>
      </c>
      <c r="AY225" s="17" t="s">
        <v>210</v>
      </c>
      <c r="BE225" s="145">
        <f>IF(N225="základní",J225,0)</f>
        <v>0</v>
      </c>
      <c r="BF225" s="145">
        <f>IF(N225="snížená",J225,0)</f>
        <v>0</v>
      </c>
      <c r="BG225" s="145">
        <f>IF(N225="zákl. přenesená",J225,0)</f>
        <v>0</v>
      </c>
      <c r="BH225" s="145">
        <f>IF(N225="sníž. přenesená",J225,0)</f>
        <v>0</v>
      </c>
      <c r="BI225" s="145">
        <f>IF(N225="nulová",J225,0)</f>
        <v>0</v>
      </c>
      <c r="BJ225" s="17" t="s">
        <v>84</v>
      </c>
      <c r="BK225" s="145">
        <f>ROUND(I225*H225,2)</f>
        <v>0</v>
      </c>
      <c r="BL225" s="17" t="s">
        <v>217</v>
      </c>
      <c r="BM225" s="144" t="s">
        <v>4486</v>
      </c>
    </row>
    <row r="226" spans="2:65" s="13" customFormat="1">
      <c r="B226" s="156"/>
      <c r="D226" s="146" t="s">
        <v>221</v>
      </c>
      <c r="E226" s="157" t="s">
        <v>1</v>
      </c>
      <c r="F226" s="158" t="s">
        <v>4487</v>
      </c>
      <c r="H226" s="159">
        <v>137.876</v>
      </c>
      <c r="I226" s="160"/>
      <c r="L226" s="156"/>
      <c r="M226" s="161"/>
      <c r="T226" s="162"/>
      <c r="AT226" s="157" t="s">
        <v>221</v>
      </c>
      <c r="AU226" s="157" t="s">
        <v>86</v>
      </c>
      <c r="AV226" s="13" t="s">
        <v>86</v>
      </c>
      <c r="AW226" s="13" t="s">
        <v>32</v>
      </c>
      <c r="AX226" s="13" t="s">
        <v>76</v>
      </c>
      <c r="AY226" s="157" t="s">
        <v>210</v>
      </c>
    </row>
    <row r="227" spans="2:65" s="13" customFormat="1">
      <c r="B227" s="156"/>
      <c r="D227" s="146" t="s">
        <v>221</v>
      </c>
      <c r="E227" s="157" t="s">
        <v>1</v>
      </c>
      <c r="F227" s="158" t="s">
        <v>4488</v>
      </c>
      <c r="H227" s="159">
        <v>56.631999999999998</v>
      </c>
      <c r="I227" s="160"/>
      <c r="L227" s="156"/>
      <c r="M227" s="161"/>
      <c r="T227" s="162"/>
      <c r="AT227" s="157" t="s">
        <v>221</v>
      </c>
      <c r="AU227" s="157" t="s">
        <v>86</v>
      </c>
      <c r="AV227" s="13" t="s">
        <v>86</v>
      </c>
      <c r="AW227" s="13" t="s">
        <v>32</v>
      </c>
      <c r="AX227" s="13" t="s">
        <v>76</v>
      </c>
      <c r="AY227" s="157" t="s">
        <v>210</v>
      </c>
    </row>
    <row r="228" spans="2:65" s="14" customFormat="1">
      <c r="B228" s="163"/>
      <c r="D228" s="146" t="s">
        <v>221</v>
      </c>
      <c r="E228" s="164" t="s">
        <v>4419</v>
      </c>
      <c r="F228" s="165" t="s">
        <v>224</v>
      </c>
      <c r="H228" s="166">
        <v>194.50800000000001</v>
      </c>
      <c r="I228" s="167"/>
      <c r="L228" s="163"/>
      <c r="M228" s="168"/>
      <c r="T228" s="169"/>
      <c r="AT228" s="164" t="s">
        <v>221</v>
      </c>
      <c r="AU228" s="164" t="s">
        <v>86</v>
      </c>
      <c r="AV228" s="14" t="s">
        <v>217</v>
      </c>
      <c r="AW228" s="14" t="s">
        <v>32</v>
      </c>
      <c r="AX228" s="14" t="s">
        <v>76</v>
      </c>
      <c r="AY228" s="164" t="s">
        <v>210</v>
      </c>
    </row>
    <row r="229" spans="2:65" s="13" customFormat="1">
      <c r="B229" s="156"/>
      <c r="D229" s="146" t="s">
        <v>221</v>
      </c>
      <c r="E229" s="157" t="s">
        <v>1</v>
      </c>
      <c r="F229" s="158" t="s">
        <v>4489</v>
      </c>
      <c r="H229" s="159">
        <v>350.11399999999998</v>
      </c>
      <c r="I229" s="160"/>
      <c r="L229" s="156"/>
      <c r="M229" s="161"/>
      <c r="T229" s="162"/>
      <c r="AT229" s="157" t="s">
        <v>221</v>
      </c>
      <c r="AU229" s="157" t="s">
        <v>86</v>
      </c>
      <c r="AV229" s="13" t="s">
        <v>86</v>
      </c>
      <c r="AW229" s="13" t="s">
        <v>32</v>
      </c>
      <c r="AX229" s="13" t="s">
        <v>84</v>
      </c>
      <c r="AY229" s="157" t="s">
        <v>210</v>
      </c>
    </row>
    <row r="230" spans="2:65" s="1" customFormat="1" ht="66.75" customHeight="1">
      <c r="B230" s="32"/>
      <c r="C230" s="133" t="s">
        <v>360</v>
      </c>
      <c r="D230" s="133" t="s">
        <v>212</v>
      </c>
      <c r="E230" s="134" t="s">
        <v>319</v>
      </c>
      <c r="F230" s="135" t="s">
        <v>1629</v>
      </c>
      <c r="G230" s="136" t="s">
        <v>155</v>
      </c>
      <c r="H230" s="137">
        <v>101.721</v>
      </c>
      <c r="I230" s="138"/>
      <c r="J230" s="139">
        <f>ROUND(I230*H230,2)</f>
        <v>0</v>
      </c>
      <c r="K230" s="135" t="s">
        <v>1</v>
      </c>
      <c r="L230" s="32"/>
      <c r="M230" s="140" t="s">
        <v>1</v>
      </c>
      <c r="N230" s="141" t="s">
        <v>41</v>
      </c>
      <c r="P230" s="142">
        <f>O230*H230</f>
        <v>0</v>
      </c>
      <c r="Q230" s="142">
        <v>0</v>
      </c>
      <c r="R230" s="142">
        <f>Q230*H230</f>
        <v>0</v>
      </c>
      <c r="S230" s="142">
        <v>0</v>
      </c>
      <c r="T230" s="143">
        <f>S230*H230</f>
        <v>0</v>
      </c>
      <c r="AR230" s="144" t="s">
        <v>217</v>
      </c>
      <c r="AT230" s="144" t="s">
        <v>212</v>
      </c>
      <c r="AU230" s="144" t="s">
        <v>86</v>
      </c>
      <c r="AY230" s="17" t="s">
        <v>210</v>
      </c>
      <c r="BE230" s="145">
        <f>IF(N230="základní",J230,0)</f>
        <v>0</v>
      </c>
      <c r="BF230" s="145">
        <f>IF(N230="snížená",J230,0)</f>
        <v>0</v>
      </c>
      <c r="BG230" s="145">
        <f>IF(N230="zákl. přenesená",J230,0)</f>
        <v>0</v>
      </c>
      <c r="BH230" s="145">
        <f>IF(N230="sníž. přenesená",J230,0)</f>
        <v>0</v>
      </c>
      <c r="BI230" s="145">
        <f>IF(N230="nulová",J230,0)</f>
        <v>0</v>
      </c>
      <c r="BJ230" s="17" t="s">
        <v>84</v>
      </c>
      <c r="BK230" s="145">
        <f>ROUND(I230*H230,2)</f>
        <v>0</v>
      </c>
      <c r="BL230" s="17" t="s">
        <v>217</v>
      </c>
      <c r="BM230" s="144" t="s">
        <v>4490</v>
      </c>
    </row>
    <row r="231" spans="2:65" s="13" customFormat="1">
      <c r="B231" s="156"/>
      <c r="D231" s="146" t="s">
        <v>221</v>
      </c>
      <c r="E231" s="157" t="s">
        <v>1</v>
      </c>
      <c r="F231" s="158" t="s">
        <v>4491</v>
      </c>
      <c r="H231" s="159">
        <v>101.721</v>
      </c>
      <c r="I231" s="160"/>
      <c r="L231" s="156"/>
      <c r="M231" s="161"/>
      <c r="T231" s="162"/>
      <c r="AT231" s="157" t="s">
        <v>221</v>
      </c>
      <c r="AU231" s="157" t="s">
        <v>86</v>
      </c>
      <c r="AV231" s="13" t="s">
        <v>86</v>
      </c>
      <c r="AW231" s="13" t="s">
        <v>32</v>
      </c>
      <c r="AX231" s="13" t="s">
        <v>76</v>
      </c>
      <c r="AY231" s="157" t="s">
        <v>210</v>
      </c>
    </row>
    <row r="232" spans="2:65" s="14" customFormat="1">
      <c r="B232" s="163"/>
      <c r="D232" s="146" t="s">
        <v>221</v>
      </c>
      <c r="E232" s="164" t="s">
        <v>4423</v>
      </c>
      <c r="F232" s="165" t="s">
        <v>224</v>
      </c>
      <c r="H232" s="166">
        <v>101.721</v>
      </c>
      <c r="I232" s="167"/>
      <c r="L232" s="163"/>
      <c r="M232" s="168"/>
      <c r="T232" s="169"/>
      <c r="AT232" s="164" t="s">
        <v>221</v>
      </c>
      <c r="AU232" s="164" t="s">
        <v>86</v>
      </c>
      <c r="AV232" s="14" t="s">
        <v>217</v>
      </c>
      <c r="AW232" s="14" t="s">
        <v>32</v>
      </c>
      <c r="AX232" s="14" t="s">
        <v>84</v>
      </c>
      <c r="AY232" s="164" t="s">
        <v>210</v>
      </c>
    </row>
    <row r="233" spans="2:65" s="1" customFormat="1" ht="16.5" customHeight="1">
      <c r="B233" s="32"/>
      <c r="C233" s="170" t="s">
        <v>365</v>
      </c>
      <c r="D233" s="170" t="s">
        <v>327</v>
      </c>
      <c r="E233" s="171" t="s">
        <v>1648</v>
      </c>
      <c r="F233" s="172" t="s">
        <v>1649</v>
      </c>
      <c r="G233" s="173" t="s">
        <v>330</v>
      </c>
      <c r="H233" s="174">
        <v>183.09800000000001</v>
      </c>
      <c r="I233" s="175"/>
      <c r="J233" s="176">
        <f>ROUND(I233*H233,2)</f>
        <v>0</v>
      </c>
      <c r="K233" s="172" t="s">
        <v>1</v>
      </c>
      <c r="L233" s="177"/>
      <c r="M233" s="178" t="s">
        <v>1</v>
      </c>
      <c r="N233" s="179" t="s">
        <v>41</v>
      </c>
      <c r="P233" s="142">
        <f>O233*H233</f>
        <v>0</v>
      </c>
      <c r="Q233" s="142">
        <v>1</v>
      </c>
      <c r="R233" s="142">
        <f>Q233*H233</f>
        <v>183.09800000000001</v>
      </c>
      <c r="S233" s="142">
        <v>0</v>
      </c>
      <c r="T233" s="143">
        <f>S233*H233</f>
        <v>0</v>
      </c>
      <c r="AR233" s="144" t="s">
        <v>263</v>
      </c>
      <c r="AT233" s="144" t="s">
        <v>327</v>
      </c>
      <c r="AU233" s="144" t="s">
        <v>86</v>
      </c>
      <c r="AY233" s="17" t="s">
        <v>210</v>
      </c>
      <c r="BE233" s="145">
        <f>IF(N233="základní",J233,0)</f>
        <v>0</v>
      </c>
      <c r="BF233" s="145">
        <f>IF(N233="snížená",J233,0)</f>
        <v>0</v>
      </c>
      <c r="BG233" s="145">
        <f>IF(N233="zákl. přenesená",J233,0)</f>
        <v>0</v>
      </c>
      <c r="BH233" s="145">
        <f>IF(N233="sníž. přenesená",J233,0)</f>
        <v>0</v>
      </c>
      <c r="BI233" s="145">
        <f>IF(N233="nulová",J233,0)</f>
        <v>0</v>
      </c>
      <c r="BJ233" s="17" t="s">
        <v>84</v>
      </c>
      <c r="BK233" s="145">
        <f>ROUND(I233*H233,2)</f>
        <v>0</v>
      </c>
      <c r="BL233" s="17" t="s">
        <v>217</v>
      </c>
      <c r="BM233" s="144" t="s">
        <v>4492</v>
      </c>
    </row>
    <row r="234" spans="2:65" s="13" customFormat="1">
      <c r="B234" s="156"/>
      <c r="D234" s="146" t="s">
        <v>221</v>
      </c>
      <c r="E234" s="157" t="s">
        <v>1</v>
      </c>
      <c r="F234" s="158" t="s">
        <v>4493</v>
      </c>
      <c r="H234" s="159">
        <v>183.09800000000001</v>
      </c>
      <c r="I234" s="160"/>
      <c r="L234" s="156"/>
      <c r="M234" s="161"/>
      <c r="T234" s="162"/>
      <c r="AT234" s="157" t="s">
        <v>221</v>
      </c>
      <c r="AU234" s="157" t="s">
        <v>86</v>
      </c>
      <c r="AV234" s="13" t="s">
        <v>86</v>
      </c>
      <c r="AW234" s="13" t="s">
        <v>32</v>
      </c>
      <c r="AX234" s="13" t="s">
        <v>84</v>
      </c>
      <c r="AY234" s="157" t="s">
        <v>210</v>
      </c>
    </row>
    <row r="235" spans="2:65" s="11" customFormat="1" ht="22.9" customHeight="1">
      <c r="B235" s="121"/>
      <c r="D235" s="122" t="s">
        <v>75</v>
      </c>
      <c r="E235" s="131" t="s">
        <v>217</v>
      </c>
      <c r="F235" s="131" t="s">
        <v>392</v>
      </c>
      <c r="I235" s="124"/>
      <c r="J235" s="132">
        <f>BK235</f>
        <v>0</v>
      </c>
      <c r="L235" s="121"/>
      <c r="M235" s="126"/>
      <c r="P235" s="127">
        <f>SUM(P236:P238)</f>
        <v>0</v>
      </c>
      <c r="R235" s="127">
        <f>SUM(R236:R238)</f>
        <v>0</v>
      </c>
      <c r="T235" s="128">
        <f>SUM(T236:T238)</f>
        <v>0</v>
      </c>
      <c r="AR235" s="122" t="s">
        <v>84</v>
      </c>
      <c r="AT235" s="129" t="s">
        <v>75</v>
      </c>
      <c r="AU235" s="129" t="s">
        <v>84</v>
      </c>
      <c r="AY235" s="122" t="s">
        <v>210</v>
      </c>
      <c r="BK235" s="130">
        <f>SUM(BK236:BK238)</f>
        <v>0</v>
      </c>
    </row>
    <row r="236" spans="2:65" s="1" customFormat="1" ht="33" customHeight="1">
      <c r="B236" s="32"/>
      <c r="C236" s="133" t="s">
        <v>369</v>
      </c>
      <c r="D236" s="133" t="s">
        <v>212</v>
      </c>
      <c r="E236" s="134" t="s">
        <v>394</v>
      </c>
      <c r="F236" s="135" t="s">
        <v>1671</v>
      </c>
      <c r="G236" s="136" t="s">
        <v>155</v>
      </c>
      <c r="H236" s="137">
        <v>29.062999999999999</v>
      </c>
      <c r="I236" s="138"/>
      <c r="J236" s="139">
        <f>ROUND(I236*H236,2)</f>
        <v>0</v>
      </c>
      <c r="K236" s="135" t="s">
        <v>1</v>
      </c>
      <c r="L236" s="32"/>
      <c r="M236" s="140" t="s">
        <v>1</v>
      </c>
      <c r="N236" s="141" t="s">
        <v>41</v>
      </c>
      <c r="P236" s="142">
        <f>O236*H236</f>
        <v>0</v>
      </c>
      <c r="Q236" s="142">
        <v>0</v>
      </c>
      <c r="R236" s="142">
        <f>Q236*H236</f>
        <v>0</v>
      </c>
      <c r="S236" s="142">
        <v>0</v>
      </c>
      <c r="T236" s="143">
        <f>S236*H236</f>
        <v>0</v>
      </c>
      <c r="AR236" s="144" t="s">
        <v>217</v>
      </c>
      <c r="AT236" s="144" t="s">
        <v>212</v>
      </c>
      <c r="AU236" s="144" t="s">
        <v>86</v>
      </c>
      <c r="AY236" s="17" t="s">
        <v>210</v>
      </c>
      <c r="BE236" s="145">
        <f>IF(N236="základní",J236,0)</f>
        <v>0</v>
      </c>
      <c r="BF236" s="145">
        <f>IF(N236="snížená",J236,0)</f>
        <v>0</v>
      </c>
      <c r="BG236" s="145">
        <f>IF(N236="zákl. přenesená",J236,0)</f>
        <v>0</v>
      </c>
      <c r="BH236" s="145">
        <f>IF(N236="sníž. přenesená",J236,0)</f>
        <v>0</v>
      </c>
      <c r="BI236" s="145">
        <f>IF(N236="nulová",J236,0)</f>
        <v>0</v>
      </c>
      <c r="BJ236" s="17" t="s">
        <v>84</v>
      </c>
      <c r="BK236" s="145">
        <f>ROUND(I236*H236,2)</f>
        <v>0</v>
      </c>
      <c r="BL236" s="17" t="s">
        <v>217</v>
      </c>
      <c r="BM236" s="144" t="s">
        <v>4494</v>
      </c>
    </row>
    <row r="237" spans="2:65" s="13" customFormat="1">
      <c r="B237" s="156"/>
      <c r="D237" s="146" t="s">
        <v>221</v>
      </c>
      <c r="E237" s="157" t="s">
        <v>1</v>
      </c>
      <c r="F237" s="158" t="s">
        <v>4495</v>
      </c>
      <c r="H237" s="159">
        <v>29.062999999999999</v>
      </c>
      <c r="I237" s="160"/>
      <c r="L237" s="156"/>
      <c r="M237" s="161"/>
      <c r="T237" s="162"/>
      <c r="AT237" s="157" t="s">
        <v>221</v>
      </c>
      <c r="AU237" s="157" t="s">
        <v>86</v>
      </c>
      <c r="AV237" s="13" t="s">
        <v>86</v>
      </c>
      <c r="AW237" s="13" t="s">
        <v>32</v>
      </c>
      <c r="AX237" s="13" t="s">
        <v>76</v>
      </c>
      <c r="AY237" s="157" t="s">
        <v>210</v>
      </c>
    </row>
    <row r="238" spans="2:65" s="14" customFormat="1">
      <c r="B238" s="163"/>
      <c r="D238" s="146" t="s">
        <v>221</v>
      </c>
      <c r="E238" s="164" t="s">
        <v>4421</v>
      </c>
      <c r="F238" s="165" t="s">
        <v>224</v>
      </c>
      <c r="H238" s="166">
        <v>29.062999999999999</v>
      </c>
      <c r="I238" s="167"/>
      <c r="L238" s="163"/>
      <c r="M238" s="168"/>
      <c r="T238" s="169"/>
      <c r="AT238" s="164" t="s">
        <v>221</v>
      </c>
      <c r="AU238" s="164" t="s">
        <v>86</v>
      </c>
      <c r="AV238" s="14" t="s">
        <v>217</v>
      </c>
      <c r="AW238" s="14" t="s">
        <v>32</v>
      </c>
      <c r="AX238" s="14" t="s">
        <v>84</v>
      </c>
      <c r="AY238" s="164" t="s">
        <v>210</v>
      </c>
    </row>
    <row r="239" spans="2:65" s="11" customFormat="1" ht="22.9" customHeight="1">
      <c r="B239" s="121"/>
      <c r="D239" s="122" t="s">
        <v>75</v>
      </c>
      <c r="E239" s="131" t="s">
        <v>245</v>
      </c>
      <c r="F239" s="131" t="s">
        <v>399</v>
      </c>
      <c r="I239" s="124"/>
      <c r="J239" s="132">
        <f>BK239</f>
        <v>0</v>
      </c>
      <c r="L239" s="121"/>
      <c r="M239" s="126"/>
      <c r="P239" s="127">
        <f>SUM(P240:P249)</f>
        <v>0</v>
      </c>
      <c r="R239" s="127">
        <f>SUM(R240:R249)</f>
        <v>9.4802401199999995</v>
      </c>
      <c r="T239" s="128">
        <f>SUM(T240:T249)</f>
        <v>0</v>
      </c>
      <c r="AR239" s="122" t="s">
        <v>84</v>
      </c>
      <c r="AT239" s="129" t="s">
        <v>75</v>
      </c>
      <c r="AU239" s="129" t="s">
        <v>84</v>
      </c>
      <c r="AY239" s="122" t="s">
        <v>210</v>
      </c>
      <c r="BK239" s="130">
        <f>SUM(BK240:BK249)</f>
        <v>0</v>
      </c>
    </row>
    <row r="240" spans="2:65" s="1" customFormat="1" ht="44.25" customHeight="1">
      <c r="B240" s="32"/>
      <c r="C240" s="133" t="s">
        <v>376</v>
      </c>
      <c r="D240" s="133" t="s">
        <v>212</v>
      </c>
      <c r="E240" s="134" t="s">
        <v>2229</v>
      </c>
      <c r="F240" s="135" t="s">
        <v>2230</v>
      </c>
      <c r="G240" s="136" t="s">
        <v>215</v>
      </c>
      <c r="H240" s="137">
        <v>18.440000000000001</v>
      </c>
      <c r="I240" s="138"/>
      <c r="J240" s="139">
        <f>ROUND(I240*H240,2)</f>
        <v>0</v>
      </c>
      <c r="K240" s="135" t="s">
        <v>1</v>
      </c>
      <c r="L240" s="32"/>
      <c r="M240" s="140" t="s">
        <v>1</v>
      </c>
      <c r="N240" s="141" t="s">
        <v>41</v>
      </c>
      <c r="P240" s="142">
        <f>O240*H240</f>
        <v>0</v>
      </c>
      <c r="Q240" s="142">
        <v>0</v>
      </c>
      <c r="R240" s="142">
        <f>Q240*H240</f>
        <v>0</v>
      </c>
      <c r="S240" s="142">
        <v>0</v>
      </c>
      <c r="T240" s="143">
        <f>S240*H240</f>
        <v>0</v>
      </c>
      <c r="AR240" s="144" t="s">
        <v>217</v>
      </c>
      <c r="AT240" s="144" t="s">
        <v>212</v>
      </c>
      <c r="AU240" s="144" t="s">
        <v>86</v>
      </c>
      <c r="AY240" s="17" t="s">
        <v>210</v>
      </c>
      <c r="BE240" s="145">
        <f>IF(N240="základní",J240,0)</f>
        <v>0</v>
      </c>
      <c r="BF240" s="145">
        <f>IF(N240="snížená",J240,0)</f>
        <v>0</v>
      </c>
      <c r="BG240" s="145">
        <f>IF(N240="zákl. přenesená",J240,0)</f>
        <v>0</v>
      </c>
      <c r="BH240" s="145">
        <f>IF(N240="sníž. přenesená",J240,0)</f>
        <v>0</v>
      </c>
      <c r="BI240" s="145">
        <f>IF(N240="nulová",J240,0)</f>
        <v>0</v>
      </c>
      <c r="BJ240" s="17" t="s">
        <v>84</v>
      </c>
      <c r="BK240" s="145">
        <f>ROUND(I240*H240,2)</f>
        <v>0</v>
      </c>
      <c r="BL240" s="17" t="s">
        <v>217</v>
      </c>
      <c r="BM240" s="144" t="s">
        <v>4496</v>
      </c>
    </row>
    <row r="241" spans="2:65" s="13" customFormat="1">
      <c r="B241" s="156"/>
      <c r="D241" s="146" t="s">
        <v>221</v>
      </c>
      <c r="E241" s="157" t="s">
        <v>1</v>
      </c>
      <c r="F241" s="158" t="s">
        <v>4497</v>
      </c>
      <c r="H241" s="159">
        <v>18.440000000000001</v>
      </c>
      <c r="I241" s="160"/>
      <c r="L241" s="156"/>
      <c r="M241" s="161"/>
      <c r="T241" s="162"/>
      <c r="AT241" s="157" t="s">
        <v>221</v>
      </c>
      <c r="AU241" s="157" t="s">
        <v>86</v>
      </c>
      <c r="AV241" s="13" t="s">
        <v>86</v>
      </c>
      <c r="AW241" s="13" t="s">
        <v>32</v>
      </c>
      <c r="AX241" s="13" t="s">
        <v>84</v>
      </c>
      <c r="AY241" s="157" t="s">
        <v>210</v>
      </c>
    </row>
    <row r="242" spans="2:65" s="1" customFormat="1" ht="33" customHeight="1">
      <c r="B242" s="32"/>
      <c r="C242" s="133" t="s">
        <v>382</v>
      </c>
      <c r="D242" s="133" t="s">
        <v>212</v>
      </c>
      <c r="E242" s="134" t="s">
        <v>2233</v>
      </c>
      <c r="F242" s="135" t="s">
        <v>2234</v>
      </c>
      <c r="G242" s="136" t="s">
        <v>215</v>
      </c>
      <c r="H242" s="137">
        <v>18.440000000000001</v>
      </c>
      <c r="I242" s="138"/>
      <c r="J242" s="139">
        <f>ROUND(I242*H242,2)</f>
        <v>0</v>
      </c>
      <c r="K242" s="135" t="s">
        <v>1</v>
      </c>
      <c r="L242" s="32"/>
      <c r="M242" s="140" t="s">
        <v>1</v>
      </c>
      <c r="N242" s="141" t="s">
        <v>41</v>
      </c>
      <c r="P242" s="142">
        <f>O242*H242</f>
        <v>0</v>
      </c>
      <c r="Q242" s="142">
        <v>0</v>
      </c>
      <c r="R242" s="142">
        <f>Q242*H242</f>
        <v>0</v>
      </c>
      <c r="S242" s="142">
        <v>0</v>
      </c>
      <c r="T242" s="143">
        <f>S242*H242</f>
        <v>0</v>
      </c>
      <c r="AR242" s="144" t="s">
        <v>217</v>
      </c>
      <c r="AT242" s="144" t="s">
        <v>212</v>
      </c>
      <c r="AU242" s="144" t="s">
        <v>86</v>
      </c>
      <c r="AY242" s="17" t="s">
        <v>210</v>
      </c>
      <c r="BE242" s="145">
        <f>IF(N242="základní",J242,0)</f>
        <v>0</v>
      </c>
      <c r="BF242" s="145">
        <f>IF(N242="snížená",J242,0)</f>
        <v>0</v>
      </c>
      <c r="BG242" s="145">
        <f>IF(N242="zákl. přenesená",J242,0)</f>
        <v>0</v>
      </c>
      <c r="BH242" s="145">
        <f>IF(N242="sníž. přenesená",J242,0)</f>
        <v>0</v>
      </c>
      <c r="BI242" s="145">
        <f>IF(N242="nulová",J242,0)</f>
        <v>0</v>
      </c>
      <c r="BJ242" s="17" t="s">
        <v>84</v>
      </c>
      <c r="BK242" s="145">
        <f>ROUND(I242*H242,2)</f>
        <v>0</v>
      </c>
      <c r="BL242" s="17" t="s">
        <v>217</v>
      </c>
      <c r="BM242" s="144" t="s">
        <v>4498</v>
      </c>
    </row>
    <row r="243" spans="2:65" s="13" customFormat="1">
      <c r="B243" s="156"/>
      <c r="D243" s="146" t="s">
        <v>221</v>
      </c>
      <c r="E243" s="157" t="s">
        <v>1</v>
      </c>
      <c r="F243" s="158" t="s">
        <v>4497</v>
      </c>
      <c r="H243" s="159">
        <v>18.440000000000001</v>
      </c>
      <c r="I243" s="160"/>
      <c r="L243" s="156"/>
      <c r="M243" s="161"/>
      <c r="T243" s="162"/>
      <c r="AT243" s="157" t="s">
        <v>221</v>
      </c>
      <c r="AU243" s="157" t="s">
        <v>86</v>
      </c>
      <c r="AV243" s="13" t="s">
        <v>86</v>
      </c>
      <c r="AW243" s="13" t="s">
        <v>32</v>
      </c>
      <c r="AX243" s="13" t="s">
        <v>84</v>
      </c>
      <c r="AY243" s="157" t="s">
        <v>210</v>
      </c>
    </row>
    <row r="244" spans="2:65" s="1" customFormat="1" ht="33" customHeight="1">
      <c r="B244" s="32"/>
      <c r="C244" s="133" t="s">
        <v>387</v>
      </c>
      <c r="D244" s="133" t="s">
        <v>212</v>
      </c>
      <c r="E244" s="134" t="s">
        <v>401</v>
      </c>
      <c r="F244" s="135" t="s">
        <v>1710</v>
      </c>
      <c r="G244" s="136" t="s">
        <v>215</v>
      </c>
      <c r="H244" s="137">
        <v>22.672000000000001</v>
      </c>
      <c r="I244" s="138"/>
      <c r="J244" s="139">
        <f>ROUND(I244*H244,2)</f>
        <v>0</v>
      </c>
      <c r="K244" s="135" t="s">
        <v>1</v>
      </c>
      <c r="L244" s="32"/>
      <c r="M244" s="140" t="s">
        <v>1</v>
      </c>
      <c r="N244" s="141" t="s">
        <v>41</v>
      </c>
      <c r="P244" s="142">
        <f>O244*H244</f>
        <v>0</v>
      </c>
      <c r="Q244" s="142">
        <v>0</v>
      </c>
      <c r="R244" s="142">
        <f>Q244*H244</f>
        <v>0</v>
      </c>
      <c r="S244" s="142">
        <v>0</v>
      </c>
      <c r="T244" s="143">
        <f>S244*H244</f>
        <v>0</v>
      </c>
      <c r="AR244" s="144" t="s">
        <v>217</v>
      </c>
      <c r="AT244" s="144" t="s">
        <v>212</v>
      </c>
      <c r="AU244" s="144" t="s">
        <v>86</v>
      </c>
      <c r="AY244" s="17" t="s">
        <v>210</v>
      </c>
      <c r="BE244" s="145">
        <f>IF(N244="základní",J244,0)</f>
        <v>0</v>
      </c>
      <c r="BF244" s="145">
        <f>IF(N244="snížená",J244,0)</f>
        <v>0</v>
      </c>
      <c r="BG244" s="145">
        <f>IF(N244="zákl. přenesená",J244,0)</f>
        <v>0</v>
      </c>
      <c r="BH244" s="145">
        <f>IF(N244="sníž. přenesená",J244,0)</f>
        <v>0</v>
      </c>
      <c r="BI244" s="145">
        <f>IF(N244="nulová",J244,0)</f>
        <v>0</v>
      </c>
      <c r="BJ244" s="17" t="s">
        <v>84</v>
      </c>
      <c r="BK244" s="145">
        <f>ROUND(I244*H244,2)</f>
        <v>0</v>
      </c>
      <c r="BL244" s="17" t="s">
        <v>217</v>
      </c>
      <c r="BM244" s="144" t="s">
        <v>4499</v>
      </c>
    </row>
    <row r="245" spans="2:65" s="13" customFormat="1">
      <c r="B245" s="156"/>
      <c r="D245" s="146" t="s">
        <v>221</v>
      </c>
      <c r="E245" s="157" t="s">
        <v>1</v>
      </c>
      <c r="F245" s="158" t="s">
        <v>1389</v>
      </c>
      <c r="H245" s="159">
        <v>22.672000000000001</v>
      </c>
      <c r="I245" s="160"/>
      <c r="L245" s="156"/>
      <c r="M245" s="161"/>
      <c r="T245" s="162"/>
      <c r="AT245" s="157" t="s">
        <v>221</v>
      </c>
      <c r="AU245" s="157" t="s">
        <v>86</v>
      </c>
      <c r="AV245" s="13" t="s">
        <v>86</v>
      </c>
      <c r="AW245" s="13" t="s">
        <v>32</v>
      </c>
      <c r="AX245" s="13" t="s">
        <v>84</v>
      </c>
      <c r="AY245" s="157" t="s">
        <v>210</v>
      </c>
    </row>
    <row r="246" spans="2:65" s="1" customFormat="1" ht="44.25" customHeight="1">
      <c r="B246" s="32"/>
      <c r="C246" s="133" t="s">
        <v>393</v>
      </c>
      <c r="D246" s="133" t="s">
        <v>212</v>
      </c>
      <c r="E246" s="134" t="s">
        <v>1712</v>
      </c>
      <c r="F246" s="135" t="s">
        <v>1713</v>
      </c>
      <c r="G246" s="136" t="s">
        <v>215</v>
      </c>
      <c r="H246" s="137">
        <v>36.841999999999999</v>
      </c>
      <c r="I246" s="138"/>
      <c r="J246" s="139">
        <f>ROUND(I246*H246,2)</f>
        <v>0</v>
      </c>
      <c r="K246" s="135" t="s">
        <v>1</v>
      </c>
      <c r="L246" s="32"/>
      <c r="M246" s="140" t="s">
        <v>1</v>
      </c>
      <c r="N246" s="141" t="s">
        <v>41</v>
      </c>
      <c r="P246" s="142">
        <f>O246*H246</f>
        <v>0</v>
      </c>
      <c r="Q246" s="142">
        <v>0.12966</v>
      </c>
      <c r="R246" s="142">
        <f>Q246*H246</f>
        <v>4.7769337199999997</v>
      </c>
      <c r="S246" s="142">
        <v>0</v>
      </c>
      <c r="T246" s="143">
        <f>S246*H246</f>
        <v>0</v>
      </c>
      <c r="AR246" s="144" t="s">
        <v>217</v>
      </c>
      <c r="AT246" s="144" t="s">
        <v>212</v>
      </c>
      <c r="AU246" s="144" t="s">
        <v>86</v>
      </c>
      <c r="AY246" s="17" t="s">
        <v>210</v>
      </c>
      <c r="BE246" s="145">
        <f>IF(N246="základní",J246,0)</f>
        <v>0</v>
      </c>
      <c r="BF246" s="145">
        <f>IF(N246="snížená",J246,0)</f>
        <v>0</v>
      </c>
      <c r="BG246" s="145">
        <f>IF(N246="zákl. přenesená",J246,0)</f>
        <v>0</v>
      </c>
      <c r="BH246" s="145">
        <f>IF(N246="sníž. přenesená",J246,0)</f>
        <v>0</v>
      </c>
      <c r="BI246" s="145">
        <f>IF(N246="nulová",J246,0)</f>
        <v>0</v>
      </c>
      <c r="BJ246" s="17" t="s">
        <v>84</v>
      </c>
      <c r="BK246" s="145">
        <f>ROUND(I246*H246,2)</f>
        <v>0</v>
      </c>
      <c r="BL246" s="17" t="s">
        <v>217</v>
      </c>
      <c r="BM246" s="144" t="s">
        <v>4500</v>
      </c>
    </row>
    <row r="247" spans="2:65" s="13" customFormat="1">
      <c r="B247" s="156"/>
      <c r="D247" s="146" t="s">
        <v>221</v>
      </c>
      <c r="E247" s="157" t="s">
        <v>1</v>
      </c>
      <c r="F247" s="158" t="s">
        <v>1392</v>
      </c>
      <c r="H247" s="159">
        <v>36.841999999999999</v>
      </c>
      <c r="I247" s="160"/>
      <c r="L247" s="156"/>
      <c r="M247" s="161"/>
      <c r="T247" s="162"/>
      <c r="AT247" s="157" t="s">
        <v>221</v>
      </c>
      <c r="AU247" s="157" t="s">
        <v>86</v>
      </c>
      <c r="AV247" s="13" t="s">
        <v>86</v>
      </c>
      <c r="AW247" s="13" t="s">
        <v>32</v>
      </c>
      <c r="AX247" s="13" t="s">
        <v>84</v>
      </c>
      <c r="AY247" s="157" t="s">
        <v>210</v>
      </c>
    </row>
    <row r="248" spans="2:65" s="1" customFormat="1" ht="44.25" customHeight="1">
      <c r="B248" s="32"/>
      <c r="C248" s="133" t="s">
        <v>400</v>
      </c>
      <c r="D248" s="133" t="s">
        <v>212</v>
      </c>
      <c r="E248" s="134" t="s">
        <v>1715</v>
      </c>
      <c r="F248" s="135" t="s">
        <v>1716</v>
      </c>
      <c r="G248" s="136" t="s">
        <v>215</v>
      </c>
      <c r="H248" s="137">
        <v>22.672000000000001</v>
      </c>
      <c r="I248" s="138"/>
      <c r="J248" s="139">
        <f>ROUND(I248*H248,2)</f>
        <v>0</v>
      </c>
      <c r="K248" s="135" t="s">
        <v>1</v>
      </c>
      <c r="L248" s="32"/>
      <c r="M248" s="140" t="s">
        <v>1</v>
      </c>
      <c r="N248" s="141" t="s">
        <v>41</v>
      </c>
      <c r="P248" s="142">
        <f>O248*H248</f>
        <v>0</v>
      </c>
      <c r="Q248" s="142">
        <v>0.20745</v>
      </c>
      <c r="R248" s="142">
        <f>Q248*H248</f>
        <v>4.7033063999999998</v>
      </c>
      <c r="S248" s="142">
        <v>0</v>
      </c>
      <c r="T248" s="143">
        <f>S248*H248</f>
        <v>0</v>
      </c>
      <c r="AR248" s="144" t="s">
        <v>217</v>
      </c>
      <c r="AT248" s="144" t="s">
        <v>212</v>
      </c>
      <c r="AU248" s="144" t="s">
        <v>86</v>
      </c>
      <c r="AY248" s="17" t="s">
        <v>210</v>
      </c>
      <c r="BE248" s="145">
        <f>IF(N248="základní",J248,0)</f>
        <v>0</v>
      </c>
      <c r="BF248" s="145">
        <f>IF(N248="snížená",J248,0)</f>
        <v>0</v>
      </c>
      <c r="BG248" s="145">
        <f>IF(N248="zákl. přenesená",J248,0)</f>
        <v>0</v>
      </c>
      <c r="BH248" s="145">
        <f>IF(N248="sníž. přenesená",J248,0)</f>
        <v>0</v>
      </c>
      <c r="BI248" s="145">
        <f>IF(N248="nulová",J248,0)</f>
        <v>0</v>
      </c>
      <c r="BJ248" s="17" t="s">
        <v>84</v>
      </c>
      <c r="BK248" s="145">
        <f>ROUND(I248*H248,2)</f>
        <v>0</v>
      </c>
      <c r="BL248" s="17" t="s">
        <v>217</v>
      </c>
      <c r="BM248" s="144" t="s">
        <v>4501</v>
      </c>
    </row>
    <row r="249" spans="2:65" s="13" customFormat="1">
      <c r="B249" s="156"/>
      <c r="D249" s="146" t="s">
        <v>221</v>
      </c>
      <c r="E249" s="157" t="s">
        <v>1</v>
      </c>
      <c r="F249" s="158" t="s">
        <v>1389</v>
      </c>
      <c r="H249" s="159">
        <v>22.672000000000001</v>
      </c>
      <c r="I249" s="160"/>
      <c r="L249" s="156"/>
      <c r="M249" s="161"/>
      <c r="T249" s="162"/>
      <c r="AT249" s="157" t="s">
        <v>221</v>
      </c>
      <c r="AU249" s="157" t="s">
        <v>86</v>
      </c>
      <c r="AV249" s="13" t="s">
        <v>86</v>
      </c>
      <c r="AW249" s="13" t="s">
        <v>32</v>
      </c>
      <c r="AX249" s="13" t="s">
        <v>84</v>
      </c>
      <c r="AY249" s="157" t="s">
        <v>210</v>
      </c>
    </row>
    <row r="250" spans="2:65" s="11" customFormat="1" ht="22.9" customHeight="1">
      <c r="B250" s="121"/>
      <c r="D250" s="122" t="s">
        <v>75</v>
      </c>
      <c r="E250" s="131" t="s">
        <v>263</v>
      </c>
      <c r="F250" s="131" t="s">
        <v>1721</v>
      </c>
      <c r="I250" s="124"/>
      <c r="J250" s="132">
        <f>BK250</f>
        <v>0</v>
      </c>
      <c r="L250" s="121"/>
      <c r="M250" s="126"/>
      <c r="P250" s="127">
        <f>SUM(P251:P267)</f>
        <v>0</v>
      </c>
      <c r="R250" s="127">
        <f>SUM(R251:R267)</f>
        <v>28.240514149999999</v>
      </c>
      <c r="T250" s="128">
        <f>SUM(T251:T267)</f>
        <v>0</v>
      </c>
      <c r="AR250" s="122" t="s">
        <v>84</v>
      </c>
      <c r="AT250" s="129" t="s">
        <v>75</v>
      </c>
      <c r="AU250" s="129" t="s">
        <v>84</v>
      </c>
      <c r="AY250" s="122" t="s">
        <v>210</v>
      </c>
      <c r="BK250" s="130">
        <f>SUM(BK251:BK267)</f>
        <v>0</v>
      </c>
    </row>
    <row r="251" spans="2:65" s="1" customFormat="1" ht="33" customHeight="1">
      <c r="B251" s="32"/>
      <c r="C251" s="133" t="s">
        <v>275</v>
      </c>
      <c r="D251" s="133" t="s">
        <v>212</v>
      </c>
      <c r="E251" s="134" t="s">
        <v>4363</v>
      </c>
      <c r="F251" s="135" t="s">
        <v>4364</v>
      </c>
      <c r="G251" s="136" t="s">
        <v>240</v>
      </c>
      <c r="H251" s="137">
        <v>364.29</v>
      </c>
      <c r="I251" s="138"/>
      <c r="J251" s="139">
        <f>ROUND(I251*H251,2)</f>
        <v>0</v>
      </c>
      <c r="K251" s="135" t="s">
        <v>1</v>
      </c>
      <c r="L251" s="32"/>
      <c r="M251" s="140" t="s">
        <v>1</v>
      </c>
      <c r="N251" s="141" t="s">
        <v>41</v>
      </c>
      <c r="P251" s="142">
        <f>O251*H251</f>
        <v>0</v>
      </c>
      <c r="Q251" s="142">
        <v>1.0000000000000001E-5</v>
      </c>
      <c r="R251" s="142">
        <f>Q251*H251</f>
        <v>3.6429000000000006E-3</v>
      </c>
      <c r="S251" s="142">
        <v>0</v>
      </c>
      <c r="T251" s="143">
        <f>S251*H251</f>
        <v>0</v>
      </c>
      <c r="AR251" s="144" t="s">
        <v>217</v>
      </c>
      <c r="AT251" s="144" t="s">
        <v>212</v>
      </c>
      <c r="AU251" s="144" t="s">
        <v>86</v>
      </c>
      <c r="AY251" s="17" t="s">
        <v>210</v>
      </c>
      <c r="BE251" s="145">
        <f>IF(N251="základní",J251,0)</f>
        <v>0</v>
      </c>
      <c r="BF251" s="145">
        <f>IF(N251="snížená",J251,0)</f>
        <v>0</v>
      </c>
      <c r="BG251" s="145">
        <f>IF(N251="zákl. přenesená",J251,0)</f>
        <v>0</v>
      </c>
      <c r="BH251" s="145">
        <f>IF(N251="sníž. přenesená",J251,0)</f>
        <v>0</v>
      </c>
      <c r="BI251" s="145">
        <f>IF(N251="nulová",J251,0)</f>
        <v>0</v>
      </c>
      <c r="BJ251" s="17" t="s">
        <v>84</v>
      </c>
      <c r="BK251" s="145">
        <f>ROUND(I251*H251,2)</f>
        <v>0</v>
      </c>
      <c r="BL251" s="17" t="s">
        <v>217</v>
      </c>
      <c r="BM251" s="144" t="s">
        <v>4502</v>
      </c>
    </row>
    <row r="252" spans="2:65" s="1" customFormat="1" ht="37.9" customHeight="1">
      <c r="B252" s="32"/>
      <c r="C252" s="133" t="s">
        <v>408</v>
      </c>
      <c r="D252" s="133" t="s">
        <v>212</v>
      </c>
      <c r="E252" s="134" t="s">
        <v>4366</v>
      </c>
      <c r="F252" s="135" t="s">
        <v>4367</v>
      </c>
      <c r="G252" s="136" t="s">
        <v>240</v>
      </c>
      <c r="H252" s="137">
        <v>334.92</v>
      </c>
      <c r="I252" s="138"/>
      <c r="J252" s="139">
        <f>ROUND(I252*H252,2)</f>
        <v>0</v>
      </c>
      <c r="K252" s="135" t="s">
        <v>1</v>
      </c>
      <c r="L252" s="32"/>
      <c r="M252" s="140" t="s">
        <v>1</v>
      </c>
      <c r="N252" s="141" t="s">
        <v>41</v>
      </c>
      <c r="P252" s="142">
        <f>O252*H252</f>
        <v>0</v>
      </c>
      <c r="Q252" s="142">
        <v>0</v>
      </c>
      <c r="R252" s="142">
        <f>Q252*H252</f>
        <v>0</v>
      </c>
      <c r="S252" s="142">
        <v>0</v>
      </c>
      <c r="T252" s="143">
        <f>S252*H252</f>
        <v>0</v>
      </c>
      <c r="AR252" s="144" t="s">
        <v>217</v>
      </c>
      <c r="AT252" s="144" t="s">
        <v>212</v>
      </c>
      <c r="AU252" s="144" t="s">
        <v>86</v>
      </c>
      <c r="AY252" s="17" t="s">
        <v>210</v>
      </c>
      <c r="BE252" s="145">
        <f>IF(N252="základní",J252,0)</f>
        <v>0</v>
      </c>
      <c r="BF252" s="145">
        <f>IF(N252="snížená",J252,0)</f>
        <v>0</v>
      </c>
      <c r="BG252" s="145">
        <f>IF(N252="zákl. přenesená",J252,0)</f>
        <v>0</v>
      </c>
      <c r="BH252" s="145">
        <f>IF(N252="sníž. přenesená",J252,0)</f>
        <v>0</v>
      </c>
      <c r="BI252" s="145">
        <f>IF(N252="nulová",J252,0)</f>
        <v>0</v>
      </c>
      <c r="BJ252" s="17" t="s">
        <v>84</v>
      </c>
      <c r="BK252" s="145">
        <f>ROUND(I252*H252,2)</f>
        <v>0</v>
      </c>
      <c r="BL252" s="17" t="s">
        <v>217</v>
      </c>
      <c r="BM252" s="144" t="s">
        <v>4503</v>
      </c>
    </row>
    <row r="253" spans="2:65" s="1" customFormat="1" ht="24.25" customHeight="1">
      <c r="B253" s="32"/>
      <c r="C253" s="170" t="s">
        <v>413</v>
      </c>
      <c r="D253" s="170" t="s">
        <v>327</v>
      </c>
      <c r="E253" s="171" t="s">
        <v>4369</v>
      </c>
      <c r="F253" s="172" t="s">
        <v>4370</v>
      </c>
      <c r="G253" s="173" t="s">
        <v>240</v>
      </c>
      <c r="H253" s="174">
        <v>339.94400000000002</v>
      </c>
      <c r="I253" s="175"/>
      <c r="J253" s="176">
        <f>ROUND(I253*H253,2)</f>
        <v>0</v>
      </c>
      <c r="K253" s="172" t="s">
        <v>1</v>
      </c>
      <c r="L253" s="177"/>
      <c r="M253" s="178" t="s">
        <v>1</v>
      </c>
      <c r="N253" s="179" t="s">
        <v>41</v>
      </c>
      <c r="P253" s="142">
        <f>O253*H253</f>
        <v>0</v>
      </c>
      <c r="Q253" s="142">
        <v>2.7E-4</v>
      </c>
      <c r="R253" s="142">
        <f>Q253*H253</f>
        <v>9.1784879999999999E-2</v>
      </c>
      <c r="S253" s="142">
        <v>0</v>
      </c>
      <c r="T253" s="143">
        <f>S253*H253</f>
        <v>0</v>
      </c>
      <c r="AR253" s="144" t="s">
        <v>263</v>
      </c>
      <c r="AT253" s="144" t="s">
        <v>327</v>
      </c>
      <c r="AU253" s="144" t="s">
        <v>86</v>
      </c>
      <c r="AY253" s="17" t="s">
        <v>210</v>
      </c>
      <c r="BE253" s="145">
        <f>IF(N253="základní",J253,0)</f>
        <v>0</v>
      </c>
      <c r="BF253" s="145">
        <f>IF(N253="snížená",J253,0)</f>
        <v>0</v>
      </c>
      <c r="BG253" s="145">
        <f>IF(N253="zákl. přenesená",J253,0)</f>
        <v>0</v>
      </c>
      <c r="BH253" s="145">
        <f>IF(N253="sníž. přenesená",J253,0)</f>
        <v>0</v>
      </c>
      <c r="BI253" s="145">
        <f>IF(N253="nulová",J253,0)</f>
        <v>0</v>
      </c>
      <c r="BJ253" s="17" t="s">
        <v>84</v>
      </c>
      <c r="BK253" s="145">
        <f>ROUND(I253*H253,2)</f>
        <v>0</v>
      </c>
      <c r="BL253" s="17" t="s">
        <v>217</v>
      </c>
      <c r="BM253" s="144" t="s">
        <v>4504</v>
      </c>
    </row>
    <row r="254" spans="2:65" s="13" customFormat="1">
      <c r="B254" s="156"/>
      <c r="D254" s="146" t="s">
        <v>221</v>
      </c>
      <c r="E254" s="157" t="s">
        <v>1</v>
      </c>
      <c r="F254" s="158" t="s">
        <v>4505</v>
      </c>
      <c r="H254" s="159">
        <v>339.94400000000002</v>
      </c>
      <c r="I254" s="160"/>
      <c r="L254" s="156"/>
      <c r="M254" s="161"/>
      <c r="T254" s="162"/>
      <c r="AT254" s="157" t="s">
        <v>221</v>
      </c>
      <c r="AU254" s="157" t="s">
        <v>86</v>
      </c>
      <c r="AV254" s="13" t="s">
        <v>86</v>
      </c>
      <c r="AW254" s="13" t="s">
        <v>32</v>
      </c>
      <c r="AX254" s="13" t="s">
        <v>84</v>
      </c>
      <c r="AY254" s="157" t="s">
        <v>210</v>
      </c>
    </row>
    <row r="255" spans="2:65" s="1" customFormat="1" ht="37.9" customHeight="1">
      <c r="B255" s="32"/>
      <c r="C255" s="133" t="s">
        <v>417</v>
      </c>
      <c r="D255" s="133" t="s">
        <v>212</v>
      </c>
      <c r="E255" s="134" t="s">
        <v>4373</v>
      </c>
      <c r="F255" s="135" t="s">
        <v>4374</v>
      </c>
      <c r="G255" s="136" t="s">
        <v>240</v>
      </c>
      <c r="H255" s="137">
        <v>22.05</v>
      </c>
      <c r="I255" s="138"/>
      <c r="J255" s="139">
        <f>ROUND(I255*H255,2)</f>
        <v>0</v>
      </c>
      <c r="K255" s="135" t="s">
        <v>1</v>
      </c>
      <c r="L255" s="32"/>
      <c r="M255" s="140" t="s">
        <v>1</v>
      </c>
      <c r="N255" s="141" t="s">
        <v>41</v>
      </c>
      <c r="P255" s="142">
        <f>O255*H255</f>
        <v>0</v>
      </c>
      <c r="Q255" s="142">
        <v>0</v>
      </c>
      <c r="R255" s="142">
        <f>Q255*H255</f>
        <v>0</v>
      </c>
      <c r="S255" s="142">
        <v>0</v>
      </c>
      <c r="T255" s="143">
        <f>S255*H255</f>
        <v>0</v>
      </c>
      <c r="AR255" s="144" t="s">
        <v>217</v>
      </c>
      <c r="AT255" s="144" t="s">
        <v>212</v>
      </c>
      <c r="AU255" s="144" t="s">
        <v>86</v>
      </c>
      <c r="AY255" s="17" t="s">
        <v>210</v>
      </c>
      <c r="BE255" s="145">
        <f>IF(N255="základní",J255,0)</f>
        <v>0</v>
      </c>
      <c r="BF255" s="145">
        <f>IF(N255="snížená",J255,0)</f>
        <v>0</v>
      </c>
      <c r="BG255" s="145">
        <f>IF(N255="zákl. přenesená",J255,0)</f>
        <v>0</v>
      </c>
      <c r="BH255" s="145">
        <f>IF(N255="sníž. přenesená",J255,0)</f>
        <v>0</v>
      </c>
      <c r="BI255" s="145">
        <f>IF(N255="nulová",J255,0)</f>
        <v>0</v>
      </c>
      <c r="BJ255" s="17" t="s">
        <v>84</v>
      </c>
      <c r="BK255" s="145">
        <f>ROUND(I255*H255,2)</f>
        <v>0</v>
      </c>
      <c r="BL255" s="17" t="s">
        <v>217</v>
      </c>
      <c r="BM255" s="144" t="s">
        <v>4506</v>
      </c>
    </row>
    <row r="256" spans="2:65" s="1" customFormat="1" ht="24.25" customHeight="1">
      <c r="B256" s="32"/>
      <c r="C256" s="170" t="s">
        <v>425</v>
      </c>
      <c r="D256" s="170" t="s">
        <v>327</v>
      </c>
      <c r="E256" s="171" t="s">
        <v>4376</v>
      </c>
      <c r="F256" s="172" t="s">
        <v>4377</v>
      </c>
      <c r="G256" s="173" t="s">
        <v>240</v>
      </c>
      <c r="H256" s="174">
        <v>22.381</v>
      </c>
      <c r="I256" s="175"/>
      <c r="J256" s="176">
        <f>ROUND(I256*H256,2)</f>
        <v>0</v>
      </c>
      <c r="K256" s="172" t="s">
        <v>1</v>
      </c>
      <c r="L256" s="177"/>
      <c r="M256" s="178" t="s">
        <v>1</v>
      </c>
      <c r="N256" s="179" t="s">
        <v>41</v>
      </c>
      <c r="P256" s="142">
        <f>O256*H256</f>
        <v>0</v>
      </c>
      <c r="Q256" s="142">
        <v>6.7000000000000002E-4</v>
      </c>
      <c r="R256" s="142">
        <f>Q256*H256</f>
        <v>1.4995270000000002E-2</v>
      </c>
      <c r="S256" s="142">
        <v>0</v>
      </c>
      <c r="T256" s="143">
        <f>S256*H256</f>
        <v>0</v>
      </c>
      <c r="AR256" s="144" t="s">
        <v>263</v>
      </c>
      <c r="AT256" s="144" t="s">
        <v>327</v>
      </c>
      <c r="AU256" s="144" t="s">
        <v>86</v>
      </c>
      <c r="AY256" s="17" t="s">
        <v>210</v>
      </c>
      <c r="BE256" s="145">
        <f>IF(N256="základní",J256,0)</f>
        <v>0</v>
      </c>
      <c r="BF256" s="145">
        <f>IF(N256="snížená",J256,0)</f>
        <v>0</v>
      </c>
      <c r="BG256" s="145">
        <f>IF(N256="zákl. přenesená",J256,0)</f>
        <v>0</v>
      </c>
      <c r="BH256" s="145">
        <f>IF(N256="sníž. přenesená",J256,0)</f>
        <v>0</v>
      </c>
      <c r="BI256" s="145">
        <f>IF(N256="nulová",J256,0)</f>
        <v>0</v>
      </c>
      <c r="BJ256" s="17" t="s">
        <v>84</v>
      </c>
      <c r="BK256" s="145">
        <f>ROUND(I256*H256,2)</f>
        <v>0</v>
      </c>
      <c r="BL256" s="17" t="s">
        <v>217</v>
      </c>
      <c r="BM256" s="144" t="s">
        <v>4507</v>
      </c>
    </row>
    <row r="257" spans="2:65" s="13" customFormat="1">
      <c r="B257" s="156"/>
      <c r="D257" s="146" t="s">
        <v>221</v>
      </c>
      <c r="E257" s="157" t="s">
        <v>1</v>
      </c>
      <c r="F257" s="158" t="s">
        <v>4508</v>
      </c>
      <c r="H257" s="159">
        <v>22.381</v>
      </c>
      <c r="I257" s="160"/>
      <c r="L257" s="156"/>
      <c r="M257" s="161"/>
      <c r="T257" s="162"/>
      <c r="AT257" s="157" t="s">
        <v>221</v>
      </c>
      <c r="AU257" s="157" t="s">
        <v>86</v>
      </c>
      <c r="AV257" s="13" t="s">
        <v>86</v>
      </c>
      <c r="AW257" s="13" t="s">
        <v>32</v>
      </c>
      <c r="AX257" s="13" t="s">
        <v>84</v>
      </c>
      <c r="AY257" s="157" t="s">
        <v>210</v>
      </c>
    </row>
    <row r="258" spans="2:65" s="1" customFormat="1" ht="37.9" customHeight="1">
      <c r="B258" s="32"/>
      <c r="C258" s="133" t="s">
        <v>429</v>
      </c>
      <c r="D258" s="133" t="s">
        <v>212</v>
      </c>
      <c r="E258" s="134" t="s">
        <v>4380</v>
      </c>
      <c r="F258" s="135" t="s">
        <v>4381</v>
      </c>
      <c r="G258" s="136" t="s">
        <v>240</v>
      </c>
      <c r="H258" s="137">
        <v>6.32</v>
      </c>
      <c r="I258" s="138"/>
      <c r="J258" s="139">
        <f>ROUND(I258*H258,2)</f>
        <v>0</v>
      </c>
      <c r="K258" s="135" t="s">
        <v>1</v>
      </c>
      <c r="L258" s="32"/>
      <c r="M258" s="140" t="s">
        <v>1</v>
      </c>
      <c r="N258" s="141" t="s">
        <v>41</v>
      </c>
      <c r="P258" s="142">
        <f>O258*H258</f>
        <v>0</v>
      </c>
      <c r="Q258" s="142">
        <v>0</v>
      </c>
      <c r="R258" s="142">
        <f>Q258*H258</f>
        <v>0</v>
      </c>
      <c r="S258" s="142">
        <v>0</v>
      </c>
      <c r="T258" s="143">
        <f>S258*H258</f>
        <v>0</v>
      </c>
      <c r="AR258" s="144" t="s">
        <v>217</v>
      </c>
      <c r="AT258" s="144" t="s">
        <v>212</v>
      </c>
      <c r="AU258" s="144" t="s">
        <v>86</v>
      </c>
      <c r="AY258" s="17" t="s">
        <v>210</v>
      </c>
      <c r="BE258" s="145">
        <f>IF(N258="základní",J258,0)</f>
        <v>0</v>
      </c>
      <c r="BF258" s="145">
        <f>IF(N258="snížená",J258,0)</f>
        <v>0</v>
      </c>
      <c r="BG258" s="145">
        <f>IF(N258="zákl. přenesená",J258,0)</f>
        <v>0</v>
      </c>
      <c r="BH258" s="145">
        <f>IF(N258="sníž. přenesená",J258,0)</f>
        <v>0</v>
      </c>
      <c r="BI258" s="145">
        <f>IF(N258="nulová",J258,0)</f>
        <v>0</v>
      </c>
      <c r="BJ258" s="17" t="s">
        <v>84</v>
      </c>
      <c r="BK258" s="145">
        <f>ROUND(I258*H258,2)</f>
        <v>0</v>
      </c>
      <c r="BL258" s="17" t="s">
        <v>217</v>
      </c>
      <c r="BM258" s="144" t="s">
        <v>4509</v>
      </c>
    </row>
    <row r="259" spans="2:65" s="1" customFormat="1" ht="24.25" customHeight="1">
      <c r="B259" s="32"/>
      <c r="C259" s="170" t="s">
        <v>433</v>
      </c>
      <c r="D259" s="170" t="s">
        <v>327</v>
      </c>
      <c r="E259" s="171" t="s">
        <v>4383</v>
      </c>
      <c r="F259" s="172" t="s">
        <v>4384</v>
      </c>
      <c r="G259" s="173" t="s">
        <v>240</v>
      </c>
      <c r="H259" s="174">
        <v>6.415</v>
      </c>
      <c r="I259" s="175"/>
      <c r="J259" s="176">
        <f>ROUND(I259*H259,2)</f>
        <v>0</v>
      </c>
      <c r="K259" s="172" t="s">
        <v>1</v>
      </c>
      <c r="L259" s="177"/>
      <c r="M259" s="178" t="s">
        <v>1</v>
      </c>
      <c r="N259" s="179" t="s">
        <v>41</v>
      </c>
      <c r="P259" s="142">
        <f>O259*H259</f>
        <v>0</v>
      </c>
      <c r="Q259" s="142">
        <v>1.06E-3</v>
      </c>
      <c r="R259" s="142">
        <f>Q259*H259</f>
        <v>6.7999000000000002E-3</v>
      </c>
      <c r="S259" s="142">
        <v>0</v>
      </c>
      <c r="T259" s="143">
        <f>S259*H259</f>
        <v>0</v>
      </c>
      <c r="AR259" s="144" t="s">
        <v>263</v>
      </c>
      <c r="AT259" s="144" t="s">
        <v>327</v>
      </c>
      <c r="AU259" s="144" t="s">
        <v>86</v>
      </c>
      <c r="AY259" s="17" t="s">
        <v>210</v>
      </c>
      <c r="BE259" s="145">
        <f>IF(N259="základní",J259,0)</f>
        <v>0</v>
      </c>
      <c r="BF259" s="145">
        <f>IF(N259="snížená",J259,0)</f>
        <v>0</v>
      </c>
      <c r="BG259" s="145">
        <f>IF(N259="zákl. přenesená",J259,0)</f>
        <v>0</v>
      </c>
      <c r="BH259" s="145">
        <f>IF(N259="sníž. přenesená",J259,0)</f>
        <v>0</v>
      </c>
      <c r="BI259" s="145">
        <f>IF(N259="nulová",J259,0)</f>
        <v>0</v>
      </c>
      <c r="BJ259" s="17" t="s">
        <v>84</v>
      </c>
      <c r="BK259" s="145">
        <f>ROUND(I259*H259,2)</f>
        <v>0</v>
      </c>
      <c r="BL259" s="17" t="s">
        <v>217</v>
      </c>
      <c r="BM259" s="144" t="s">
        <v>4510</v>
      </c>
    </row>
    <row r="260" spans="2:65" s="13" customFormat="1">
      <c r="B260" s="156"/>
      <c r="D260" s="146" t="s">
        <v>221</v>
      </c>
      <c r="E260" s="157" t="s">
        <v>1</v>
      </c>
      <c r="F260" s="158" t="s">
        <v>4511</v>
      </c>
      <c r="H260" s="159">
        <v>6.415</v>
      </c>
      <c r="I260" s="160"/>
      <c r="L260" s="156"/>
      <c r="M260" s="161"/>
      <c r="T260" s="162"/>
      <c r="AT260" s="157" t="s">
        <v>221</v>
      </c>
      <c r="AU260" s="157" t="s">
        <v>86</v>
      </c>
      <c r="AV260" s="13" t="s">
        <v>86</v>
      </c>
      <c r="AW260" s="13" t="s">
        <v>32</v>
      </c>
      <c r="AX260" s="13" t="s">
        <v>84</v>
      </c>
      <c r="AY260" s="157" t="s">
        <v>210</v>
      </c>
    </row>
    <row r="261" spans="2:65" s="1" customFormat="1" ht="24.25" customHeight="1">
      <c r="B261" s="32"/>
      <c r="C261" s="133" t="s">
        <v>438</v>
      </c>
      <c r="D261" s="133" t="s">
        <v>212</v>
      </c>
      <c r="E261" s="134" t="s">
        <v>4512</v>
      </c>
      <c r="F261" s="135" t="s">
        <v>4513</v>
      </c>
      <c r="G261" s="136" t="s">
        <v>810</v>
      </c>
      <c r="H261" s="137">
        <v>40</v>
      </c>
      <c r="I261" s="138"/>
      <c r="J261" s="139">
        <f t="shared" ref="J261:J267" si="0">ROUND(I261*H261,2)</f>
        <v>0</v>
      </c>
      <c r="K261" s="135" t="s">
        <v>1</v>
      </c>
      <c r="L261" s="32"/>
      <c r="M261" s="140" t="s">
        <v>1</v>
      </c>
      <c r="N261" s="141" t="s">
        <v>41</v>
      </c>
      <c r="P261" s="142">
        <f t="shared" ref="P261:P267" si="1">O261*H261</f>
        <v>0</v>
      </c>
      <c r="Q261" s="142">
        <v>0</v>
      </c>
      <c r="R261" s="142">
        <f t="shared" ref="R261:R267" si="2">Q261*H261</f>
        <v>0</v>
      </c>
      <c r="S261" s="142">
        <v>0</v>
      </c>
      <c r="T261" s="143">
        <f t="shared" ref="T261:T267" si="3">S261*H261</f>
        <v>0</v>
      </c>
      <c r="AR261" s="144" t="s">
        <v>217</v>
      </c>
      <c r="AT261" s="144" t="s">
        <v>212</v>
      </c>
      <c r="AU261" s="144" t="s">
        <v>86</v>
      </c>
      <c r="AY261" s="17" t="s">
        <v>210</v>
      </c>
      <c r="BE261" s="145">
        <f t="shared" ref="BE261:BE267" si="4">IF(N261="základní",J261,0)</f>
        <v>0</v>
      </c>
      <c r="BF261" s="145">
        <f t="shared" ref="BF261:BF267" si="5">IF(N261="snížená",J261,0)</f>
        <v>0</v>
      </c>
      <c r="BG261" s="145">
        <f t="shared" ref="BG261:BG267" si="6">IF(N261="zákl. přenesená",J261,0)</f>
        <v>0</v>
      </c>
      <c r="BH261" s="145">
        <f t="shared" ref="BH261:BH267" si="7">IF(N261="sníž. přenesená",J261,0)</f>
        <v>0</v>
      </c>
      <c r="BI261" s="145">
        <f t="shared" ref="BI261:BI267" si="8">IF(N261="nulová",J261,0)</f>
        <v>0</v>
      </c>
      <c r="BJ261" s="17" t="s">
        <v>84</v>
      </c>
      <c r="BK261" s="145">
        <f t="shared" ref="BK261:BK267" si="9">ROUND(I261*H261,2)</f>
        <v>0</v>
      </c>
      <c r="BL261" s="17" t="s">
        <v>217</v>
      </c>
      <c r="BM261" s="144" t="s">
        <v>4514</v>
      </c>
    </row>
    <row r="262" spans="2:65" s="1" customFormat="1" ht="24.25" customHeight="1">
      <c r="B262" s="32"/>
      <c r="C262" s="133" t="s">
        <v>442</v>
      </c>
      <c r="D262" s="133" t="s">
        <v>212</v>
      </c>
      <c r="E262" s="134" t="s">
        <v>4515</v>
      </c>
      <c r="F262" s="135" t="s">
        <v>4389</v>
      </c>
      <c r="G262" s="136" t="s">
        <v>810</v>
      </c>
      <c r="H262" s="137">
        <v>2</v>
      </c>
      <c r="I262" s="138"/>
      <c r="J262" s="139">
        <f t="shared" si="0"/>
        <v>0</v>
      </c>
      <c r="K262" s="135" t="s">
        <v>1</v>
      </c>
      <c r="L262" s="32"/>
      <c r="M262" s="140" t="s">
        <v>1</v>
      </c>
      <c r="N262" s="141" t="s">
        <v>41</v>
      </c>
      <c r="P262" s="142">
        <f t="shared" si="1"/>
        <v>0</v>
      </c>
      <c r="Q262" s="142">
        <v>0</v>
      </c>
      <c r="R262" s="142">
        <f t="shared" si="2"/>
        <v>0</v>
      </c>
      <c r="S262" s="142">
        <v>0</v>
      </c>
      <c r="T262" s="143">
        <f t="shared" si="3"/>
        <v>0</v>
      </c>
      <c r="AR262" s="144" t="s">
        <v>217</v>
      </c>
      <c r="AT262" s="144" t="s">
        <v>212</v>
      </c>
      <c r="AU262" s="144" t="s">
        <v>86</v>
      </c>
      <c r="AY262" s="17" t="s">
        <v>210</v>
      </c>
      <c r="BE262" s="145">
        <f t="shared" si="4"/>
        <v>0</v>
      </c>
      <c r="BF262" s="145">
        <f t="shared" si="5"/>
        <v>0</v>
      </c>
      <c r="BG262" s="145">
        <f t="shared" si="6"/>
        <v>0</v>
      </c>
      <c r="BH262" s="145">
        <f t="shared" si="7"/>
        <v>0</v>
      </c>
      <c r="BI262" s="145">
        <f t="shared" si="8"/>
        <v>0</v>
      </c>
      <c r="BJ262" s="17" t="s">
        <v>84</v>
      </c>
      <c r="BK262" s="145">
        <f t="shared" si="9"/>
        <v>0</v>
      </c>
      <c r="BL262" s="17" t="s">
        <v>217</v>
      </c>
      <c r="BM262" s="144" t="s">
        <v>4516</v>
      </c>
    </row>
    <row r="263" spans="2:65" s="1" customFormat="1" ht="24.25" customHeight="1">
      <c r="B263" s="32"/>
      <c r="C263" s="133" t="s">
        <v>448</v>
      </c>
      <c r="D263" s="133" t="s">
        <v>212</v>
      </c>
      <c r="E263" s="134" t="s">
        <v>4517</v>
      </c>
      <c r="F263" s="135" t="s">
        <v>4392</v>
      </c>
      <c r="G263" s="136" t="s">
        <v>810</v>
      </c>
      <c r="H263" s="137">
        <v>1</v>
      </c>
      <c r="I263" s="138"/>
      <c r="J263" s="139">
        <f t="shared" si="0"/>
        <v>0</v>
      </c>
      <c r="K263" s="135" t="s">
        <v>1</v>
      </c>
      <c r="L263" s="32"/>
      <c r="M263" s="140" t="s">
        <v>1</v>
      </c>
      <c r="N263" s="141" t="s">
        <v>41</v>
      </c>
      <c r="P263" s="142">
        <f t="shared" si="1"/>
        <v>0</v>
      </c>
      <c r="Q263" s="142">
        <v>0</v>
      </c>
      <c r="R263" s="142">
        <f t="shared" si="2"/>
        <v>0</v>
      </c>
      <c r="S263" s="142">
        <v>0</v>
      </c>
      <c r="T263" s="143">
        <f t="shared" si="3"/>
        <v>0</v>
      </c>
      <c r="AR263" s="144" t="s">
        <v>217</v>
      </c>
      <c r="AT263" s="144" t="s">
        <v>212</v>
      </c>
      <c r="AU263" s="144" t="s">
        <v>86</v>
      </c>
      <c r="AY263" s="17" t="s">
        <v>210</v>
      </c>
      <c r="BE263" s="145">
        <f t="shared" si="4"/>
        <v>0</v>
      </c>
      <c r="BF263" s="145">
        <f t="shared" si="5"/>
        <v>0</v>
      </c>
      <c r="BG263" s="145">
        <f t="shared" si="6"/>
        <v>0</v>
      </c>
      <c r="BH263" s="145">
        <f t="shared" si="7"/>
        <v>0</v>
      </c>
      <c r="BI263" s="145">
        <f t="shared" si="8"/>
        <v>0</v>
      </c>
      <c r="BJ263" s="17" t="s">
        <v>84</v>
      </c>
      <c r="BK263" s="145">
        <f t="shared" si="9"/>
        <v>0</v>
      </c>
      <c r="BL263" s="17" t="s">
        <v>217</v>
      </c>
      <c r="BM263" s="144" t="s">
        <v>4518</v>
      </c>
    </row>
    <row r="264" spans="2:65" s="1" customFormat="1" ht="16.5" customHeight="1">
      <c r="B264" s="32"/>
      <c r="C264" s="133" t="s">
        <v>454</v>
      </c>
      <c r="D264" s="133" t="s">
        <v>212</v>
      </c>
      <c r="E264" s="134" t="s">
        <v>3965</v>
      </c>
      <c r="F264" s="135" t="s">
        <v>3966</v>
      </c>
      <c r="G264" s="136" t="s">
        <v>240</v>
      </c>
      <c r="H264" s="137">
        <v>363.29</v>
      </c>
      <c r="I264" s="138"/>
      <c r="J264" s="139">
        <f t="shared" si="0"/>
        <v>0</v>
      </c>
      <c r="K264" s="135" t="s">
        <v>1</v>
      </c>
      <c r="L264" s="32"/>
      <c r="M264" s="140" t="s">
        <v>1</v>
      </c>
      <c r="N264" s="141" t="s">
        <v>41</v>
      </c>
      <c r="P264" s="142">
        <f t="shared" si="1"/>
        <v>0</v>
      </c>
      <c r="Q264" s="142">
        <v>0</v>
      </c>
      <c r="R264" s="142">
        <f t="shared" si="2"/>
        <v>0</v>
      </c>
      <c r="S264" s="142">
        <v>0</v>
      </c>
      <c r="T264" s="143">
        <f t="shared" si="3"/>
        <v>0</v>
      </c>
      <c r="AR264" s="144" t="s">
        <v>217</v>
      </c>
      <c r="AT264" s="144" t="s">
        <v>212</v>
      </c>
      <c r="AU264" s="144" t="s">
        <v>86</v>
      </c>
      <c r="AY264" s="17" t="s">
        <v>210</v>
      </c>
      <c r="BE264" s="145">
        <f t="shared" si="4"/>
        <v>0</v>
      </c>
      <c r="BF264" s="145">
        <f t="shared" si="5"/>
        <v>0</v>
      </c>
      <c r="BG264" s="145">
        <f t="shared" si="6"/>
        <v>0</v>
      </c>
      <c r="BH264" s="145">
        <f t="shared" si="7"/>
        <v>0</v>
      </c>
      <c r="BI264" s="145">
        <f t="shared" si="8"/>
        <v>0</v>
      </c>
      <c r="BJ264" s="17" t="s">
        <v>84</v>
      </c>
      <c r="BK264" s="145">
        <f t="shared" si="9"/>
        <v>0</v>
      </c>
      <c r="BL264" s="17" t="s">
        <v>217</v>
      </c>
      <c r="BM264" s="144" t="s">
        <v>4519</v>
      </c>
    </row>
    <row r="265" spans="2:65" s="1" customFormat="1" ht="24.25" customHeight="1">
      <c r="B265" s="32"/>
      <c r="C265" s="133" t="s">
        <v>459</v>
      </c>
      <c r="D265" s="133" t="s">
        <v>212</v>
      </c>
      <c r="E265" s="134" t="s">
        <v>4395</v>
      </c>
      <c r="F265" s="135" t="s">
        <v>4396</v>
      </c>
      <c r="G265" s="136" t="s">
        <v>266</v>
      </c>
      <c r="H265" s="137">
        <v>61</v>
      </c>
      <c r="I265" s="138"/>
      <c r="J265" s="139">
        <f t="shared" si="0"/>
        <v>0</v>
      </c>
      <c r="K265" s="135" t="s">
        <v>1</v>
      </c>
      <c r="L265" s="32"/>
      <c r="M265" s="140" t="s">
        <v>1</v>
      </c>
      <c r="N265" s="141" t="s">
        <v>41</v>
      </c>
      <c r="P265" s="142">
        <f t="shared" si="1"/>
        <v>0</v>
      </c>
      <c r="Q265" s="142">
        <v>0.45937</v>
      </c>
      <c r="R265" s="142">
        <f t="shared" si="2"/>
        <v>28.021570000000001</v>
      </c>
      <c r="S265" s="142">
        <v>0</v>
      </c>
      <c r="T265" s="143">
        <f t="shared" si="3"/>
        <v>0</v>
      </c>
      <c r="AR265" s="144" t="s">
        <v>217</v>
      </c>
      <c r="AT265" s="144" t="s">
        <v>212</v>
      </c>
      <c r="AU265" s="144" t="s">
        <v>86</v>
      </c>
      <c r="AY265" s="17" t="s">
        <v>210</v>
      </c>
      <c r="BE265" s="145">
        <f t="shared" si="4"/>
        <v>0</v>
      </c>
      <c r="BF265" s="145">
        <f t="shared" si="5"/>
        <v>0</v>
      </c>
      <c r="BG265" s="145">
        <f t="shared" si="6"/>
        <v>0</v>
      </c>
      <c r="BH265" s="145">
        <f t="shared" si="7"/>
        <v>0</v>
      </c>
      <c r="BI265" s="145">
        <f t="shared" si="8"/>
        <v>0</v>
      </c>
      <c r="BJ265" s="17" t="s">
        <v>84</v>
      </c>
      <c r="BK265" s="145">
        <f t="shared" si="9"/>
        <v>0</v>
      </c>
      <c r="BL265" s="17" t="s">
        <v>217</v>
      </c>
      <c r="BM265" s="144" t="s">
        <v>4520</v>
      </c>
    </row>
    <row r="266" spans="2:65" s="1" customFormat="1" ht="16.5" customHeight="1">
      <c r="B266" s="32"/>
      <c r="C266" s="133" t="s">
        <v>465</v>
      </c>
      <c r="D266" s="133" t="s">
        <v>212</v>
      </c>
      <c r="E266" s="134" t="s">
        <v>4005</v>
      </c>
      <c r="F266" s="135" t="s">
        <v>4006</v>
      </c>
      <c r="G266" s="136" t="s">
        <v>240</v>
      </c>
      <c r="H266" s="137">
        <v>363.29</v>
      </c>
      <c r="I266" s="138"/>
      <c r="J266" s="139">
        <f t="shared" si="0"/>
        <v>0</v>
      </c>
      <c r="K266" s="135" t="s">
        <v>1</v>
      </c>
      <c r="L266" s="32"/>
      <c r="M266" s="140" t="s">
        <v>1</v>
      </c>
      <c r="N266" s="141" t="s">
        <v>41</v>
      </c>
      <c r="P266" s="142">
        <f t="shared" si="1"/>
        <v>0</v>
      </c>
      <c r="Q266" s="142">
        <v>1.9000000000000001E-4</v>
      </c>
      <c r="R266" s="142">
        <f t="shared" si="2"/>
        <v>6.9025100000000006E-2</v>
      </c>
      <c r="S266" s="142">
        <v>0</v>
      </c>
      <c r="T266" s="143">
        <f t="shared" si="3"/>
        <v>0</v>
      </c>
      <c r="AR266" s="144" t="s">
        <v>217</v>
      </c>
      <c r="AT266" s="144" t="s">
        <v>212</v>
      </c>
      <c r="AU266" s="144" t="s">
        <v>86</v>
      </c>
      <c r="AY266" s="17" t="s">
        <v>210</v>
      </c>
      <c r="BE266" s="145">
        <f t="shared" si="4"/>
        <v>0</v>
      </c>
      <c r="BF266" s="145">
        <f t="shared" si="5"/>
        <v>0</v>
      </c>
      <c r="BG266" s="145">
        <f t="shared" si="6"/>
        <v>0</v>
      </c>
      <c r="BH266" s="145">
        <f t="shared" si="7"/>
        <v>0</v>
      </c>
      <c r="BI266" s="145">
        <f t="shared" si="8"/>
        <v>0</v>
      </c>
      <c r="BJ266" s="17" t="s">
        <v>84</v>
      </c>
      <c r="BK266" s="145">
        <f t="shared" si="9"/>
        <v>0</v>
      </c>
      <c r="BL266" s="17" t="s">
        <v>217</v>
      </c>
      <c r="BM266" s="144" t="s">
        <v>4521</v>
      </c>
    </row>
    <row r="267" spans="2:65" s="1" customFormat="1" ht="21.75" customHeight="1">
      <c r="B267" s="32"/>
      <c r="C267" s="133" t="s">
        <v>244</v>
      </c>
      <c r="D267" s="133" t="s">
        <v>212</v>
      </c>
      <c r="E267" s="134" t="s">
        <v>2018</v>
      </c>
      <c r="F267" s="135" t="s">
        <v>2019</v>
      </c>
      <c r="G267" s="136" t="s">
        <v>240</v>
      </c>
      <c r="H267" s="137">
        <v>363.29</v>
      </c>
      <c r="I267" s="138"/>
      <c r="J267" s="139">
        <f t="shared" si="0"/>
        <v>0</v>
      </c>
      <c r="K267" s="135" t="s">
        <v>1</v>
      </c>
      <c r="L267" s="32"/>
      <c r="M267" s="140" t="s">
        <v>1</v>
      </c>
      <c r="N267" s="141" t="s">
        <v>41</v>
      </c>
      <c r="P267" s="142">
        <f t="shared" si="1"/>
        <v>0</v>
      </c>
      <c r="Q267" s="142">
        <v>9.0000000000000006E-5</v>
      </c>
      <c r="R267" s="142">
        <f t="shared" si="2"/>
        <v>3.2696100000000006E-2</v>
      </c>
      <c r="S267" s="142">
        <v>0</v>
      </c>
      <c r="T267" s="143">
        <f t="shared" si="3"/>
        <v>0</v>
      </c>
      <c r="AR267" s="144" t="s">
        <v>217</v>
      </c>
      <c r="AT267" s="144" t="s">
        <v>212</v>
      </c>
      <c r="AU267" s="144" t="s">
        <v>86</v>
      </c>
      <c r="AY267" s="17" t="s">
        <v>210</v>
      </c>
      <c r="BE267" s="145">
        <f t="shared" si="4"/>
        <v>0</v>
      </c>
      <c r="BF267" s="145">
        <f t="shared" si="5"/>
        <v>0</v>
      </c>
      <c r="BG267" s="145">
        <f t="shared" si="6"/>
        <v>0</v>
      </c>
      <c r="BH267" s="145">
        <f t="shared" si="7"/>
        <v>0</v>
      </c>
      <c r="BI267" s="145">
        <f t="shared" si="8"/>
        <v>0</v>
      </c>
      <c r="BJ267" s="17" t="s">
        <v>84</v>
      </c>
      <c r="BK267" s="145">
        <f t="shared" si="9"/>
        <v>0</v>
      </c>
      <c r="BL267" s="17" t="s">
        <v>217</v>
      </c>
      <c r="BM267" s="144" t="s">
        <v>4522</v>
      </c>
    </row>
    <row r="268" spans="2:65" s="11" customFormat="1" ht="22.9" customHeight="1">
      <c r="B268" s="121"/>
      <c r="D268" s="122" t="s">
        <v>75</v>
      </c>
      <c r="E268" s="131" t="s">
        <v>269</v>
      </c>
      <c r="F268" s="131" t="s">
        <v>562</v>
      </c>
      <c r="I268" s="124"/>
      <c r="J268" s="132">
        <f>BK268</f>
        <v>0</v>
      </c>
      <c r="L268" s="121"/>
      <c r="M268" s="126"/>
      <c r="P268" s="127">
        <f>P269</f>
        <v>0</v>
      </c>
      <c r="R268" s="127">
        <f>R269</f>
        <v>0</v>
      </c>
      <c r="T268" s="128">
        <f>T269</f>
        <v>0</v>
      </c>
      <c r="AR268" s="122" t="s">
        <v>84</v>
      </c>
      <c r="AT268" s="129" t="s">
        <v>75</v>
      </c>
      <c r="AU268" s="129" t="s">
        <v>84</v>
      </c>
      <c r="AY268" s="122" t="s">
        <v>210</v>
      </c>
      <c r="BK268" s="130">
        <f>BK269</f>
        <v>0</v>
      </c>
    </row>
    <row r="269" spans="2:65" s="11" customFormat="1" ht="20.9" customHeight="1">
      <c r="B269" s="121"/>
      <c r="D269" s="122" t="s">
        <v>75</v>
      </c>
      <c r="E269" s="131" t="s">
        <v>689</v>
      </c>
      <c r="F269" s="131" t="s">
        <v>2057</v>
      </c>
      <c r="I269" s="124"/>
      <c r="J269" s="132">
        <f>BK269</f>
        <v>0</v>
      </c>
      <c r="L269" s="121"/>
      <c r="M269" s="126"/>
      <c r="P269" s="127">
        <f>SUM(P270:P271)</f>
        <v>0</v>
      </c>
      <c r="R269" s="127">
        <f>SUM(R270:R271)</f>
        <v>0</v>
      </c>
      <c r="T269" s="128">
        <f>SUM(T270:T271)</f>
        <v>0</v>
      </c>
      <c r="AR269" s="122" t="s">
        <v>84</v>
      </c>
      <c r="AT269" s="129" t="s">
        <v>75</v>
      </c>
      <c r="AU269" s="129" t="s">
        <v>86</v>
      </c>
      <c r="AY269" s="122" t="s">
        <v>210</v>
      </c>
      <c r="BK269" s="130">
        <f>SUM(BK270:BK271)</f>
        <v>0</v>
      </c>
    </row>
    <row r="270" spans="2:65" s="1" customFormat="1" ht="24.25" customHeight="1">
      <c r="B270" s="32"/>
      <c r="C270" s="133" t="s">
        <v>474</v>
      </c>
      <c r="D270" s="133" t="s">
        <v>212</v>
      </c>
      <c r="E270" s="134" t="s">
        <v>638</v>
      </c>
      <c r="F270" s="135" t="s">
        <v>639</v>
      </c>
      <c r="G270" s="136" t="s">
        <v>240</v>
      </c>
      <c r="H270" s="137">
        <v>56.68</v>
      </c>
      <c r="I270" s="138"/>
      <c r="J270" s="139">
        <f>ROUND(I270*H270,2)</f>
        <v>0</v>
      </c>
      <c r="K270" s="135" t="s">
        <v>1</v>
      </c>
      <c r="L270" s="32"/>
      <c r="M270" s="140" t="s">
        <v>1</v>
      </c>
      <c r="N270" s="141" t="s">
        <v>41</v>
      </c>
      <c r="P270" s="142">
        <f>O270*H270</f>
        <v>0</v>
      </c>
      <c r="Q270" s="142">
        <v>0</v>
      </c>
      <c r="R270" s="142">
        <f>Q270*H270</f>
        <v>0</v>
      </c>
      <c r="S270" s="142">
        <v>0</v>
      </c>
      <c r="T270" s="143">
        <f>S270*H270</f>
        <v>0</v>
      </c>
      <c r="AR270" s="144" t="s">
        <v>217</v>
      </c>
      <c r="AT270" s="144" t="s">
        <v>212</v>
      </c>
      <c r="AU270" s="144" t="s">
        <v>231</v>
      </c>
      <c r="AY270" s="17" t="s">
        <v>210</v>
      </c>
      <c r="BE270" s="145">
        <f>IF(N270="základní",J270,0)</f>
        <v>0</v>
      </c>
      <c r="BF270" s="145">
        <f>IF(N270="snížená",J270,0)</f>
        <v>0</v>
      </c>
      <c r="BG270" s="145">
        <f>IF(N270="zákl. přenesená",J270,0)</f>
        <v>0</v>
      </c>
      <c r="BH270" s="145">
        <f>IF(N270="sníž. přenesená",J270,0)</f>
        <v>0</v>
      </c>
      <c r="BI270" s="145">
        <f>IF(N270="nulová",J270,0)</f>
        <v>0</v>
      </c>
      <c r="BJ270" s="17" t="s">
        <v>84</v>
      </c>
      <c r="BK270" s="145">
        <f>ROUND(I270*H270,2)</f>
        <v>0</v>
      </c>
      <c r="BL270" s="17" t="s">
        <v>217</v>
      </c>
      <c r="BM270" s="144" t="s">
        <v>4523</v>
      </c>
    </row>
    <row r="271" spans="2:65" s="13" customFormat="1">
      <c r="B271" s="156"/>
      <c r="D271" s="146" t="s">
        <v>221</v>
      </c>
      <c r="E271" s="157" t="s">
        <v>1</v>
      </c>
      <c r="F271" s="158" t="s">
        <v>4524</v>
      </c>
      <c r="H271" s="159">
        <v>56.68</v>
      </c>
      <c r="I271" s="160"/>
      <c r="L271" s="156"/>
      <c r="M271" s="161"/>
      <c r="T271" s="162"/>
      <c r="AT271" s="157" t="s">
        <v>221</v>
      </c>
      <c r="AU271" s="157" t="s">
        <v>231</v>
      </c>
      <c r="AV271" s="13" t="s">
        <v>86</v>
      </c>
      <c r="AW271" s="13" t="s">
        <v>32</v>
      </c>
      <c r="AX271" s="13" t="s">
        <v>84</v>
      </c>
      <c r="AY271" s="157" t="s">
        <v>210</v>
      </c>
    </row>
    <row r="272" spans="2:65" s="11" customFormat="1" ht="22.9" customHeight="1">
      <c r="B272" s="121"/>
      <c r="D272" s="122" t="s">
        <v>75</v>
      </c>
      <c r="E272" s="131" t="s">
        <v>735</v>
      </c>
      <c r="F272" s="131" t="s">
        <v>736</v>
      </c>
      <c r="I272" s="124"/>
      <c r="J272" s="132">
        <f>BK272</f>
        <v>0</v>
      </c>
      <c r="L272" s="121"/>
      <c r="M272" s="126"/>
      <c r="P272" s="127">
        <f>SUM(P273:P277)</f>
        <v>0</v>
      </c>
      <c r="R272" s="127">
        <f>SUM(R273:R277)</f>
        <v>0</v>
      </c>
      <c r="T272" s="128">
        <f>SUM(T273:T277)</f>
        <v>0</v>
      </c>
      <c r="AR272" s="122" t="s">
        <v>84</v>
      </c>
      <c r="AT272" s="129" t="s">
        <v>75</v>
      </c>
      <c r="AU272" s="129" t="s">
        <v>84</v>
      </c>
      <c r="AY272" s="122" t="s">
        <v>210</v>
      </c>
      <c r="BK272" s="130">
        <f>SUM(BK273:BK277)</f>
        <v>0</v>
      </c>
    </row>
    <row r="273" spans="2:65" s="1" customFormat="1" ht="49.15" customHeight="1">
      <c r="B273" s="32"/>
      <c r="C273" s="133" t="s">
        <v>479</v>
      </c>
      <c r="D273" s="133" t="s">
        <v>212</v>
      </c>
      <c r="E273" s="134" t="s">
        <v>738</v>
      </c>
      <c r="F273" s="135" t="s">
        <v>739</v>
      </c>
      <c r="G273" s="136" t="s">
        <v>330</v>
      </c>
      <c r="H273" s="137">
        <v>6.2350000000000003</v>
      </c>
      <c r="I273" s="138"/>
      <c r="J273" s="139">
        <f>ROUND(I273*H273,2)</f>
        <v>0</v>
      </c>
      <c r="K273" s="135" t="s">
        <v>1</v>
      </c>
      <c r="L273" s="32"/>
      <c r="M273" s="140" t="s">
        <v>1</v>
      </c>
      <c r="N273" s="141" t="s">
        <v>41</v>
      </c>
      <c r="P273" s="142">
        <f>O273*H273</f>
        <v>0</v>
      </c>
      <c r="Q273" s="142">
        <v>0</v>
      </c>
      <c r="R273" s="142">
        <f>Q273*H273</f>
        <v>0</v>
      </c>
      <c r="S273" s="142">
        <v>0</v>
      </c>
      <c r="T273" s="143">
        <f>S273*H273</f>
        <v>0</v>
      </c>
      <c r="AR273" s="144" t="s">
        <v>217</v>
      </c>
      <c r="AT273" s="144" t="s">
        <v>212</v>
      </c>
      <c r="AU273" s="144" t="s">
        <v>86</v>
      </c>
      <c r="AY273" s="17" t="s">
        <v>210</v>
      </c>
      <c r="BE273" s="145">
        <f>IF(N273="základní",J273,0)</f>
        <v>0</v>
      </c>
      <c r="BF273" s="145">
        <f>IF(N273="snížená",J273,0)</f>
        <v>0</v>
      </c>
      <c r="BG273" s="145">
        <f>IF(N273="zákl. přenesená",J273,0)</f>
        <v>0</v>
      </c>
      <c r="BH273" s="145">
        <f>IF(N273="sníž. přenesená",J273,0)</f>
        <v>0</v>
      </c>
      <c r="BI273" s="145">
        <f>IF(N273="nulová",J273,0)</f>
        <v>0</v>
      </c>
      <c r="BJ273" s="17" t="s">
        <v>84</v>
      </c>
      <c r="BK273" s="145">
        <f>ROUND(I273*H273,2)</f>
        <v>0</v>
      </c>
      <c r="BL273" s="17" t="s">
        <v>217</v>
      </c>
      <c r="BM273" s="144" t="s">
        <v>4525</v>
      </c>
    </row>
    <row r="274" spans="2:65" s="13" customFormat="1">
      <c r="B274" s="156"/>
      <c r="D274" s="146" t="s">
        <v>221</v>
      </c>
      <c r="E274" s="157" t="s">
        <v>1</v>
      </c>
      <c r="F274" s="158" t="s">
        <v>4526</v>
      </c>
      <c r="H274" s="159">
        <v>3.242</v>
      </c>
      <c r="I274" s="160"/>
      <c r="L274" s="156"/>
      <c r="M274" s="161"/>
      <c r="T274" s="162"/>
      <c r="AT274" s="157" t="s">
        <v>221</v>
      </c>
      <c r="AU274" s="157" t="s">
        <v>86</v>
      </c>
      <c r="AV274" s="13" t="s">
        <v>86</v>
      </c>
      <c r="AW274" s="13" t="s">
        <v>32</v>
      </c>
      <c r="AX274" s="13" t="s">
        <v>76</v>
      </c>
      <c r="AY274" s="157" t="s">
        <v>210</v>
      </c>
    </row>
    <row r="275" spans="2:65" s="13" customFormat="1">
      <c r="B275" s="156"/>
      <c r="D275" s="146" t="s">
        <v>221</v>
      </c>
      <c r="E275" s="157" t="s">
        <v>1</v>
      </c>
      <c r="F275" s="158" t="s">
        <v>4527</v>
      </c>
      <c r="H275" s="159">
        <v>2.9929999999999999</v>
      </c>
      <c r="I275" s="160"/>
      <c r="L275" s="156"/>
      <c r="M275" s="161"/>
      <c r="T275" s="162"/>
      <c r="AT275" s="157" t="s">
        <v>221</v>
      </c>
      <c r="AU275" s="157" t="s">
        <v>86</v>
      </c>
      <c r="AV275" s="13" t="s">
        <v>86</v>
      </c>
      <c r="AW275" s="13" t="s">
        <v>32</v>
      </c>
      <c r="AX275" s="13" t="s">
        <v>76</v>
      </c>
      <c r="AY275" s="157" t="s">
        <v>210</v>
      </c>
    </row>
    <row r="276" spans="2:65" s="13" customFormat="1">
      <c r="B276" s="156"/>
      <c r="D276" s="146" t="s">
        <v>221</v>
      </c>
      <c r="E276" s="157" t="s">
        <v>1</v>
      </c>
      <c r="F276" s="158" t="s">
        <v>2517</v>
      </c>
      <c r="H276" s="159">
        <v>0</v>
      </c>
      <c r="I276" s="160"/>
      <c r="L276" s="156"/>
      <c r="M276" s="161"/>
      <c r="T276" s="162"/>
      <c r="AT276" s="157" t="s">
        <v>221</v>
      </c>
      <c r="AU276" s="157" t="s">
        <v>86</v>
      </c>
      <c r="AV276" s="13" t="s">
        <v>86</v>
      </c>
      <c r="AW276" s="13" t="s">
        <v>32</v>
      </c>
      <c r="AX276" s="13" t="s">
        <v>76</v>
      </c>
      <c r="AY276" s="157" t="s">
        <v>210</v>
      </c>
    </row>
    <row r="277" spans="2:65" s="14" customFormat="1">
      <c r="B277" s="163"/>
      <c r="D277" s="146" t="s">
        <v>221</v>
      </c>
      <c r="E277" s="164" t="s">
        <v>1</v>
      </c>
      <c r="F277" s="165" t="s">
        <v>224</v>
      </c>
      <c r="H277" s="166">
        <v>6.2350000000000003</v>
      </c>
      <c r="I277" s="167"/>
      <c r="L277" s="163"/>
      <c r="M277" s="168"/>
      <c r="T277" s="169"/>
      <c r="AT277" s="164" t="s">
        <v>221</v>
      </c>
      <c r="AU277" s="164" t="s">
        <v>86</v>
      </c>
      <c r="AV277" s="14" t="s">
        <v>217</v>
      </c>
      <c r="AW277" s="14" t="s">
        <v>32</v>
      </c>
      <c r="AX277" s="14" t="s">
        <v>84</v>
      </c>
      <c r="AY277" s="164" t="s">
        <v>210</v>
      </c>
    </row>
    <row r="278" spans="2:65" s="11" customFormat="1" ht="22.9" customHeight="1">
      <c r="B278" s="121"/>
      <c r="D278" s="122" t="s">
        <v>75</v>
      </c>
      <c r="E278" s="131" t="s">
        <v>758</v>
      </c>
      <c r="F278" s="131" t="s">
        <v>759</v>
      </c>
      <c r="I278" s="124"/>
      <c r="J278" s="132">
        <f>BK278</f>
        <v>0</v>
      </c>
      <c r="L278" s="121"/>
      <c r="M278" s="126"/>
      <c r="P278" s="127">
        <f>SUM(P279:P280)</f>
        <v>0</v>
      </c>
      <c r="R278" s="127">
        <f>SUM(R279:R280)</f>
        <v>0</v>
      </c>
      <c r="T278" s="128">
        <f>SUM(T279:T280)</f>
        <v>0</v>
      </c>
      <c r="AR278" s="122" t="s">
        <v>84</v>
      </c>
      <c r="AT278" s="129" t="s">
        <v>75</v>
      </c>
      <c r="AU278" s="129" t="s">
        <v>84</v>
      </c>
      <c r="AY278" s="122" t="s">
        <v>210</v>
      </c>
      <c r="BK278" s="130">
        <f>SUM(BK279:BK280)</f>
        <v>0</v>
      </c>
    </row>
    <row r="279" spans="2:65" s="1" customFormat="1" ht="44.25" customHeight="1">
      <c r="B279" s="32"/>
      <c r="C279" s="133" t="s">
        <v>485</v>
      </c>
      <c r="D279" s="133" t="s">
        <v>212</v>
      </c>
      <c r="E279" s="134" t="s">
        <v>760</v>
      </c>
      <c r="F279" s="135" t="s">
        <v>2066</v>
      </c>
      <c r="G279" s="136" t="s">
        <v>330</v>
      </c>
      <c r="H279" s="137">
        <v>65.308999999999997</v>
      </c>
      <c r="I279" s="138"/>
      <c r="J279" s="139">
        <f>ROUND(I279*H279,2)</f>
        <v>0</v>
      </c>
      <c r="K279" s="135" t="s">
        <v>1</v>
      </c>
      <c r="L279" s="32"/>
      <c r="M279" s="140" t="s">
        <v>1</v>
      </c>
      <c r="N279" s="141" t="s">
        <v>41</v>
      </c>
      <c r="P279" s="142">
        <f>O279*H279</f>
        <v>0</v>
      </c>
      <c r="Q279" s="142">
        <v>0</v>
      </c>
      <c r="R279" s="142">
        <f>Q279*H279</f>
        <v>0</v>
      </c>
      <c r="S279" s="142">
        <v>0</v>
      </c>
      <c r="T279" s="143">
        <f>S279*H279</f>
        <v>0</v>
      </c>
      <c r="AR279" s="144" t="s">
        <v>217</v>
      </c>
      <c r="AT279" s="144" t="s">
        <v>212</v>
      </c>
      <c r="AU279" s="144" t="s">
        <v>86</v>
      </c>
      <c r="AY279" s="17" t="s">
        <v>210</v>
      </c>
      <c r="BE279" s="145">
        <f>IF(N279="základní",J279,0)</f>
        <v>0</v>
      </c>
      <c r="BF279" s="145">
        <f>IF(N279="snížená",J279,0)</f>
        <v>0</v>
      </c>
      <c r="BG279" s="145">
        <f>IF(N279="zákl. přenesená",J279,0)</f>
        <v>0</v>
      </c>
      <c r="BH279" s="145">
        <f>IF(N279="sníž. přenesená",J279,0)</f>
        <v>0</v>
      </c>
      <c r="BI279" s="145">
        <f>IF(N279="nulová",J279,0)</f>
        <v>0</v>
      </c>
      <c r="BJ279" s="17" t="s">
        <v>84</v>
      </c>
      <c r="BK279" s="145">
        <f>ROUND(I279*H279,2)</f>
        <v>0</v>
      </c>
      <c r="BL279" s="17" t="s">
        <v>217</v>
      </c>
      <c r="BM279" s="144" t="s">
        <v>4528</v>
      </c>
    </row>
    <row r="280" spans="2:65" s="1" customFormat="1" ht="49.15" customHeight="1">
      <c r="B280" s="32"/>
      <c r="C280" s="133" t="s">
        <v>489</v>
      </c>
      <c r="D280" s="133" t="s">
        <v>212</v>
      </c>
      <c r="E280" s="134" t="s">
        <v>2069</v>
      </c>
      <c r="F280" s="135" t="s">
        <v>2070</v>
      </c>
      <c r="G280" s="136" t="s">
        <v>330</v>
      </c>
      <c r="H280" s="137">
        <v>0.24399999999999999</v>
      </c>
      <c r="I280" s="138"/>
      <c r="J280" s="139">
        <f>ROUND(I280*H280,2)</f>
        <v>0</v>
      </c>
      <c r="K280" s="135" t="s">
        <v>1</v>
      </c>
      <c r="L280" s="32"/>
      <c r="M280" s="140" t="s">
        <v>1</v>
      </c>
      <c r="N280" s="141" t="s">
        <v>41</v>
      </c>
      <c r="P280" s="142">
        <f>O280*H280</f>
        <v>0</v>
      </c>
      <c r="Q280" s="142">
        <v>0</v>
      </c>
      <c r="R280" s="142">
        <f>Q280*H280</f>
        <v>0</v>
      </c>
      <c r="S280" s="142">
        <v>0</v>
      </c>
      <c r="T280" s="143">
        <f>S280*H280</f>
        <v>0</v>
      </c>
      <c r="AR280" s="144" t="s">
        <v>217</v>
      </c>
      <c r="AT280" s="144" t="s">
        <v>212</v>
      </c>
      <c r="AU280" s="144" t="s">
        <v>86</v>
      </c>
      <c r="AY280" s="17" t="s">
        <v>210</v>
      </c>
      <c r="BE280" s="145">
        <f>IF(N280="základní",J280,0)</f>
        <v>0</v>
      </c>
      <c r="BF280" s="145">
        <f>IF(N280="snížená",J280,0)</f>
        <v>0</v>
      </c>
      <c r="BG280" s="145">
        <f>IF(N280="zákl. přenesená",J280,0)</f>
        <v>0</v>
      </c>
      <c r="BH280" s="145">
        <f>IF(N280="sníž. přenesená",J280,0)</f>
        <v>0</v>
      </c>
      <c r="BI280" s="145">
        <f>IF(N280="nulová",J280,0)</f>
        <v>0</v>
      </c>
      <c r="BJ280" s="17" t="s">
        <v>84</v>
      </c>
      <c r="BK280" s="145">
        <f>ROUND(I280*H280,2)</f>
        <v>0</v>
      </c>
      <c r="BL280" s="17" t="s">
        <v>217</v>
      </c>
      <c r="BM280" s="144" t="s">
        <v>4529</v>
      </c>
    </row>
    <row r="281" spans="2:65" s="11" customFormat="1" ht="25.9" customHeight="1">
      <c r="B281" s="121"/>
      <c r="D281" s="122" t="s">
        <v>75</v>
      </c>
      <c r="E281" s="123" t="s">
        <v>763</v>
      </c>
      <c r="F281" s="123" t="s">
        <v>764</v>
      </c>
      <c r="I281" s="124"/>
      <c r="J281" s="125">
        <f>BK281</f>
        <v>0</v>
      </c>
      <c r="L281" s="121"/>
      <c r="M281" s="126"/>
      <c r="P281" s="127">
        <f>P282+P288</f>
        <v>0</v>
      </c>
      <c r="R281" s="127">
        <f>R282+R288</f>
        <v>0</v>
      </c>
      <c r="T281" s="128">
        <f>T282+T288</f>
        <v>0</v>
      </c>
      <c r="AR281" s="122" t="s">
        <v>245</v>
      </c>
      <c r="AT281" s="129" t="s">
        <v>75</v>
      </c>
      <c r="AU281" s="129" t="s">
        <v>76</v>
      </c>
      <c r="AY281" s="122" t="s">
        <v>210</v>
      </c>
      <c r="BK281" s="130">
        <f>BK282+BK288</f>
        <v>0</v>
      </c>
    </row>
    <row r="282" spans="2:65" s="11" customFormat="1" ht="22.9" customHeight="1">
      <c r="B282" s="121"/>
      <c r="D282" s="122" t="s">
        <v>75</v>
      </c>
      <c r="E282" s="131" t="s">
        <v>765</v>
      </c>
      <c r="F282" s="131" t="s">
        <v>2072</v>
      </c>
      <c r="I282" s="124"/>
      <c r="J282" s="132">
        <f>BK282</f>
        <v>0</v>
      </c>
      <c r="L282" s="121"/>
      <c r="M282" s="126"/>
      <c r="P282" s="127">
        <f>SUM(P283:P287)</f>
        <v>0</v>
      </c>
      <c r="R282" s="127">
        <f>SUM(R283:R287)</f>
        <v>0</v>
      </c>
      <c r="T282" s="128">
        <f>SUM(T283:T287)</f>
        <v>0</v>
      </c>
      <c r="AR282" s="122" t="s">
        <v>245</v>
      </c>
      <c r="AT282" s="129" t="s">
        <v>75</v>
      </c>
      <c r="AU282" s="129" t="s">
        <v>84</v>
      </c>
      <c r="AY282" s="122" t="s">
        <v>210</v>
      </c>
      <c r="BK282" s="130">
        <f>SUM(BK283:BK287)</f>
        <v>0</v>
      </c>
    </row>
    <row r="283" spans="2:65" s="1" customFormat="1" ht="24.25" customHeight="1">
      <c r="B283" s="32"/>
      <c r="C283" s="133" t="s">
        <v>494</v>
      </c>
      <c r="D283" s="133" t="s">
        <v>212</v>
      </c>
      <c r="E283" s="134" t="s">
        <v>2074</v>
      </c>
      <c r="F283" s="135" t="s">
        <v>2075</v>
      </c>
      <c r="G283" s="136" t="s">
        <v>2076</v>
      </c>
      <c r="H283" s="137">
        <v>1</v>
      </c>
      <c r="I283" s="138"/>
      <c r="J283" s="139">
        <f>ROUND(I283*H283,2)</f>
        <v>0</v>
      </c>
      <c r="K283" s="135" t="s">
        <v>1</v>
      </c>
      <c r="L283" s="32"/>
      <c r="M283" s="140" t="s">
        <v>1</v>
      </c>
      <c r="N283" s="141" t="s">
        <v>41</v>
      </c>
      <c r="P283" s="142">
        <f>O283*H283</f>
        <v>0</v>
      </c>
      <c r="Q283" s="142">
        <v>0</v>
      </c>
      <c r="R283" s="142">
        <f>Q283*H283</f>
        <v>0</v>
      </c>
      <c r="S283" s="142">
        <v>0</v>
      </c>
      <c r="T283" s="143">
        <f>S283*H283</f>
        <v>0</v>
      </c>
      <c r="AR283" s="144" t="s">
        <v>770</v>
      </c>
      <c r="AT283" s="144" t="s">
        <v>212</v>
      </c>
      <c r="AU283" s="144" t="s">
        <v>86</v>
      </c>
      <c r="AY283" s="17" t="s">
        <v>210</v>
      </c>
      <c r="BE283" s="145">
        <f>IF(N283="základní",J283,0)</f>
        <v>0</v>
      </c>
      <c r="BF283" s="145">
        <f>IF(N283="snížená",J283,0)</f>
        <v>0</v>
      </c>
      <c r="BG283" s="145">
        <f>IF(N283="zákl. přenesená",J283,0)</f>
        <v>0</v>
      </c>
      <c r="BH283" s="145">
        <f>IF(N283="sníž. přenesená",J283,0)</f>
        <v>0</v>
      </c>
      <c r="BI283" s="145">
        <f>IF(N283="nulová",J283,0)</f>
        <v>0</v>
      </c>
      <c r="BJ283" s="17" t="s">
        <v>84</v>
      </c>
      <c r="BK283" s="145">
        <f>ROUND(I283*H283,2)</f>
        <v>0</v>
      </c>
      <c r="BL283" s="17" t="s">
        <v>770</v>
      </c>
      <c r="BM283" s="144" t="s">
        <v>4530</v>
      </c>
    </row>
    <row r="284" spans="2:65" s="1" customFormat="1" ht="16.5" customHeight="1">
      <c r="B284" s="32"/>
      <c r="C284" s="133" t="s">
        <v>313</v>
      </c>
      <c r="D284" s="133" t="s">
        <v>212</v>
      </c>
      <c r="E284" s="134" t="s">
        <v>768</v>
      </c>
      <c r="F284" s="135" t="s">
        <v>2079</v>
      </c>
      <c r="G284" s="136" t="s">
        <v>2076</v>
      </c>
      <c r="H284" s="137">
        <v>1</v>
      </c>
      <c r="I284" s="138"/>
      <c r="J284" s="139">
        <f>ROUND(I284*H284,2)</f>
        <v>0</v>
      </c>
      <c r="K284" s="135" t="s">
        <v>1</v>
      </c>
      <c r="L284" s="32"/>
      <c r="M284" s="140" t="s">
        <v>1</v>
      </c>
      <c r="N284" s="141" t="s">
        <v>41</v>
      </c>
      <c r="P284" s="142">
        <f>O284*H284</f>
        <v>0</v>
      </c>
      <c r="Q284" s="142">
        <v>0</v>
      </c>
      <c r="R284" s="142">
        <f>Q284*H284</f>
        <v>0</v>
      </c>
      <c r="S284" s="142">
        <v>0</v>
      </c>
      <c r="T284" s="143">
        <f>S284*H284</f>
        <v>0</v>
      </c>
      <c r="AR284" s="144" t="s">
        <v>770</v>
      </c>
      <c r="AT284" s="144" t="s">
        <v>212</v>
      </c>
      <c r="AU284" s="144" t="s">
        <v>86</v>
      </c>
      <c r="AY284" s="17" t="s">
        <v>210</v>
      </c>
      <c r="BE284" s="145">
        <f>IF(N284="základní",J284,0)</f>
        <v>0</v>
      </c>
      <c r="BF284" s="145">
        <f>IF(N284="snížená",J284,0)</f>
        <v>0</v>
      </c>
      <c r="BG284" s="145">
        <f>IF(N284="zákl. přenesená",J284,0)</f>
        <v>0</v>
      </c>
      <c r="BH284" s="145">
        <f>IF(N284="sníž. přenesená",J284,0)</f>
        <v>0</v>
      </c>
      <c r="BI284" s="145">
        <f>IF(N284="nulová",J284,0)</f>
        <v>0</v>
      </c>
      <c r="BJ284" s="17" t="s">
        <v>84</v>
      </c>
      <c r="BK284" s="145">
        <f>ROUND(I284*H284,2)</f>
        <v>0</v>
      </c>
      <c r="BL284" s="17" t="s">
        <v>770</v>
      </c>
      <c r="BM284" s="144" t="s">
        <v>4531</v>
      </c>
    </row>
    <row r="285" spans="2:65" s="1" customFormat="1" ht="16.5" customHeight="1">
      <c r="B285" s="32"/>
      <c r="C285" s="133" t="s">
        <v>502</v>
      </c>
      <c r="D285" s="133" t="s">
        <v>212</v>
      </c>
      <c r="E285" s="134" t="s">
        <v>773</v>
      </c>
      <c r="F285" s="135" t="s">
        <v>2082</v>
      </c>
      <c r="G285" s="136" t="s">
        <v>2076</v>
      </c>
      <c r="H285" s="137">
        <v>1</v>
      </c>
      <c r="I285" s="138"/>
      <c r="J285" s="139">
        <f>ROUND(I285*H285,2)</f>
        <v>0</v>
      </c>
      <c r="K285" s="135" t="s">
        <v>1</v>
      </c>
      <c r="L285" s="32"/>
      <c r="M285" s="140" t="s">
        <v>1</v>
      </c>
      <c r="N285" s="141" t="s">
        <v>41</v>
      </c>
      <c r="P285" s="142">
        <f>O285*H285</f>
        <v>0</v>
      </c>
      <c r="Q285" s="142">
        <v>0</v>
      </c>
      <c r="R285" s="142">
        <f>Q285*H285</f>
        <v>0</v>
      </c>
      <c r="S285" s="142">
        <v>0</v>
      </c>
      <c r="T285" s="143">
        <f>S285*H285</f>
        <v>0</v>
      </c>
      <c r="AR285" s="144" t="s">
        <v>770</v>
      </c>
      <c r="AT285" s="144" t="s">
        <v>212</v>
      </c>
      <c r="AU285" s="144" t="s">
        <v>86</v>
      </c>
      <c r="AY285" s="17" t="s">
        <v>210</v>
      </c>
      <c r="BE285" s="145">
        <f>IF(N285="základní",J285,0)</f>
        <v>0</v>
      </c>
      <c r="BF285" s="145">
        <f>IF(N285="snížená",J285,0)</f>
        <v>0</v>
      </c>
      <c r="BG285" s="145">
        <f>IF(N285="zákl. přenesená",J285,0)</f>
        <v>0</v>
      </c>
      <c r="BH285" s="145">
        <f>IF(N285="sníž. přenesená",J285,0)</f>
        <v>0</v>
      </c>
      <c r="BI285" s="145">
        <f>IF(N285="nulová",J285,0)</f>
        <v>0</v>
      </c>
      <c r="BJ285" s="17" t="s">
        <v>84</v>
      </c>
      <c r="BK285" s="145">
        <f>ROUND(I285*H285,2)</f>
        <v>0</v>
      </c>
      <c r="BL285" s="17" t="s">
        <v>770</v>
      </c>
      <c r="BM285" s="144" t="s">
        <v>4532</v>
      </c>
    </row>
    <row r="286" spans="2:65" s="1" customFormat="1" ht="16.5" customHeight="1">
      <c r="B286" s="32"/>
      <c r="C286" s="133" t="s">
        <v>506</v>
      </c>
      <c r="D286" s="133" t="s">
        <v>212</v>
      </c>
      <c r="E286" s="134" t="s">
        <v>778</v>
      </c>
      <c r="F286" s="135" t="s">
        <v>2084</v>
      </c>
      <c r="G286" s="136" t="s">
        <v>2076</v>
      </c>
      <c r="H286" s="137">
        <v>1</v>
      </c>
      <c r="I286" s="138"/>
      <c r="J286" s="139">
        <f>ROUND(I286*H286,2)</f>
        <v>0</v>
      </c>
      <c r="K286" s="135" t="s">
        <v>1</v>
      </c>
      <c r="L286" s="32"/>
      <c r="M286" s="140" t="s">
        <v>1</v>
      </c>
      <c r="N286" s="141" t="s">
        <v>41</v>
      </c>
      <c r="P286" s="142">
        <f>O286*H286</f>
        <v>0</v>
      </c>
      <c r="Q286" s="142">
        <v>0</v>
      </c>
      <c r="R286" s="142">
        <f>Q286*H286</f>
        <v>0</v>
      </c>
      <c r="S286" s="142">
        <v>0</v>
      </c>
      <c r="T286" s="143">
        <f>S286*H286</f>
        <v>0</v>
      </c>
      <c r="AR286" s="144" t="s">
        <v>770</v>
      </c>
      <c r="AT286" s="144" t="s">
        <v>212</v>
      </c>
      <c r="AU286" s="144" t="s">
        <v>86</v>
      </c>
      <c r="AY286" s="17" t="s">
        <v>210</v>
      </c>
      <c r="BE286" s="145">
        <f>IF(N286="základní",J286,0)</f>
        <v>0</v>
      </c>
      <c r="BF286" s="145">
        <f>IF(N286="snížená",J286,0)</f>
        <v>0</v>
      </c>
      <c r="BG286" s="145">
        <f>IF(N286="zákl. přenesená",J286,0)</f>
        <v>0</v>
      </c>
      <c r="BH286" s="145">
        <f>IF(N286="sníž. přenesená",J286,0)</f>
        <v>0</v>
      </c>
      <c r="BI286" s="145">
        <f>IF(N286="nulová",J286,0)</f>
        <v>0</v>
      </c>
      <c r="BJ286" s="17" t="s">
        <v>84</v>
      </c>
      <c r="BK286" s="145">
        <f>ROUND(I286*H286,2)</f>
        <v>0</v>
      </c>
      <c r="BL286" s="17" t="s">
        <v>770</v>
      </c>
      <c r="BM286" s="144" t="s">
        <v>4533</v>
      </c>
    </row>
    <row r="287" spans="2:65" s="1" customFormat="1" ht="16.5" customHeight="1">
      <c r="B287" s="32"/>
      <c r="C287" s="133" t="s">
        <v>510</v>
      </c>
      <c r="D287" s="133" t="s">
        <v>212</v>
      </c>
      <c r="E287" s="134" t="s">
        <v>783</v>
      </c>
      <c r="F287" s="135" t="s">
        <v>784</v>
      </c>
      <c r="G287" s="136" t="s">
        <v>2076</v>
      </c>
      <c r="H287" s="137">
        <v>1</v>
      </c>
      <c r="I287" s="138"/>
      <c r="J287" s="139">
        <f>ROUND(I287*H287,2)</f>
        <v>0</v>
      </c>
      <c r="K287" s="135" t="s">
        <v>1</v>
      </c>
      <c r="L287" s="32"/>
      <c r="M287" s="140" t="s">
        <v>1</v>
      </c>
      <c r="N287" s="141" t="s">
        <v>41</v>
      </c>
      <c r="P287" s="142">
        <f>O287*H287</f>
        <v>0</v>
      </c>
      <c r="Q287" s="142">
        <v>0</v>
      </c>
      <c r="R287" s="142">
        <f>Q287*H287</f>
        <v>0</v>
      </c>
      <c r="S287" s="142">
        <v>0</v>
      </c>
      <c r="T287" s="143">
        <f>S287*H287</f>
        <v>0</v>
      </c>
      <c r="AR287" s="144" t="s">
        <v>770</v>
      </c>
      <c r="AT287" s="144" t="s">
        <v>212</v>
      </c>
      <c r="AU287" s="144" t="s">
        <v>86</v>
      </c>
      <c r="AY287" s="17" t="s">
        <v>210</v>
      </c>
      <c r="BE287" s="145">
        <f>IF(N287="základní",J287,0)</f>
        <v>0</v>
      </c>
      <c r="BF287" s="145">
        <f>IF(N287="snížená",J287,0)</f>
        <v>0</v>
      </c>
      <c r="BG287" s="145">
        <f>IF(N287="zákl. přenesená",J287,0)</f>
        <v>0</v>
      </c>
      <c r="BH287" s="145">
        <f>IF(N287="sníž. přenesená",J287,0)</f>
        <v>0</v>
      </c>
      <c r="BI287" s="145">
        <f>IF(N287="nulová",J287,0)</f>
        <v>0</v>
      </c>
      <c r="BJ287" s="17" t="s">
        <v>84</v>
      </c>
      <c r="BK287" s="145">
        <f>ROUND(I287*H287,2)</f>
        <v>0</v>
      </c>
      <c r="BL287" s="17" t="s">
        <v>770</v>
      </c>
      <c r="BM287" s="144" t="s">
        <v>4534</v>
      </c>
    </row>
    <row r="288" spans="2:65" s="11" customFormat="1" ht="22.9" customHeight="1">
      <c r="B288" s="121"/>
      <c r="D288" s="122" t="s">
        <v>75</v>
      </c>
      <c r="E288" s="131" t="s">
        <v>786</v>
      </c>
      <c r="F288" s="131" t="s">
        <v>787</v>
      </c>
      <c r="I288" s="124"/>
      <c r="J288" s="132">
        <f>BK288</f>
        <v>0</v>
      </c>
      <c r="L288" s="121"/>
      <c r="M288" s="126"/>
      <c r="P288" s="127">
        <f>P289</f>
        <v>0</v>
      </c>
      <c r="R288" s="127">
        <f>R289</f>
        <v>0</v>
      </c>
      <c r="T288" s="128">
        <f>T289</f>
        <v>0</v>
      </c>
      <c r="AR288" s="122" t="s">
        <v>245</v>
      </c>
      <c r="AT288" s="129" t="s">
        <v>75</v>
      </c>
      <c r="AU288" s="129" t="s">
        <v>84</v>
      </c>
      <c r="AY288" s="122" t="s">
        <v>210</v>
      </c>
      <c r="BK288" s="130">
        <f>BK289</f>
        <v>0</v>
      </c>
    </row>
    <row r="289" spans="2:65" s="1" customFormat="1" ht="16.5" customHeight="1">
      <c r="B289" s="32"/>
      <c r="C289" s="133" t="s">
        <v>514</v>
      </c>
      <c r="D289" s="133" t="s">
        <v>212</v>
      </c>
      <c r="E289" s="134" t="s">
        <v>789</v>
      </c>
      <c r="F289" s="135" t="s">
        <v>787</v>
      </c>
      <c r="G289" s="136" t="s">
        <v>2076</v>
      </c>
      <c r="H289" s="137">
        <v>1</v>
      </c>
      <c r="I289" s="138"/>
      <c r="J289" s="139">
        <f>ROUND(I289*H289,2)</f>
        <v>0</v>
      </c>
      <c r="K289" s="135" t="s">
        <v>1</v>
      </c>
      <c r="L289" s="32"/>
      <c r="M289" s="180" t="s">
        <v>1</v>
      </c>
      <c r="N289" s="181" t="s">
        <v>41</v>
      </c>
      <c r="O289" s="182"/>
      <c r="P289" s="183">
        <f>O289*H289</f>
        <v>0</v>
      </c>
      <c r="Q289" s="183">
        <v>0</v>
      </c>
      <c r="R289" s="183">
        <f>Q289*H289</f>
        <v>0</v>
      </c>
      <c r="S289" s="183">
        <v>0</v>
      </c>
      <c r="T289" s="184">
        <f>S289*H289</f>
        <v>0</v>
      </c>
      <c r="AR289" s="144" t="s">
        <v>770</v>
      </c>
      <c r="AT289" s="144" t="s">
        <v>212</v>
      </c>
      <c r="AU289" s="144" t="s">
        <v>86</v>
      </c>
      <c r="AY289" s="17" t="s">
        <v>210</v>
      </c>
      <c r="BE289" s="145">
        <f>IF(N289="základní",J289,0)</f>
        <v>0</v>
      </c>
      <c r="BF289" s="145">
        <f>IF(N289="snížená",J289,0)</f>
        <v>0</v>
      </c>
      <c r="BG289" s="145">
        <f>IF(N289="zákl. přenesená",J289,0)</f>
        <v>0</v>
      </c>
      <c r="BH289" s="145">
        <f>IF(N289="sníž. přenesená",J289,0)</f>
        <v>0</v>
      </c>
      <c r="BI289" s="145">
        <f>IF(N289="nulová",J289,0)</f>
        <v>0</v>
      </c>
      <c r="BJ289" s="17" t="s">
        <v>84</v>
      </c>
      <c r="BK289" s="145">
        <f>ROUND(I289*H289,2)</f>
        <v>0</v>
      </c>
      <c r="BL289" s="17" t="s">
        <v>770</v>
      </c>
      <c r="BM289" s="144" t="s">
        <v>4535</v>
      </c>
    </row>
    <row r="290" spans="2:65" s="1" customFormat="1" ht="7" customHeight="1">
      <c r="B290" s="44"/>
      <c r="C290" s="45"/>
      <c r="D290" s="45"/>
      <c r="E290" s="45"/>
      <c r="F290" s="45"/>
      <c r="G290" s="45"/>
      <c r="H290" s="45"/>
      <c r="I290" s="45"/>
      <c r="J290" s="45"/>
      <c r="K290" s="45"/>
      <c r="L290" s="32"/>
    </row>
  </sheetData>
  <sheetProtection algorithmName="SHA-512" hashValue="fxCh6P5iY6lnLHJWiX7VLDfEKc+070KmfUWzaO5U2v5W4OC1O5G9/LTtpPZ+8jAzjkx1CIJG311DarRubMmgPg==" saltValue="3mAQPrYGZWlXA7XOlLIJqDFl7im1agdT9XhnGSCJR5z7B07iJ+WX6o9Z/rzC8cqN69Dt0Tlh7XiYZDUNvCuC5g==" spinCount="100000" sheet="1" objects="1" scenarios="1" formatColumns="0" formatRows="0" autoFilter="0"/>
  <autoFilter ref="C127:K289" xr:uid="{00000000-0009-0000-0000-000013000000}"/>
  <mergeCells count="9">
    <mergeCell ref="E87:H87"/>
    <mergeCell ref="E118:H118"/>
    <mergeCell ref="E120:H120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87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143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4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46" ht="7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46" s="1" customFormat="1" ht="12" customHeight="1">
      <c r="B8" s="32"/>
      <c r="D8" s="27" t="s">
        <v>173</v>
      </c>
      <c r="L8" s="32"/>
    </row>
    <row r="9" spans="2:46" s="1" customFormat="1" ht="16.5" customHeight="1">
      <c r="B9" s="32"/>
      <c r="E9" s="253" t="s">
        <v>4536</v>
      </c>
      <c r="F9" s="256"/>
      <c r="G9" s="256"/>
      <c r="H9" s="256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4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4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4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>MACÁN PROJEKCE DS s.r.o.</v>
      </c>
      <c r="I21" s="27" t="s">
        <v>27</v>
      </c>
      <c r="J21" s="25" t="str">
        <f>IF('Rekapitulace stavby'!AN17="","",'Rekapitulace stavby'!AN17)</f>
        <v/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Žižkovský Petr</v>
      </c>
      <c r="I24" s="27" t="s">
        <v>27</v>
      </c>
      <c r="J24" s="25" t="str">
        <f>IF('Rekapitulace stavby'!AN20="","",'Rekapitulace stavby'!AN20)</f>
        <v/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ROUND(J116,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ROUND((SUM(BE116:BE186)),  2)</f>
        <v>0</v>
      </c>
      <c r="I33" s="93">
        <v>0.21</v>
      </c>
      <c r="J33" s="92">
        <f>ROUND(((SUM(BE116:BE186))*I33),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ROUND((SUM(BF116:BF186)),  2)</f>
        <v>0</v>
      </c>
      <c r="I34" s="93">
        <v>0.12</v>
      </c>
      <c r="J34" s="92">
        <f>ROUND(((SUM(BF116:BF186))*I34),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ROUND((SUM(BG116:BG186)),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ROUND((SUM(BH116:BH186)),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ROUND((SUM(BI116:BI186)),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SO401a - VEŘEJNÉ OSVĚTLENÍ etapa 1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J116</f>
        <v>0</v>
      </c>
      <c r="L96" s="32"/>
      <c r="AU96" s="17" t="s">
        <v>181</v>
      </c>
    </row>
    <row r="97" spans="2:12" s="1" customFormat="1" ht="21.75" customHeight="1">
      <c r="B97" s="32"/>
      <c r="L97" s="32"/>
    </row>
    <row r="98" spans="2:12" s="1" customFormat="1" ht="7" customHeight="1">
      <c r="B98" s="44"/>
      <c r="C98" s="45"/>
      <c r="D98" s="45"/>
      <c r="E98" s="45"/>
      <c r="F98" s="45"/>
      <c r="G98" s="45"/>
      <c r="H98" s="45"/>
      <c r="I98" s="45"/>
      <c r="J98" s="45"/>
      <c r="K98" s="45"/>
      <c r="L98" s="32"/>
    </row>
    <row r="102" spans="2:12" s="1" customFormat="1" ht="7" customHeight="1">
      <c r="B102" s="46"/>
      <c r="C102" s="47"/>
      <c r="D102" s="47"/>
      <c r="E102" s="47"/>
      <c r="F102" s="47"/>
      <c r="G102" s="47"/>
      <c r="H102" s="47"/>
      <c r="I102" s="47"/>
      <c r="J102" s="47"/>
      <c r="K102" s="47"/>
      <c r="L102" s="32"/>
    </row>
    <row r="103" spans="2:12" s="1" customFormat="1" ht="25" customHeight="1">
      <c r="B103" s="32"/>
      <c r="C103" s="21" t="s">
        <v>195</v>
      </c>
      <c r="L103" s="32"/>
    </row>
    <row r="104" spans="2:12" s="1" customFormat="1" ht="7" customHeight="1">
      <c r="B104" s="32"/>
      <c r="L104" s="32"/>
    </row>
    <row r="105" spans="2:12" s="1" customFormat="1" ht="12" customHeight="1">
      <c r="B105" s="32"/>
      <c r="C105" s="27" t="s">
        <v>16</v>
      </c>
      <c r="L105" s="32"/>
    </row>
    <row r="106" spans="2:12" s="1" customFormat="1" ht="16.5" customHeight="1">
      <c r="B106" s="32"/>
      <c r="E106" s="257" t="str">
        <f>E7</f>
        <v>II/184 PRŮTAH CHUDENICE, REKONSTRUKCE</v>
      </c>
      <c r="F106" s="258"/>
      <c r="G106" s="258"/>
      <c r="H106" s="258"/>
      <c r="L106" s="32"/>
    </row>
    <row r="107" spans="2:12" s="1" customFormat="1" ht="12" customHeight="1">
      <c r="B107" s="32"/>
      <c r="C107" s="27" t="s">
        <v>173</v>
      </c>
      <c r="L107" s="32"/>
    </row>
    <row r="108" spans="2:12" s="1" customFormat="1" ht="16.5" customHeight="1">
      <c r="B108" s="32"/>
      <c r="E108" s="253" t="str">
        <f>E9</f>
        <v>SO401a - VEŘEJNÉ OSVĚTLENÍ etapa 1</v>
      </c>
      <c r="F108" s="256"/>
      <c r="G108" s="256"/>
      <c r="H108" s="256"/>
      <c r="L108" s="32"/>
    </row>
    <row r="109" spans="2:12" s="1" customFormat="1" ht="7" customHeight="1">
      <c r="B109" s="32"/>
      <c r="L109" s="32"/>
    </row>
    <row r="110" spans="2:12" s="1" customFormat="1" ht="12" customHeight="1">
      <c r="B110" s="32"/>
      <c r="C110" s="27" t="s">
        <v>20</v>
      </c>
      <c r="F110" s="25" t="str">
        <f>F12</f>
        <v xml:space="preserve"> </v>
      </c>
      <c r="I110" s="27" t="s">
        <v>22</v>
      </c>
      <c r="J110" s="52" t="str">
        <f>IF(J12="","",J12)</f>
        <v>7. 11. 2025</v>
      </c>
      <c r="L110" s="32"/>
    </row>
    <row r="111" spans="2:12" s="1" customFormat="1" ht="7" customHeight="1">
      <c r="B111" s="32"/>
      <c r="L111" s="32"/>
    </row>
    <row r="112" spans="2:12" s="1" customFormat="1" ht="25.75" customHeight="1">
      <c r="B112" s="32"/>
      <c r="C112" s="27" t="s">
        <v>24</v>
      </c>
      <c r="F112" s="25" t="str">
        <f>E15</f>
        <v>SÚS PK a Městys Chudenice</v>
      </c>
      <c r="I112" s="27" t="s">
        <v>30</v>
      </c>
      <c r="J112" s="30" t="str">
        <f>E21</f>
        <v>MACÁN PROJEKCE DS s.r.o.</v>
      </c>
      <c r="L112" s="32"/>
    </row>
    <row r="113" spans="2:65" s="1" customFormat="1" ht="15.25" customHeight="1">
      <c r="B113" s="32"/>
      <c r="C113" s="27" t="s">
        <v>28</v>
      </c>
      <c r="F113" s="25" t="str">
        <f>IF(E18="","",E18)</f>
        <v>Vyplň údaj</v>
      </c>
      <c r="I113" s="27" t="s">
        <v>33</v>
      </c>
      <c r="J113" s="30" t="str">
        <f>E24</f>
        <v>Žižkovský Petr</v>
      </c>
      <c r="L113" s="32"/>
    </row>
    <row r="114" spans="2:65" s="1" customFormat="1" ht="10.4" customHeight="1">
      <c r="B114" s="32"/>
      <c r="L114" s="32"/>
    </row>
    <row r="115" spans="2:65" s="10" customFormat="1" ht="29.25" customHeight="1">
      <c r="B115" s="113"/>
      <c r="C115" s="114" t="s">
        <v>196</v>
      </c>
      <c r="D115" s="115" t="s">
        <v>61</v>
      </c>
      <c r="E115" s="115" t="s">
        <v>57</v>
      </c>
      <c r="F115" s="115" t="s">
        <v>58</v>
      </c>
      <c r="G115" s="115" t="s">
        <v>197</v>
      </c>
      <c r="H115" s="115" t="s">
        <v>198</v>
      </c>
      <c r="I115" s="115" t="s">
        <v>199</v>
      </c>
      <c r="J115" s="115" t="s">
        <v>179</v>
      </c>
      <c r="K115" s="116" t="s">
        <v>200</v>
      </c>
      <c r="L115" s="113"/>
      <c r="M115" s="59" t="s">
        <v>1</v>
      </c>
      <c r="N115" s="60" t="s">
        <v>40</v>
      </c>
      <c r="O115" s="60" t="s">
        <v>201</v>
      </c>
      <c r="P115" s="60" t="s">
        <v>202</v>
      </c>
      <c r="Q115" s="60" t="s">
        <v>203</v>
      </c>
      <c r="R115" s="60" t="s">
        <v>204</v>
      </c>
      <c r="S115" s="60" t="s">
        <v>205</v>
      </c>
      <c r="T115" s="61" t="s">
        <v>206</v>
      </c>
    </row>
    <row r="116" spans="2:65" s="1" customFormat="1" ht="22.9" customHeight="1">
      <c r="B116" s="32"/>
      <c r="C116" s="64" t="s">
        <v>207</v>
      </c>
      <c r="J116" s="117">
        <f>BK116</f>
        <v>0</v>
      </c>
      <c r="L116" s="32"/>
      <c r="M116" s="62"/>
      <c r="N116" s="53"/>
      <c r="O116" s="53"/>
      <c r="P116" s="118">
        <f>SUM(P117:P186)</f>
        <v>0</v>
      </c>
      <c r="Q116" s="53"/>
      <c r="R116" s="118">
        <f>SUM(R117:R186)</f>
        <v>0</v>
      </c>
      <c r="S116" s="53"/>
      <c r="T116" s="119">
        <f>SUM(T117:T186)</f>
        <v>0</v>
      </c>
      <c r="AT116" s="17" t="s">
        <v>75</v>
      </c>
      <c r="AU116" s="17" t="s">
        <v>181</v>
      </c>
      <c r="BK116" s="120">
        <f>SUM(BK117:BK186)</f>
        <v>0</v>
      </c>
    </row>
    <row r="117" spans="2:65" s="1" customFormat="1" ht="24.25" customHeight="1">
      <c r="B117" s="32"/>
      <c r="C117" s="133" t="s">
        <v>84</v>
      </c>
      <c r="D117" s="133" t="s">
        <v>212</v>
      </c>
      <c r="E117" s="134" t="s">
        <v>84</v>
      </c>
      <c r="F117" s="135" t="s">
        <v>4537</v>
      </c>
      <c r="G117" s="136" t="s">
        <v>4538</v>
      </c>
      <c r="H117" s="137">
        <v>28</v>
      </c>
      <c r="I117" s="138"/>
      <c r="J117" s="139">
        <f t="shared" ref="J117:J148" si="0">ROUND(I117*H117,2)</f>
        <v>0</v>
      </c>
      <c r="K117" s="135" t="s">
        <v>1</v>
      </c>
      <c r="L117" s="32"/>
      <c r="M117" s="140" t="s">
        <v>1</v>
      </c>
      <c r="N117" s="141" t="s">
        <v>41</v>
      </c>
      <c r="P117" s="142">
        <f t="shared" ref="P117:P148" si="1">O117*H117</f>
        <v>0</v>
      </c>
      <c r="Q117" s="142">
        <v>0</v>
      </c>
      <c r="R117" s="142">
        <f t="shared" ref="R117:R148" si="2">Q117*H117</f>
        <v>0</v>
      </c>
      <c r="S117" s="142">
        <v>0</v>
      </c>
      <c r="T117" s="143">
        <f t="shared" ref="T117:T148" si="3">S117*H117</f>
        <v>0</v>
      </c>
      <c r="AR117" s="144" t="s">
        <v>217</v>
      </c>
      <c r="AT117" s="144" t="s">
        <v>212</v>
      </c>
      <c r="AU117" s="144" t="s">
        <v>76</v>
      </c>
      <c r="AY117" s="17" t="s">
        <v>210</v>
      </c>
      <c r="BE117" s="145">
        <f t="shared" ref="BE117:BE148" si="4">IF(N117="základní",J117,0)</f>
        <v>0</v>
      </c>
      <c r="BF117" s="145">
        <f t="shared" ref="BF117:BF148" si="5">IF(N117="snížená",J117,0)</f>
        <v>0</v>
      </c>
      <c r="BG117" s="145">
        <f t="shared" ref="BG117:BG148" si="6">IF(N117="zákl. přenesená",J117,0)</f>
        <v>0</v>
      </c>
      <c r="BH117" s="145">
        <f t="shared" ref="BH117:BH148" si="7">IF(N117="sníž. přenesená",J117,0)</f>
        <v>0</v>
      </c>
      <c r="BI117" s="145">
        <f t="shared" ref="BI117:BI148" si="8">IF(N117="nulová",J117,0)</f>
        <v>0</v>
      </c>
      <c r="BJ117" s="17" t="s">
        <v>84</v>
      </c>
      <c r="BK117" s="145">
        <f t="shared" ref="BK117:BK148" si="9">ROUND(I117*H117,2)</f>
        <v>0</v>
      </c>
      <c r="BL117" s="17" t="s">
        <v>217</v>
      </c>
      <c r="BM117" s="144" t="s">
        <v>86</v>
      </c>
    </row>
    <row r="118" spans="2:65" s="1" customFormat="1" ht="16.5" customHeight="1">
      <c r="B118" s="32"/>
      <c r="C118" s="133" t="s">
        <v>86</v>
      </c>
      <c r="D118" s="133" t="s">
        <v>212</v>
      </c>
      <c r="E118" s="134" t="s">
        <v>4539</v>
      </c>
      <c r="F118" s="135" t="s">
        <v>4540</v>
      </c>
      <c r="G118" s="136" t="s">
        <v>4538</v>
      </c>
      <c r="H118" s="137">
        <v>1</v>
      </c>
      <c r="I118" s="138"/>
      <c r="J118" s="139">
        <f t="shared" si="0"/>
        <v>0</v>
      </c>
      <c r="K118" s="135" t="s">
        <v>1</v>
      </c>
      <c r="L118" s="32"/>
      <c r="M118" s="140" t="s">
        <v>1</v>
      </c>
      <c r="N118" s="141" t="s">
        <v>41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217</v>
      </c>
      <c r="AT118" s="144" t="s">
        <v>212</v>
      </c>
      <c r="AU118" s="144" t="s">
        <v>76</v>
      </c>
      <c r="AY118" s="17" t="s">
        <v>210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7" t="s">
        <v>84</v>
      </c>
      <c r="BK118" s="145">
        <f t="shared" si="9"/>
        <v>0</v>
      </c>
      <c r="BL118" s="17" t="s">
        <v>217</v>
      </c>
      <c r="BM118" s="144" t="s">
        <v>574</v>
      </c>
    </row>
    <row r="119" spans="2:65" s="1" customFormat="1" ht="16.5" customHeight="1">
      <c r="B119" s="32"/>
      <c r="C119" s="133" t="s">
        <v>231</v>
      </c>
      <c r="D119" s="133" t="s">
        <v>212</v>
      </c>
      <c r="E119" s="134" t="s">
        <v>4541</v>
      </c>
      <c r="F119" s="135" t="s">
        <v>4542</v>
      </c>
      <c r="G119" s="136" t="s">
        <v>327</v>
      </c>
      <c r="H119" s="137">
        <v>1329</v>
      </c>
      <c r="I119" s="138"/>
      <c r="J119" s="139">
        <f t="shared" si="0"/>
        <v>0</v>
      </c>
      <c r="K119" s="135" t="s">
        <v>1</v>
      </c>
      <c r="L119" s="32"/>
      <c r="M119" s="140" t="s">
        <v>1</v>
      </c>
      <c r="N119" s="141" t="s">
        <v>41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217</v>
      </c>
      <c r="AT119" s="144" t="s">
        <v>212</v>
      </c>
      <c r="AU119" s="144" t="s">
        <v>76</v>
      </c>
      <c r="AY119" s="17" t="s">
        <v>210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7" t="s">
        <v>84</v>
      </c>
      <c r="BK119" s="145">
        <f t="shared" si="9"/>
        <v>0</v>
      </c>
      <c r="BL119" s="17" t="s">
        <v>217</v>
      </c>
      <c r="BM119" s="144" t="s">
        <v>609</v>
      </c>
    </row>
    <row r="120" spans="2:65" s="1" customFormat="1" ht="16.5" customHeight="1">
      <c r="B120" s="32"/>
      <c r="C120" s="170" t="s">
        <v>217</v>
      </c>
      <c r="D120" s="170" t="s">
        <v>327</v>
      </c>
      <c r="E120" s="171" t="s">
        <v>4543</v>
      </c>
      <c r="F120" s="172" t="s">
        <v>4544</v>
      </c>
      <c r="G120" s="173" t="s">
        <v>327</v>
      </c>
      <c r="H120" s="174">
        <v>1395.45</v>
      </c>
      <c r="I120" s="175"/>
      <c r="J120" s="176">
        <f t="shared" si="0"/>
        <v>0</v>
      </c>
      <c r="K120" s="172" t="s">
        <v>1</v>
      </c>
      <c r="L120" s="177"/>
      <c r="M120" s="178" t="s">
        <v>1</v>
      </c>
      <c r="N120" s="179" t="s">
        <v>41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263</v>
      </c>
      <c r="AT120" s="144" t="s">
        <v>327</v>
      </c>
      <c r="AU120" s="144" t="s">
        <v>76</v>
      </c>
      <c r="AY120" s="17" t="s">
        <v>210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7" t="s">
        <v>84</v>
      </c>
      <c r="BK120" s="145">
        <f t="shared" si="9"/>
        <v>0</v>
      </c>
      <c r="BL120" s="17" t="s">
        <v>217</v>
      </c>
      <c r="BM120" s="144" t="s">
        <v>621</v>
      </c>
    </row>
    <row r="121" spans="2:65" s="1" customFormat="1" ht="16.5" customHeight="1">
      <c r="B121" s="32"/>
      <c r="C121" s="133" t="s">
        <v>245</v>
      </c>
      <c r="D121" s="133" t="s">
        <v>212</v>
      </c>
      <c r="E121" s="134" t="s">
        <v>86</v>
      </c>
      <c r="F121" s="135" t="s">
        <v>4545</v>
      </c>
      <c r="G121" s="136" t="s">
        <v>4538</v>
      </c>
      <c r="H121" s="137">
        <v>28</v>
      </c>
      <c r="I121" s="138"/>
      <c r="J121" s="139">
        <f t="shared" si="0"/>
        <v>0</v>
      </c>
      <c r="K121" s="135" t="s">
        <v>1</v>
      </c>
      <c r="L121" s="32"/>
      <c r="M121" s="140" t="s">
        <v>1</v>
      </c>
      <c r="N121" s="141" t="s">
        <v>41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217</v>
      </c>
      <c r="AT121" s="144" t="s">
        <v>212</v>
      </c>
      <c r="AU121" s="144" t="s">
        <v>76</v>
      </c>
      <c r="AY121" s="17" t="s">
        <v>210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7" t="s">
        <v>84</v>
      </c>
      <c r="BK121" s="145">
        <f t="shared" si="9"/>
        <v>0</v>
      </c>
      <c r="BL121" s="17" t="s">
        <v>217</v>
      </c>
      <c r="BM121" s="144" t="s">
        <v>632</v>
      </c>
    </row>
    <row r="122" spans="2:65" s="1" customFormat="1" ht="16.5" customHeight="1">
      <c r="B122" s="32"/>
      <c r="C122" s="133" t="s">
        <v>251</v>
      </c>
      <c r="D122" s="133" t="s">
        <v>212</v>
      </c>
      <c r="E122" s="134" t="s">
        <v>231</v>
      </c>
      <c r="F122" s="135" t="s">
        <v>4546</v>
      </c>
      <c r="G122" s="136" t="s">
        <v>4538</v>
      </c>
      <c r="H122" s="137">
        <v>28</v>
      </c>
      <c r="I122" s="138"/>
      <c r="J122" s="139">
        <f t="shared" si="0"/>
        <v>0</v>
      </c>
      <c r="K122" s="135" t="s">
        <v>1</v>
      </c>
      <c r="L122" s="32"/>
      <c r="M122" s="140" t="s">
        <v>1</v>
      </c>
      <c r="N122" s="141" t="s">
        <v>41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217</v>
      </c>
      <c r="AT122" s="144" t="s">
        <v>212</v>
      </c>
      <c r="AU122" s="144" t="s">
        <v>76</v>
      </c>
      <c r="AY122" s="17" t="s">
        <v>210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7" t="s">
        <v>84</v>
      </c>
      <c r="BK122" s="145">
        <f t="shared" si="9"/>
        <v>0</v>
      </c>
      <c r="BL122" s="17" t="s">
        <v>217</v>
      </c>
      <c r="BM122" s="144" t="s">
        <v>641</v>
      </c>
    </row>
    <row r="123" spans="2:65" s="1" customFormat="1" ht="16.5" customHeight="1">
      <c r="B123" s="32"/>
      <c r="C123" s="133" t="s">
        <v>257</v>
      </c>
      <c r="D123" s="133" t="s">
        <v>212</v>
      </c>
      <c r="E123" s="134" t="s">
        <v>217</v>
      </c>
      <c r="F123" s="135" t="s">
        <v>4547</v>
      </c>
      <c r="G123" s="136" t="s">
        <v>327</v>
      </c>
      <c r="H123" s="137">
        <v>300</v>
      </c>
      <c r="I123" s="138"/>
      <c r="J123" s="139">
        <f t="shared" si="0"/>
        <v>0</v>
      </c>
      <c r="K123" s="135" t="s">
        <v>1</v>
      </c>
      <c r="L123" s="32"/>
      <c r="M123" s="140" t="s">
        <v>1</v>
      </c>
      <c r="N123" s="141" t="s">
        <v>41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217</v>
      </c>
      <c r="AT123" s="144" t="s">
        <v>212</v>
      </c>
      <c r="AU123" s="144" t="s">
        <v>76</v>
      </c>
      <c r="AY123" s="17" t="s">
        <v>210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7" t="s">
        <v>84</v>
      </c>
      <c r="BK123" s="145">
        <f t="shared" si="9"/>
        <v>0</v>
      </c>
      <c r="BL123" s="17" t="s">
        <v>217</v>
      </c>
      <c r="BM123" s="144" t="s">
        <v>650</v>
      </c>
    </row>
    <row r="124" spans="2:65" s="1" customFormat="1" ht="16.5" customHeight="1">
      <c r="B124" s="32"/>
      <c r="C124" s="170" t="s">
        <v>263</v>
      </c>
      <c r="D124" s="170" t="s">
        <v>327</v>
      </c>
      <c r="E124" s="171" t="s">
        <v>4548</v>
      </c>
      <c r="F124" s="172" t="s">
        <v>4549</v>
      </c>
      <c r="G124" s="173" t="s">
        <v>4538</v>
      </c>
      <c r="H124" s="174">
        <v>28</v>
      </c>
      <c r="I124" s="175"/>
      <c r="J124" s="176">
        <f t="shared" si="0"/>
        <v>0</v>
      </c>
      <c r="K124" s="172" t="s">
        <v>1</v>
      </c>
      <c r="L124" s="177"/>
      <c r="M124" s="178" t="s">
        <v>1</v>
      </c>
      <c r="N124" s="179" t="s">
        <v>41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263</v>
      </c>
      <c r="AT124" s="144" t="s">
        <v>327</v>
      </c>
      <c r="AU124" s="144" t="s">
        <v>76</v>
      </c>
      <c r="AY124" s="17" t="s">
        <v>210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7" t="s">
        <v>84</v>
      </c>
      <c r="BK124" s="145">
        <f t="shared" si="9"/>
        <v>0</v>
      </c>
      <c r="BL124" s="17" t="s">
        <v>217</v>
      </c>
      <c r="BM124" s="144" t="s">
        <v>658</v>
      </c>
    </row>
    <row r="125" spans="2:65" s="1" customFormat="1" ht="16.5" customHeight="1">
      <c r="B125" s="32"/>
      <c r="C125" s="170" t="s">
        <v>269</v>
      </c>
      <c r="D125" s="170" t="s">
        <v>327</v>
      </c>
      <c r="E125" s="171" t="s">
        <v>4550</v>
      </c>
      <c r="F125" s="172" t="s">
        <v>4551</v>
      </c>
      <c r="G125" s="173" t="s">
        <v>4552</v>
      </c>
      <c r="H125" s="174">
        <v>687</v>
      </c>
      <c r="I125" s="175"/>
      <c r="J125" s="176">
        <f t="shared" si="0"/>
        <v>0</v>
      </c>
      <c r="K125" s="172" t="s">
        <v>1</v>
      </c>
      <c r="L125" s="177"/>
      <c r="M125" s="178" t="s">
        <v>1</v>
      </c>
      <c r="N125" s="179" t="s">
        <v>41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263</v>
      </c>
      <c r="AT125" s="144" t="s">
        <v>327</v>
      </c>
      <c r="AU125" s="144" t="s">
        <v>76</v>
      </c>
      <c r="AY125" s="17" t="s">
        <v>210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7" t="s">
        <v>84</v>
      </c>
      <c r="BK125" s="145">
        <f t="shared" si="9"/>
        <v>0</v>
      </c>
      <c r="BL125" s="17" t="s">
        <v>217</v>
      </c>
      <c r="BM125" s="144" t="s">
        <v>668</v>
      </c>
    </row>
    <row r="126" spans="2:65" s="1" customFormat="1" ht="16.5" customHeight="1">
      <c r="B126" s="32"/>
      <c r="C126" s="133" t="s">
        <v>276</v>
      </c>
      <c r="D126" s="133" t="s">
        <v>212</v>
      </c>
      <c r="E126" s="134" t="s">
        <v>4553</v>
      </c>
      <c r="F126" s="135" t="s">
        <v>4554</v>
      </c>
      <c r="G126" s="136" t="s">
        <v>4538</v>
      </c>
      <c r="H126" s="137">
        <v>6</v>
      </c>
      <c r="I126" s="138"/>
      <c r="J126" s="139">
        <f t="shared" si="0"/>
        <v>0</v>
      </c>
      <c r="K126" s="135" t="s">
        <v>1</v>
      </c>
      <c r="L126" s="32"/>
      <c r="M126" s="140" t="s">
        <v>1</v>
      </c>
      <c r="N126" s="141" t="s">
        <v>41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217</v>
      </c>
      <c r="AT126" s="144" t="s">
        <v>212</v>
      </c>
      <c r="AU126" s="144" t="s">
        <v>76</v>
      </c>
      <c r="AY126" s="17" t="s">
        <v>210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7" t="s">
        <v>84</v>
      </c>
      <c r="BK126" s="145">
        <f t="shared" si="9"/>
        <v>0</v>
      </c>
      <c r="BL126" s="17" t="s">
        <v>217</v>
      </c>
      <c r="BM126" s="144" t="s">
        <v>676</v>
      </c>
    </row>
    <row r="127" spans="2:65" s="1" customFormat="1" ht="16.5" customHeight="1">
      <c r="B127" s="32"/>
      <c r="C127" s="170" t="s">
        <v>286</v>
      </c>
      <c r="D127" s="170" t="s">
        <v>327</v>
      </c>
      <c r="E127" s="171" t="s">
        <v>4555</v>
      </c>
      <c r="F127" s="172" t="s">
        <v>4556</v>
      </c>
      <c r="G127" s="173" t="s">
        <v>4538</v>
      </c>
      <c r="H127" s="174">
        <v>21</v>
      </c>
      <c r="I127" s="175"/>
      <c r="J127" s="176">
        <f t="shared" si="0"/>
        <v>0</v>
      </c>
      <c r="K127" s="172" t="s">
        <v>1</v>
      </c>
      <c r="L127" s="177"/>
      <c r="M127" s="178" t="s">
        <v>1</v>
      </c>
      <c r="N127" s="179" t="s">
        <v>41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263</v>
      </c>
      <c r="AT127" s="144" t="s">
        <v>327</v>
      </c>
      <c r="AU127" s="144" t="s">
        <v>76</v>
      </c>
      <c r="AY127" s="17" t="s">
        <v>210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7" t="s">
        <v>84</v>
      </c>
      <c r="BK127" s="145">
        <f t="shared" si="9"/>
        <v>0</v>
      </c>
      <c r="BL127" s="17" t="s">
        <v>217</v>
      </c>
      <c r="BM127" s="144" t="s">
        <v>685</v>
      </c>
    </row>
    <row r="128" spans="2:65" s="1" customFormat="1" ht="16.5" customHeight="1">
      <c r="B128" s="32"/>
      <c r="C128" s="133" t="s">
        <v>8</v>
      </c>
      <c r="D128" s="133" t="s">
        <v>212</v>
      </c>
      <c r="E128" s="134" t="s">
        <v>4557</v>
      </c>
      <c r="F128" s="135" t="s">
        <v>4558</v>
      </c>
      <c r="G128" s="136" t="s">
        <v>4538</v>
      </c>
      <c r="H128" s="137">
        <v>3</v>
      </c>
      <c r="I128" s="138"/>
      <c r="J128" s="139">
        <f t="shared" si="0"/>
        <v>0</v>
      </c>
      <c r="K128" s="135" t="s">
        <v>1</v>
      </c>
      <c r="L128" s="32"/>
      <c r="M128" s="140" t="s">
        <v>1</v>
      </c>
      <c r="N128" s="141" t="s">
        <v>41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217</v>
      </c>
      <c r="AT128" s="144" t="s">
        <v>212</v>
      </c>
      <c r="AU128" s="144" t="s">
        <v>76</v>
      </c>
      <c r="AY128" s="17" t="s">
        <v>210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7" t="s">
        <v>84</v>
      </c>
      <c r="BK128" s="145">
        <f t="shared" si="9"/>
        <v>0</v>
      </c>
      <c r="BL128" s="17" t="s">
        <v>217</v>
      </c>
      <c r="BM128" s="144" t="s">
        <v>694</v>
      </c>
    </row>
    <row r="129" spans="2:65" s="1" customFormat="1" ht="16.5" customHeight="1">
      <c r="B129" s="32"/>
      <c r="C129" s="170" t="s">
        <v>250</v>
      </c>
      <c r="D129" s="170" t="s">
        <v>327</v>
      </c>
      <c r="E129" s="171" t="s">
        <v>4559</v>
      </c>
      <c r="F129" s="172" t="s">
        <v>4560</v>
      </c>
      <c r="G129" s="173" t="s">
        <v>4538</v>
      </c>
      <c r="H129" s="174">
        <v>21</v>
      </c>
      <c r="I129" s="175"/>
      <c r="J129" s="176">
        <f t="shared" si="0"/>
        <v>0</v>
      </c>
      <c r="K129" s="172" t="s">
        <v>1</v>
      </c>
      <c r="L129" s="177"/>
      <c r="M129" s="178" t="s">
        <v>1</v>
      </c>
      <c r="N129" s="179" t="s">
        <v>41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263</v>
      </c>
      <c r="AT129" s="144" t="s">
        <v>327</v>
      </c>
      <c r="AU129" s="144" t="s">
        <v>76</v>
      </c>
      <c r="AY129" s="17" t="s">
        <v>210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7" t="s">
        <v>84</v>
      </c>
      <c r="BK129" s="145">
        <f t="shared" si="9"/>
        <v>0</v>
      </c>
      <c r="BL129" s="17" t="s">
        <v>217</v>
      </c>
      <c r="BM129" s="144" t="s">
        <v>703</v>
      </c>
    </row>
    <row r="130" spans="2:65" s="1" customFormat="1" ht="16.5" customHeight="1">
      <c r="B130" s="32"/>
      <c r="C130" s="133" t="s">
        <v>301</v>
      </c>
      <c r="D130" s="133" t="s">
        <v>212</v>
      </c>
      <c r="E130" s="134" t="s">
        <v>4561</v>
      </c>
      <c r="F130" s="135" t="s">
        <v>4562</v>
      </c>
      <c r="G130" s="136" t="s">
        <v>4538</v>
      </c>
      <c r="H130" s="137">
        <v>33</v>
      </c>
      <c r="I130" s="138"/>
      <c r="J130" s="139">
        <f t="shared" si="0"/>
        <v>0</v>
      </c>
      <c r="K130" s="135" t="s">
        <v>1</v>
      </c>
      <c r="L130" s="32"/>
      <c r="M130" s="140" t="s">
        <v>1</v>
      </c>
      <c r="N130" s="141" t="s">
        <v>41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217</v>
      </c>
      <c r="AT130" s="144" t="s">
        <v>212</v>
      </c>
      <c r="AU130" s="144" t="s">
        <v>76</v>
      </c>
      <c r="AY130" s="17" t="s">
        <v>210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7" t="s">
        <v>84</v>
      </c>
      <c r="BK130" s="145">
        <f t="shared" si="9"/>
        <v>0</v>
      </c>
      <c r="BL130" s="17" t="s">
        <v>217</v>
      </c>
      <c r="BM130" s="144" t="s">
        <v>713</v>
      </c>
    </row>
    <row r="131" spans="2:65" s="1" customFormat="1" ht="16.5" customHeight="1">
      <c r="B131" s="32"/>
      <c r="C131" s="170" t="s">
        <v>308</v>
      </c>
      <c r="D131" s="170" t="s">
        <v>327</v>
      </c>
      <c r="E131" s="171" t="s">
        <v>4563</v>
      </c>
      <c r="F131" s="172" t="s">
        <v>4564</v>
      </c>
      <c r="G131" s="173" t="s">
        <v>4538</v>
      </c>
      <c r="H131" s="174">
        <v>33</v>
      </c>
      <c r="I131" s="175"/>
      <c r="J131" s="176">
        <f t="shared" si="0"/>
        <v>0</v>
      </c>
      <c r="K131" s="172" t="s">
        <v>1</v>
      </c>
      <c r="L131" s="177"/>
      <c r="M131" s="178" t="s">
        <v>1</v>
      </c>
      <c r="N131" s="179" t="s">
        <v>41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263</v>
      </c>
      <c r="AT131" s="144" t="s">
        <v>327</v>
      </c>
      <c r="AU131" s="144" t="s">
        <v>76</v>
      </c>
      <c r="AY131" s="17" t="s">
        <v>210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7" t="s">
        <v>84</v>
      </c>
      <c r="BK131" s="145">
        <f t="shared" si="9"/>
        <v>0</v>
      </c>
      <c r="BL131" s="17" t="s">
        <v>217</v>
      </c>
      <c r="BM131" s="144" t="s">
        <v>721</v>
      </c>
    </row>
    <row r="132" spans="2:65" s="1" customFormat="1" ht="21.75" customHeight="1">
      <c r="B132" s="32"/>
      <c r="C132" s="133" t="s">
        <v>314</v>
      </c>
      <c r="D132" s="133" t="s">
        <v>212</v>
      </c>
      <c r="E132" s="134" t="s">
        <v>4565</v>
      </c>
      <c r="F132" s="135" t="s">
        <v>4566</v>
      </c>
      <c r="G132" s="136" t="s">
        <v>327</v>
      </c>
      <c r="H132" s="137">
        <v>191</v>
      </c>
      <c r="I132" s="138"/>
      <c r="J132" s="139">
        <f t="shared" si="0"/>
        <v>0</v>
      </c>
      <c r="K132" s="135" t="s">
        <v>1</v>
      </c>
      <c r="L132" s="32"/>
      <c r="M132" s="140" t="s">
        <v>1</v>
      </c>
      <c r="N132" s="141" t="s">
        <v>41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217</v>
      </c>
      <c r="AT132" s="144" t="s">
        <v>212</v>
      </c>
      <c r="AU132" s="144" t="s">
        <v>76</v>
      </c>
      <c r="AY132" s="17" t="s">
        <v>210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7" t="s">
        <v>84</v>
      </c>
      <c r="BK132" s="145">
        <f t="shared" si="9"/>
        <v>0</v>
      </c>
      <c r="BL132" s="17" t="s">
        <v>217</v>
      </c>
      <c r="BM132" s="144" t="s">
        <v>729</v>
      </c>
    </row>
    <row r="133" spans="2:65" s="1" customFormat="1" ht="21.75" customHeight="1">
      <c r="B133" s="32"/>
      <c r="C133" s="170" t="s">
        <v>318</v>
      </c>
      <c r="D133" s="170" t="s">
        <v>327</v>
      </c>
      <c r="E133" s="171" t="s">
        <v>4567</v>
      </c>
      <c r="F133" s="172" t="s">
        <v>4568</v>
      </c>
      <c r="G133" s="173" t="s">
        <v>327</v>
      </c>
      <c r="H133" s="174">
        <v>200.55</v>
      </c>
      <c r="I133" s="175"/>
      <c r="J133" s="176">
        <f t="shared" si="0"/>
        <v>0</v>
      </c>
      <c r="K133" s="172" t="s">
        <v>1</v>
      </c>
      <c r="L133" s="177"/>
      <c r="M133" s="178" t="s">
        <v>1</v>
      </c>
      <c r="N133" s="179" t="s">
        <v>41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263</v>
      </c>
      <c r="AT133" s="144" t="s">
        <v>327</v>
      </c>
      <c r="AU133" s="144" t="s">
        <v>76</v>
      </c>
      <c r="AY133" s="17" t="s">
        <v>210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7" t="s">
        <v>84</v>
      </c>
      <c r="BK133" s="145">
        <f t="shared" si="9"/>
        <v>0</v>
      </c>
      <c r="BL133" s="17" t="s">
        <v>217</v>
      </c>
      <c r="BM133" s="144" t="s">
        <v>163</v>
      </c>
    </row>
    <row r="134" spans="2:65" s="1" customFormat="1" ht="16.5" customHeight="1">
      <c r="B134" s="32"/>
      <c r="C134" s="170" t="s">
        <v>326</v>
      </c>
      <c r="D134" s="170" t="s">
        <v>327</v>
      </c>
      <c r="E134" s="171" t="s">
        <v>4569</v>
      </c>
      <c r="F134" s="172" t="s">
        <v>4570</v>
      </c>
      <c r="G134" s="173" t="s">
        <v>4538</v>
      </c>
      <c r="H134" s="174">
        <v>5</v>
      </c>
      <c r="I134" s="175"/>
      <c r="J134" s="176">
        <f t="shared" si="0"/>
        <v>0</v>
      </c>
      <c r="K134" s="172" t="s">
        <v>1</v>
      </c>
      <c r="L134" s="177"/>
      <c r="M134" s="178" t="s">
        <v>1</v>
      </c>
      <c r="N134" s="179" t="s">
        <v>41</v>
      </c>
      <c r="P134" s="142">
        <f t="shared" si="1"/>
        <v>0</v>
      </c>
      <c r="Q134" s="142">
        <v>0</v>
      </c>
      <c r="R134" s="142">
        <f t="shared" si="2"/>
        <v>0</v>
      </c>
      <c r="S134" s="142">
        <v>0</v>
      </c>
      <c r="T134" s="143">
        <f t="shared" si="3"/>
        <v>0</v>
      </c>
      <c r="AR134" s="144" t="s">
        <v>263</v>
      </c>
      <c r="AT134" s="144" t="s">
        <v>327</v>
      </c>
      <c r="AU134" s="144" t="s">
        <v>76</v>
      </c>
      <c r="AY134" s="17" t="s">
        <v>210</v>
      </c>
      <c r="BE134" s="145">
        <f t="shared" si="4"/>
        <v>0</v>
      </c>
      <c r="BF134" s="145">
        <f t="shared" si="5"/>
        <v>0</v>
      </c>
      <c r="BG134" s="145">
        <f t="shared" si="6"/>
        <v>0</v>
      </c>
      <c r="BH134" s="145">
        <f t="shared" si="7"/>
        <v>0</v>
      </c>
      <c r="BI134" s="145">
        <f t="shared" si="8"/>
        <v>0</v>
      </c>
      <c r="BJ134" s="17" t="s">
        <v>84</v>
      </c>
      <c r="BK134" s="145">
        <f t="shared" si="9"/>
        <v>0</v>
      </c>
      <c r="BL134" s="17" t="s">
        <v>217</v>
      </c>
      <c r="BM134" s="144" t="s">
        <v>791</v>
      </c>
    </row>
    <row r="135" spans="2:65" s="1" customFormat="1" ht="21.75" customHeight="1">
      <c r="B135" s="32"/>
      <c r="C135" s="170" t="s">
        <v>334</v>
      </c>
      <c r="D135" s="170" t="s">
        <v>327</v>
      </c>
      <c r="E135" s="171" t="s">
        <v>4571</v>
      </c>
      <c r="F135" s="172" t="s">
        <v>4572</v>
      </c>
      <c r="G135" s="173" t="s">
        <v>4538</v>
      </c>
      <c r="H135" s="174">
        <v>28</v>
      </c>
      <c r="I135" s="175"/>
      <c r="J135" s="176">
        <f t="shared" si="0"/>
        <v>0</v>
      </c>
      <c r="K135" s="172" t="s">
        <v>1</v>
      </c>
      <c r="L135" s="177"/>
      <c r="M135" s="178" t="s">
        <v>1</v>
      </c>
      <c r="N135" s="179" t="s">
        <v>41</v>
      </c>
      <c r="P135" s="142">
        <f t="shared" si="1"/>
        <v>0</v>
      </c>
      <c r="Q135" s="142">
        <v>0</v>
      </c>
      <c r="R135" s="142">
        <f t="shared" si="2"/>
        <v>0</v>
      </c>
      <c r="S135" s="142">
        <v>0</v>
      </c>
      <c r="T135" s="143">
        <f t="shared" si="3"/>
        <v>0</v>
      </c>
      <c r="AR135" s="144" t="s">
        <v>263</v>
      </c>
      <c r="AT135" s="144" t="s">
        <v>327</v>
      </c>
      <c r="AU135" s="144" t="s">
        <v>76</v>
      </c>
      <c r="AY135" s="17" t="s">
        <v>210</v>
      </c>
      <c r="BE135" s="145">
        <f t="shared" si="4"/>
        <v>0</v>
      </c>
      <c r="BF135" s="145">
        <f t="shared" si="5"/>
        <v>0</v>
      </c>
      <c r="BG135" s="145">
        <f t="shared" si="6"/>
        <v>0</v>
      </c>
      <c r="BH135" s="145">
        <f t="shared" si="7"/>
        <v>0</v>
      </c>
      <c r="BI135" s="145">
        <f t="shared" si="8"/>
        <v>0</v>
      </c>
      <c r="BJ135" s="17" t="s">
        <v>84</v>
      </c>
      <c r="BK135" s="145">
        <f t="shared" si="9"/>
        <v>0</v>
      </c>
      <c r="BL135" s="17" t="s">
        <v>217</v>
      </c>
      <c r="BM135" s="144" t="s">
        <v>801</v>
      </c>
    </row>
    <row r="136" spans="2:65" s="1" customFormat="1" ht="16.5" customHeight="1">
      <c r="B136" s="32"/>
      <c r="C136" s="170" t="s">
        <v>341</v>
      </c>
      <c r="D136" s="170" t="s">
        <v>327</v>
      </c>
      <c r="E136" s="171" t="s">
        <v>4548</v>
      </c>
      <c r="F136" s="172" t="s">
        <v>4549</v>
      </c>
      <c r="G136" s="173" t="s">
        <v>4538</v>
      </c>
      <c r="H136" s="174">
        <v>28</v>
      </c>
      <c r="I136" s="175"/>
      <c r="J136" s="176">
        <f t="shared" si="0"/>
        <v>0</v>
      </c>
      <c r="K136" s="172" t="s">
        <v>1</v>
      </c>
      <c r="L136" s="177"/>
      <c r="M136" s="178" t="s">
        <v>1</v>
      </c>
      <c r="N136" s="179" t="s">
        <v>41</v>
      </c>
      <c r="P136" s="142">
        <f t="shared" si="1"/>
        <v>0</v>
      </c>
      <c r="Q136" s="142">
        <v>0</v>
      </c>
      <c r="R136" s="142">
        <f t="shared" si="2"/>
        <v>0</v>
      </c>
      <c r="S136" s="142">
        <v>0</v>
      </c>
      <c r="T136" s="143">
        <f t="shared" si="3"/>
        <v>0</v>
      </c>
      <c r="AR136" s="144" t="s">
        <v>263</v>
      </c>
      <c r="AT136" s="144" t="s">
        <v>327</v>
      </c>
      <c r="AU136" s="144" t="s">
        <v>76</v>
      </c>
      <c r="AY136" s="17" t="s">
        <v>210</v>
      </c>
      <c r="BE136" s="145">
        <f t="shared" si="4"/>
        <v>0</v>
      </c>
      <c r="BF136" s="145">
        <f t="shared" si="5"/>
        <v>0</v>
      </c>
      <c r="BG136" s="145">
        <f t="shared" si="6"/>
        <v>0</v>
      </c>
      <c r="BH136" s="145">
        <f t="shared" si="7"/>
        <v>0</v>
      </c>
      <c r="BI136" s="145">
        <f t="shared" si="8"/>
        <v>0</v>
      </c>
      <c r="BJ136" s="17" t="s">
        <v>84</v>
      </c>
      <c r="BK136" s="145">
        <f t="shared" si="9"/>
        <v>0</v>
      </c>
      <c r="BL136" s="17" t="s">
        <v>217</v>
      </c>
      <c r="BM136" s="144" t="s">
        <v>988</v>
      </c>
    </row>
    <row r="137" spans="2:65" s="1" customFormat="1" ht="16.5" customHeight="1">
      <c r="B137" s="32"/>
      <c r="C137" s="170" t="s">
        <v>7</v>
      </c>
      <c r="D137" s="170" t="s">
        <v>327</v>
      </c>
      <c r="E137" s="171" t="s">
        <v>4573</v>
      </c>
      <c r="F137" s="172" t="s">
        <v>4574</v>
      </c>
      <c r="G137" s="173" t="s">
        <v>4538</v>
      </c>
      <c r="H137" s="174">
        <v>28</v>
      </c>
      <c r="I137" s="175"/>
      <c r="J137" s="176">
        <f t="shared" si="0"/>
        <v>0</v>
      </c>
      <c r="K137" s="172" t="s">
        <v>1</v>
      </c>
      <c r="L137" s="177"/>
      <c r="M137" s="178" t="s">
        <v>1</v>
      </c>
      <c r="N137" s="179" t="s">
        <v>41</v>
      </c>
      <c r="P137" s="142">
        <f t="shared" si="1"/>
        <v>0</v>
      </c>
      <c r="Q137" s="142">
        <v>0</v>
      </c>
      <c r="R137" s="142">
        <f t="shared" si="2"/>
        <v>0</v>
      </c>
      <c r="S137" s="142">
        <v>0</v>
      </c>
      <c r="T137" s="143">
        <f t="shared" si="3"/>
        <v>0</v>
      </c>
      <c r="AR137" s="144" t="s">
        <v>263</v>
      </c>
      <c r="AT137" s="144" t="s">
        <v>327</v>
      </c>
      <c r="AU137" s="144" t="s">
        <v>76</v>
      </c>
      <c r="AY137" s="17" t="s">
        <v>210</v>
      </c>
      <c r="BE137" s="145">
        <f t="shared" si="4"/>
        <v>0</v>
      </c>
      <c r="BF137" s="145">
        <f t="shared" si="5"/>
        <v>0</v>
      </c>
      <c r="BG137" s="145">
        <f t="shared" si="6"/>
        <v>0</v>
      </c>
      <c r="BH137" s="145">
        <f t="shared" si="7"/>
        <v>0</v>
      </c>
      <c r="BI137" s="145">
        <f t="shared" si="8"/>
        <v>0</v>
      </c>
      <c r="BJ137" s="17" t="s">
        <v>84</v>
      </c>
      <c r="BK137" s="145">
        <f t="shared" si="9"/>
        <v>0</v>
      </c>
      <c r="BL137" s="17" t="s">
        <v>217</v>
      </c>
      <c r="BM137" s="144" t="s">
        <v>991</v>
      </c>
    </row>
    <row r="138" spans="2:65" s="1" customFormat="1" ht="16.5" customHeight="1">
      <c r="B138" s="32"/>
      <c r="C138" s="170" t="s">
        <v>354</v>
      </c>
      <c r="D138" s="170" t="s">
        <v>327</v>
      </c>
      <c r="E138" s="171" t="s">
        <v>4575</v>
      </c>
      <c r="F138" s="172" t="s">
        <v>4576</v>
      </c>
      <c r="G138" s="173" t="s">
        <v>4538</v>
      </c>
      <c r="H138" s="174">
        <v>28</v>
      </c>
      <c r="I138" s="175"/>
      <c r="J138" s="176">
        <f t="shared" si="0"/>
        <v>0</v>
      </c>
      <c r="K138" s="172" t="s">
        <v>1</v>
      </c>
      <c r="L138" s="177"/>
      <c r="M138" s="178" t="s">
        <v>1</v>
      </c>
      <c r="N138" s="179" t="s">
        <v>41</v>
      </c>
      <c r="P138" s="142">
        <f t="shared" si="1"/>
        <v>0</v>
      </c>
      <c r="Q138" s="142">
        <v>0</v>
      </c>
      <c r="R138" s="142">
        <f t="shared" si="2"/>
        <v>0</v>
      </c>
      <c r="S138" s="142">
        <v>0</v>
      </c>
      <c r="T138" s="143">
        <f t="shared" si="3"/>
        <v>0</v>
      </c>
      <c r="AR138" s="144" t="s">
        <v>263</v>
      </c>
      <c r="AT138" s="144" t="s">
        <v>327</v>
      </c>
      <c r="AU138" s="144" t="s">
        <v>76</v>
      </c>
      <c r="AY138" s="17" t="s">
        <v>210</v>
      </c>
      <c r="BE138" s="145">
        <f t="shared" si="4"/>
        <v>0</v>
      </c>
      <c r="BF138" s="145">
        <f t="shared" si="5"/>
        <v>0</v>
      </c>
      <c r="BG138" s="145">
        <f t="shared" si="6"/>
        <v>0</v>
      </c>
      <c r="BH138" s="145">
        <f t="shared" si="7"/>
        <v>0</v>
      </c>
      <c r="BI138" s="145">
        <f t="shared" si="8"/>
        <v>0</v>
      </c>
      <c r="BJ138" s="17" t="s">
        <v>84</v>
      </c>
      <c r="BK138" s="145">
        <f t="shared" si="9"/>
        <v>0</v>
      </c>
      <c r="BL138" s="17" t="s">
        <v>217</v>
      </c>
      <c r="BM138" s="144" t="s">
        <v>995</v>
      </c>
    </row>
    <row r="139" spans="2:65" s="1" customFormat="1" ht="16.5" customHeight="1">
      <c r="B139" s="32"/>
      <c r="C139" s="170" t="s">
        <v>360</v>
      </c>
      <c r="D139" s="170" t="s">
        <v>327</v>
      </c>
      <c r="E139" s="171" t="s">
        <v>4577</v>
      </c>
      <c r="F139" s="172" t="s">
        <v>4578</v>
      </c>
      <c r="G139" s="173" t="s">
        <v>4538</v>
      </c>
      <c r="H139" s="174">
        <v>28</v>
      </c>
      <c r="I139" s="175"/>
      <c r="J139" s="176">
        <f t="shared" si="0"/>
        <v>0</v>
      </c>
      <c r="K139" s="172" t="s">
        <v>1</v>
      </c>
      <c r="L139" s="177"/>
      <c r="M139" s="178" t="s">
        <v>1</v>
      </c>
      <c r="N139" s="179" t="s">
        <v>41</v>
      </c>
      <c r="P139" s="142">
        <f t="shared" si="1"/>
        <v>0</v>
      </c>
      <c r="Q139" s="142">
        <v>0</v>
      </c>
      <c r="R139" s="142">
        <f t="shared" si="2"/>
        <v>0</v>
      </c>
      <c r="S139" s="142">
        <v>0</v>
      </c>
      <c r="T139" s="143">
        <f t="shared" si="3"/>
        <v>0</v>
      </c>
      <c r="AR139" s="144" t="s">
        <v>263</v>
      </c>
      <c r="AT139" s="144" t="s">
        <v>327</v>
      </c>
      <c r="AU139" s="144" t="s">
        <v>76</v>
      </c>
      <c r="AY139" s="17" t="s">
        <v>210</v>
      </c>
      <c r="BE139" s="145">
        <f t="shared" si="4"/>
        <v>0</v>
      </c>
      <c r="BF139" s="145">
        <f t="shared" si="5"/>
        <v>0</v>
      </c>
      <c r="BG139" s="145">
        <f t="shared" si="6"/>
        <v>0</v>
      </c>
      <c r="BH139" s="145">
        <f t="shared" si="7"/>
        <v>0</v>
      </c>
      <c r="BI139" s="145">
        <f t="shared" si="8"/>
        <v>0</v>
      </c>
      <c r="BJ139" s="17" t="s">
        <v>84</v>
      </c>
      <c r="BK139" s="145">
        <f t="shared" si="9"/>
        <v>0</v>
      </c>
      <c r="BL139" s="17" t="s">
        <v>217</v>
      </c>
      <c r="BM139" s="144" t="s">
        <v>1001</v>
      </c>
    </row>
    <row r="140" spans="2:65" s="1" customFormat="1" ht="16.5" customHeight="1">
      <c r="B140" s="32"/>
      <c r="C140" s="170" t="s">
        <v>365</v>
      </c>
      <c r="D140" s="170" t="s">
        <v>327</v>
      </c>
      <c r="E140" s="171" t="s">
        <v>4579</v>
      </c>
      <c r="F140" s="172" t="s">
        <v>4580</v>
      </c>
      <c r="G140" s="173" t="s">
        <v>4538</v>
      </c>
      <c r="H140" s="174">
        <v>28</v>
      </c>
      <c r="I140" s="175"/>
      <c r="J140" s="176">
        <f t="shared" si="0"/>
        <v>0</v>
      </c>
      <c r="K140" s="172" t="s">
        <v>1</v>
      </c>
      <c r="L140" s="177"/>
      <c r="M140" s="178" t="s">
        <v>1</v>
      </c>
      <c r="N140" s="179" t="s">
        <v>41</v>
      </c>
      <c r="P140" s="142">
        <f t="shared" si="1"/>
        <v>0</v>
      </c>
      <c r="Q140" s="142">
        <v>0</v>
      </c>
      <c r="R140" s="142">
        <f t="shared" si="2"/>
        <v>0</v>
      </c>
      <c r="S140" s="142">
        <v>0</v>
      </c>
      <c r="T140" s="143">
        <f t="shared" si="3"/>
        <v>0</v>
      </c>
      <c r="AR140" s="144" t="s">
        <v>263</v>
      </c>
      <c r="AT140" s="144" t="s">
        <v>327</v>
      </c>
      <c r="AU140" s="144" t="s">
        <v>76</v>
      </c>
      <c r="AY140" s="17" t="s">
        <v>210</v>
      </c>
      <c r="BE140" s="145">
        <f t="shared" si="4"/>
        <v>0</v>
      </c>
      <c r="BF140" s="145">
        <f t="shared" si="5"/>
        <v>0</v>
      </c>
      <c r="BG140" s="145">
        <f t="shared" si="6"/>
        <v>0</v>
      </c>
      <c r="BH140" s="145">
        <f t="shared" si="7"/>
        <v>0</v>
      </c>
      <c r="BI140" s="145">
        <f t="shared" si="8"/>
        <v>0</v>
      </c>
      <c r="BJ140" s="17" t="s">
        <v>84</v>
      </c>
      <c r="BK140" s="145">
        <f t="shared" si="9"/>
        <v>0</v>
      </c>
      <c r="BL140" s="17" t="s">
        <v>217</v>
      </c>
      <c r="BM140" s="144" t="s">
        <v>1005</v>
      </c>
    </row>
    <row r="141" spans="2:65" s="1" customFormat="1" ht="16.5" customHeight="1">
      <c r="B141" s="32"/>
      <c r="C141" s="133" t="s">
        <v>369</v>
      </c>
      <c r="D141" s="133" t="s">
        <v>212</v>
      </c>
      <c r="E141" s="134" t="s">
        <v>4581</v>
      </c>
      <c r="F141" s="135" t="s">
        <v>4582</v>
      </c>
      <c r="G141" s="136" t="s">
        <v>4583</v>
      </c>
      <c r="H141" s="137">
        <v>1.92</v>
      </c>
      <c r="I141" s="138"/>
      <c r="J141" s="139">
        <f t="shared" si="0"/>
        <v>0</v>
      </c>
      <c r="K141" s="135" t="s">
        <v>1</v>
      </c>
      <c r="L141" s="32"/>
      <c r="M141" s="140" t="s">
        <v>1</v>
      </c>
      <c r="N141" s="141" t="s">
        <v>41</v>
      </c>
      <c r="P141" s="142">
        <f t="shared" si="1"/>
        <v>0</v>
      </c>
      <c r="Q141" s="142">
        <v>0</v>
      </c>
      <c r="R141" s="142">
        <f t="shared" si="2"/>
        <v>0</v>
      </c>
      <c r="S141" s="142">
        <v>0</v>
      </c>
      <c r="T141" s="143">
        <f t="shared" si="3"/>
        <v>0</v>
      </c>
      <c r="AR141" s="144" t="s">
        <v>217</v>
      </c>
      <c r="AT141" s="144" t="s">
        <v>212</v>
      </c>
      <c r="AU141" s="144" t="s">
        <v>76</v>
      </c>
      <c r="AY141" s="17" t="s">
        <v>210</v>
      </c>
      <c r="BE141" s="145">
        <f t="shared" si="4"/>
        <v>0</v>
      </c>
      <c r="BF141" s="145">
        <f t="shared" si="5"/>
        <v>0</v>
      </c>
      <c r="BG141" s="145">
        <f t="shared" si="6"/>
        <v>0</v>
      </c>
      <c r="BH141" s="145">
        <f t="shared" si="7"/>
        <v>0</v>
      </c>
      <c r="BI141" s="145">
        <f t="shared" si="8"/>
        <v>0</v>
      </c>
      <c r="BJ141" s="17" t="s">
        <v>84</v>
      </c>
      <c r="BK141" s="145">
        <f t="shared" si="9"/>
        <v>0</v>
      </c>
      <c r="BL141" s="17" t="s">
        <v>217</v>
      </c>
      <c r="BM141" s="144" t="s">
        <v>1009</v>
      </c>
    </row>
    <row r="142" spans="2:65" s="1" customFormat="1" ht="16.5" customHeight="1">
      <c r="B142" s="32"/>
      <c r="C142" s="133" t="s">
        <v>376</v>
      </c>
      <c r="D142" s="133" t="s">
        <v>212</v>
      </c>
      <c r="E142" s="134" t="s">
        <v>4584</v>
      </c>
      <c r="F142" s="135" t="s">
        <v>4585</v>
      </c>
      <c r="G142" s="136" t="s">
        <v>4583</v>
      </c>
      <c r="H142" s="137">
        <v>1.92</v>
      </c>
      <c r="I142" s="138"/>
      <c r="J142" s="139">
        <f t="shared" si="0"/>
        <v>0</v>
      </c>
      <c r="K142" s="135" t="s">
        <v>1</v>
      </c>
      <c r="L142" s="32"/>
      <c r="M142" s="140" t="s">
        <v>1</v>
      </c>
      <c r="N142" s="141" t="s">
        <v>41</v>
      </c>
      <c r="P142" s="142">
        <f t="shared" si="1"/>
        <v>0</v>
      </c>
      <c r="Q142" s="142">
        <v>0</v>
      </c>
      <c r="R142" s="142">
        <f t="shared" si="2"/>
        <v>0</v>
      </c>
      <c r="S142" s="142">
        <v>0</v>
      </c>
      <c r="T142" s="143">
        <f t="shared" si="3"/>
        <v>0</v>
      </c>
      <c r="AR142" s="144" t="s">
        <v>217</v>
      </c>
      <c r="AT142" s="144" t="s">
        <v>212</v>
      </c>
      <c r="AU142" s="144" t="s">
        <v>76</v>
      </c>
      <c r="AY142" s="17" t="s">
        <v>210</v>
      </c>
      <c r="BE142" s="145">
        <f t="shared" si="4"/>
        <v>0</v>
      </c>
      <c r="BF142" s="145">
        <f t="shared" si="5"/>
        <v>0</v>
      </c>
      <c r="BG142" s="145">
        <f t="shared" si="6"/>
        <v>0</v>
      </c>
      <c r="BH142" s="145">
        <f t="shared" si="7"/>
        <v>0</v>
      </c>
      <c r="BI142" s="145">
        <f t="shared" si="8"/>
        <v>0</v>
      </c>
      <c r="BJ142" s="17" t="s">
        <v>84</v>
      </c>
      <c r="BK142" s="145">
        <f t="shared" si="9"/>
        <v>0</v>
      </c>
      <c r="BL142" s="17" t="s">
        <v>217</v>
      </c>
      <c r="BM142" s="144" t="s">
        <v>1953</v>
      </c>
    </row>
    <row r="143" spans="2:65" s="1" customFormat="1" ht="16.5" customHeight="1">
      <c r="B143" s="32"/>
      <c r="C143" s="170" t="s">
        <v>382</v>
      </c>
      <c r="D143" s="170" t="s">
        <v>327</v>
      </c>
      <c r="E143" s="171" t="s">
        <v>4586</v>
      </c>
      <c r="F143" s="172" t="s">
        <v>4587</v>
      </c>
      <c r="G143" s="173" t="s">
        <v>4588</v>
      </c>
      <c r="H143" s="174">
        <v>10</v>
      </c>
      <c r="I143" s="175"/>
      <c r="J143" s="176">
        <f t="shared" si="0"/>
        <v>0</v>
      </c>
      <c r="K143" s="172" t="s">
        <v>1</v>
      </c>
      <c r="L143" s="177"/>
      <c r="M143" s="178" t="s">
        <v>1</v>
      </c>
      <c r="N143" s="179" t="s">
        <v>41</v>
      </c>
      <c r="P143" s="142">
        <f t="shared" si="1"/>
        <v>0</v>
      </c>
      <c r="Q143" s="142">
        <v>0</v>
      </c>
      <c r="R143" s="142">
        <f t="shared" si="2"/>
        <v>0</v>
      </c>
      <c r="S143" s="142">
        <v>0</v>
      </c>
      <c r="T143" s="143">
        <f t="shared" si="3"/>
        <v>0</v>
      </c>
      <c r="AR143" s="144" t="s">
        <v>263</v>
      </c>
      <c r="AT143" s="144" t="s">
        <v>327</v>
      </c>
      <c r="AU143" s="144" t="s">
        <v>76</v>
      </c>
      <c r="AY143" s="17" t="s">
        <v>210</v>
      </c>
      <c r="BE143" s="145">
        <f t="shared" si="4"/>
        <v>0</v>
      </c>
      <c r="BF143" s="145">
        <f t="shared" si="5"/>
        <v>0</v>
      </c>
      <c r="BG143" s="145">
        <f t="shared" si="6"/>
        <v>0</v>
      </c>
      <c r="BH143" s="145">
        <f t="shared" si="7"/>
        <v>0</v>
      </c>
      <c r="BI143" s="145">
        <f t="shared" si="8"/>
        <v>0</v>
      </c>
      <c r="BJ143" s="17" t="s">
        <v>84</v>
      </c>
      <c r="BK143" s="145">
        <f t="shared" si="9"/>
        <v>0</v>
      </c>
      <c r="BL143" s="17" t="s">
        <v>217</v>
      </c>
      <c r="BM143" s="144" t="s">
        <v>1961</v>
      </c>
    </row>
    <row r="144" spans="2:65" s="1" customFormat="1" ht="16.5" customHeight="1">
      <c r="B144" s="32"/>
      <c r="C144" s="170" t="s">
        <v>387</v>
      </c>
      <c r="D144" s="170" t="s">
        <v>327</v>
      </c>
      <c r="E144" s="171" t="s">
        <v>4589</v>
      </c>
      <c r="F144" s="172" t="s">
        <v>4590</v>
      </c>
      <c r="G144" s="173" t="s">
        <v>4538</v>
      </c>
      <c r="H144" s="174">
        <v>56</v>
      </c>
      <c r="I144" s="175"/>
      <c r="J144" s="176">
        <f t="shared" si="0"/>
        <v>0</v>
      </c>
      <c r="K144" s="172" t="s">
        <v>1</v>
      </c>
      <c r="L144" s="177"/>
      <c r="M144" s="178" t="s">
        <v>1</v>
      </c>
      <c r="N144" s="179" t="s">
        <v>41</v>
      </c>
      <c r="P144" s="142">
        <f t="shared" si="1"/>
        <v>0</v>
      </c>
      <c r="Q144" s="142">
        <v>0</v>
      </c>
      <c r="R144" s="142">
        <f t="shared" si="2"/>
        <v>0</v>
      </c>
      <c r="S144" s="142">
        <v>0</v>
      </c>
      <c r="T144" s="143">
        <f t="shared" si="3"/>
        <v>0</v>
      </c>
      <c r="AR144" s="144" t="s">
        <v>263</v>
      </c>
      <c r="AT144" s="144" t="s">
        <v>327</v>
      </c>
      <c r="AU144" s="144" t="s">
        <v>76</v>
      </c>
      <c r="AY144" s="17" t="s">
        <v>210</v>
      </c>
      <c r="BE144" s="145">
        <f t="shared" si="4"/>
        <v>0</v>
      </c>
      <c r="BF144" s="145">
        <f t="shared" si="5"/>
        <v>0</v>
      </c>
      <c r="BG144" s="145">
        <f t="shared" si="6"/>
        <v>0</v>
      </c>
      <c r="BH144" s="145">
        <f t="shared" si="7"/>
        <v>0</v>
      </c>
      <c r="BI144" s="145">
        <f t="shared" si="8"/>
        <v>0</v>
      </c>
      <c r="BJ144" s="17" t="s">
        <v>84</v>
      </c>
      <c r="BK144" s="145">
        <f t="shared" si="9"/>
        <v>0</v>
      </c>
      <c r="BL144" s="17" t="s">
        <v>217</v>
      </c>
      <c r="BM144" s="144" t="s">
        <v>1969</v>
      </c>
    </row>
    <row r="145" spans="2:65" s="1" customFormat="1" ht="16.5" customHeight="1">
      <c r="B145" s="32"/>
      <c r="C145" s="133" t="s">
        <v>393</v>
      </c>
      <c r="D145" s="133" t="s">
        <v>212</v>
      </c>
      <c r="E145" s="134" t="s">
        <v>245</v>
      </c>
      <c r="F145" s="135" t="s">
        <v>4591</v>
      </c>
      <c r="G145" s="136" t="s">
        <v>4592</v>
      </c>
      <c r="H145" s="137">
        <v>2203.1880000000001</v>
      </c>
      <c r="I145" s="138"/>
      <c r="J145" s="139">
        <f t="shared" si="0"/>
        <v>0</v>
      </c>
      <c r="K145" s="135" t="s">
        <v>1</v>
      </c>
      <c r="L145" s="32"/>
      <c r="M145" s="140" t="s">
        <v>1</v>
      </c>
      <c r="N145" s="141" t="s">
        <v>41</v>
      </c>
      <c r="P145" s="142">
        <f t="shared" si="1"/>
        <v>0</v>
      </c>
      <c r="Q145" s="142">
        <v>0</v>
      </c>
      <c r="R145" s="142">
        <f t="shared" si="2"/>
        <v>0</v>
      </c>
      <c r="S145" s="142">
        <v>0</v>
      </c>
      <c r="T145" s="143">
        <f t="shared" si="3"/>
        <v>0</v>
      </c>
      <c r="AR145" s="144" t="s">
        <v>217</v>
      </c>
      <c r="AT145" s="144" t="s">
        <v>212</v>
      </c>
      <c r="AU145" s="144" t="s">
        <v>76</v>
      </c>
      <c r="AY145" s="17" t="s">
        <v>210</v>
      </c>
      <c r="BE145" s="145">
        <f t="shared" si="4"/>
        <v>0</v>
      </c>
      <c r="BF145" s="145">
        <f t="shared" si="5"/>
        <v>0</v>
      </c>
      <c r="BG145" s="145">
        <f t="shared" si="6"/>
        <v>0</v>
      </c>
      <c r="BH145" s="145">
        <f t="shared" si="7"/>
        <v>0</v>
      </c>
      <c r="BI145" s="145">
        <f t="shared" si="8"/>
        <v>0</v>
      </c>
      <c r="BJ145" s="17" t="s">
        <v>84</v>
      </c>
      <c r="BK145" s="145">
        <f t="shared" si="9"/>
        <v>0</v>
      </c>
      <c r="BL145" s="17" t="s">
        <v>217</v>
      </c>
      <c r="BM145" s="144" t="s">
        <v>919</v>
      </c>
    </row>
    <row r="146" spans="2:65" s="1" customFormat="1" ht="16.5" customHeight="1">
      <c r="B146" s="32"/>
      <c r="C146" s="133" t="s">
        <v>400</v>
      </c>
      <c r="D146" s="133" t="s">
        <v>212</v>
      </c>
      <c r="E146" s="134" t="s">
        <v>257</v>
      </c>
      <c r="F146" s="135" t="s">
        <v>4593</v>
      </c>
      <c r="G146" s="136" t="s">
        <v>4594</v>
      </c>
      <c r="H146" s="137">
        <v>14</v>
      </c>
      <c r="I146" s="138"/>
      <c r="J146" s="139">
        <f t="shared" si="0"/>
        <v>0</v>
      </c>
      <c r="K146" s="135" t="s">
        <v>1</v>
      </c>
      <c r="L146" s="32"/>
      <c r="M146" s="140" t="s">
        <v>1</v>
      </c>
      <c r="N146" s="141" t="s">
        <v>41</v>
      </c>
      <c r="P146" s="142">
        <f t="shared" si="1"/>
        <v>0</v>
      </c>
      <c r="Q146" s="142">
        <v>0</v>
      </c>
      <c r="R146" s="142">
        <f t="shared" si="2"/>
        <v>0</v>
      </c>
      <c r="S146" s="142">
        <v>0</v>
      </c>
      <c r="T146" s="143">
        <f t="shared" si="3"/>
        <v>0</v>
      </c>
      <c r="AR146" s="144" t="s">
        <v>217</v>
      </c>
      <c r="AT146" s="144" t="s">
        <v>212</v>
      </c>
      <c r="AU146" s="144" t="s">
        <v>76</v>
      </c>
      <c r="AY146" s="17" t="s">
        <v>210</v>
      </c>
      <c r="BE146" s="145">
        <f t="shared" si="4"/>
        <v>0</v>
      </c>
      <c r="BF146" s="145">
        <f t="shared" si="5"/>
        <v>0</v>
      </c>
      <c r="BG146" s="145">
        <f t="shared" si="6"/>
        <v>0</v>
      </c>
      <c r="BH146" s="145">
        <f t="shared" si="7"/>
        <v>0</v>
      </c>
      <c r="BI146" s="145">
        <f t="shared" si="8"/>
        <v>0</v>
      </c>
      <c r="BJ146" s="17" t="s">
        <v>84</v>
      </c>
      <c r="BK146" s="145">
        <f t="shared" si="9"/>
        <v>0</v>
      </c>
      <c r="BL146" s="17" t="s">
        <v>217</v>
      </c>
      <c r="BM146" s="144" t="s">
        <v>1986</v>
      </c>
    </row>
    <row r="147" spans="2:65" s="1" customFormat="1" ht="16.5" customHeight="1">
      <c r="B147" s="32"/>
      <c r="C147" s="133" t="s">
        <v>275</v>
      </c>
      <c r="D147" s="133" t="s">
        <v>212</v>
      </c>
      <c r="E147" s="134" t="s">
        <v>4595</v>
      </c>
      <c r="F147" s="135" t="s">
        <v>4596</v>
      </c>
      <c r="G147" s="136" t="s">
        <v>4594</v>
      </c>
      <c r="H147" s="137">
        <v>100</v>
      </c>
      <c r="I147" s="138"/>
      <c r="J147" s="139">
        <f t="shared" si="0"/>
        <v>0</v>
      </c>
      <c r="K147" s="135" t="s">
        <v>1</v>
      </c>
      <c r="L147" s="32"/>
      <c r="M147" s="140" t="s">
        <v>1</v>
      </c>
      <c r="N147" s="141" t="s">
        <v>41</v>
      </c>
      <c r="P147" s="142">
        <f t="shared" si="1"/>
        <v>0</v>
      </c>
      <c r="Q147" s="142">
        <v>0</v>
      </c>
      <c r="R147" s="142">
        <f t="shared" si="2"/>
        <v>0</v>
      </c>
      <c r="S147" s="142">
        <v>0</v>
      </c>
      <c r="T147" s="143">
        <f t="shared" si="3"/>
        <v>0</v>
      </c>
      <c r="AR147" s="144" t="s">
        <v>217</v>
      </c>
      <c r="AT147" s="144" t="s">
        <v>212</v>
      </c>
      <c r="AU147" s="144" t="s">
        <v>76</v>
      </c>
      <c r="AY147" s="17" t="s">
        <v>210</v>
      </c>
      <c r="BE147" s="145">
        <f t="shared" si="4"/>
        <v>0</v>
      </c>
      <c r="BF147" s="145">
        <f t="shared" si="5"/>
        <v>0</v>
      </c>
      <c r="BG147" s="145">
        <f t="shared" si="6"/>
        <v>0</v>
      </c>
      <c r="BH147" s="145">
        <f t="shared" si="7"/>
        <v>0</v>
      </c>
      <c r="BI147" s="145">
        <f t="shared" si="8"/>
        <v>0</v>
      </c>
      <c r="BJ147" s="17" t="s">
        <v>84</v>
      </c>
      <c r="BK147" s="145">
        <f t="shared" si="9"/>
        <v>0</v>
      </c>
      <c r="BL147" s="17" t="s">
        <v>217</v>
      </c>
      <c r="BM147" s="144" t="s">
        <v>2001</v>
      </c>
    </row>
    <row r="148" spans="2:65" s="1" customFormat="1" ht="16.5" customHeight="1">
      <c r="B148" s="32"/>
      <c r="C148" s="133" t="s">
        <v>408</v>
      </c>
      <c r="D148" s="133" t="s">
        <v>212</v>
      </c>
      <c r="E148" s="134" t="s">
        <v>4597</v>
      </c>
      <c r="F148" s="135" t="s">
        <v>4598</v>
      </c>
      <c r="G148" s="136" t="s">
        <v>327</v>
      </c>
      <c r="H148" s="137">
        <v>1145</v>
      </c>
      <c r="I148" s="138"/>
      <c r="J148" s="139">
        <f t="shared" si="0"/>
        <v>0</v>
      </c>
      <c r="K148" s="135" t="s">
        <v>1</v>
      </c>
      <c r="L148" s="32"/>
      <c r="M148" s="140" t="s">
        <v>1</v>
      </c>
      <c r="N148" s="141" t="s">
        <v>41</v>
      </c>
      <c r="P148" s="142">
        <f t="shared" si="1"/>
        <v>0</v>
      </c>
      <c r="Q148" s="142">
        <v>0</v>
      </c>
      <c r="R148" s="142">
        <f t="shared" si="2"/>
        <v>0</v>
      </c>
      <c r="S148" s="142">
        <v>0</v>
      </c>
      <c r="T148" s="143">
        <f t="shared" si="3"/>
        <v>0</v>
      </c>
      <c r="AR148" s="144" t="s">
        <v>217</v>
      </c>
      <c r="AT148" s="144" t="s">
        <v>212</v>
      </c>
      <c r="AU148" s="144" t="s">
        <v>76</v>
      </c>
      <c r="AY148" s="17" t="s">
        <v>210</v>
      </c>
      <c r="BE148" s="145">
        <f t="shared" si="4"/>
        <v>0</v>
      </c>
      <c r="BF148" s="145">
        <f t="shared" si="5"/>
        <v>0</v>
      </c>
      <c r="BG148" s="145">
        <f t="shared" si="6"/>
        <v>0</v>
      </c>
      <c r="BH148" s="145">
        <f t="shared" si="7"/>
        <v>0</v>
      </c>
      <c r="BI148" s="145">
        <f t="shared" si="8"/>
        <v>0</v>
      </c>
      <c r="BJ148" s="17" t="s">
        <v>84</v>
      </c>
      <c r="BK148" s="145">
        <f t="shared" si="9"/>
        <v>0</v>
      </c>
      <c r="BL148" s="17" t="s">
        <v>217</v>
      </c>
      <c r="BM148" s="144" t="s">
        <v>2009</v>
      </c>
    </row>
    <row r="149" spans="2:65" s="1" customFormat="1" ht="16.5" customHeight="1">
      <c r="B149" s="32"/>
      <c r="C149" s="133" t="s">
        <v>413</v>
      </c>
      <c r="D149" s="133" t="s">
        <v>212</v>
      </c>
      <c r="E149" s="134" t="s">
        <v>4599</v>
      </c>
      <c r="F149" s="135" t="s">
        <v>4600</v>
      </c>
      <c r="G149" s="136" t="s">
        <v>4538</v>
      </c>
      <c r="H149" s="137">
        <v>11</v>
      </c>
      <c r="I149" s="138"/>
      <c r="J149" s="139">
        <f t="shared" ref="J149:J179" si="10">ROUND(I149*H149,2)</f>
        <v>0</v>
      </c>
      <c r="K149" s="135" t="s">
        <v>1</v>
      </c>
      <c r="L149" s="32"/>
      <c r="M149" s="140" t="s">
        <v>1</v>
      </c>
      <c r="N149" s="141" t="s">
        <v>41</v>
      </c>
      <c r="P149" s="142">
        <f t="shared" ref="P149:P179" si="11">O149*H149</f>
        <v>0</v>
      </c>
      <c r="Q149" s="142">
        <v>0</v>
      </c>
      <c r="R149" s="142">
        <f t="shared" ref="R149:R179" si="12">Q149*H149</f>
        <v>0</v>
      </c>
      <c r="S149" s="142">
        <v>0</v>
      </c>
      <c r="T149" s="143">
        <f t="shared" ref="T149:T179" si="13">S149*H149</f>
        <v>0</v>
      </c>
      <c r="AR149" s="144" t="s">
        <v>217</v>
      </c>
      <c r="AT149" s="144" t="s">
        <v>212</v>
      </c>
      <c r="AU149" s="144" t="s">
        <v>76</v>
      </c>
      <c r="AY149" s="17" t="s">
        <v>210</v>
      </c>
      <c r="BE149" s="145">
        <f t="shared" ref="BE149:BE179" si="14">IF(N149="základní",J149,0)</f>
        <v>0</v>
      </c>
      <c r="BF149" s="145">
        <f t="shared" ref="BF149:BF179" si="15">IF(N149="snížená",J149,0)</f>
        <v>0</v>
      </c>
      <c r="BG149" s="145">
        <f t="shared" ref="BG149:BG179" si="16">IF(N149="zákl. přenesená",J149,0)</f>
        <v>0</v>
      </c>
      <c r="BH149" s="145">
        <f t="shared" ref="BH149:BH179" si="17">IF(N149="sníž. přenesená",J149,0)</f>
        <v>0</v>
      </c>
      <c r="BI149" s="145">
        <f t="shared" ref="BI149:BI179" si="18">IF(N149="nulová",J149,0)</f>
        <v>0</v>
      </c>
      <c r="BJ149" s="17" t="s">
        <v>84</v>
      </c>
      <c r="BK149" s="145">
        <f t="shared" ref="BK149:BK179" si="19">ROUND(I149*H149,2)</f>
        <v>0</v>
      </c>
      <c r="BL149" s="17" t="s">
        <v>217</v>
      </c>
      <c r="BM149" s="144" t="s">
        <v>2017</v>
      </c>
    </row>
    <row r="150" spans="2:65" s="1" customFormat="1" ht="16.5" customHeight="1">
      <c r="B150" s="32"/>
      <c r="C150" s="170" t="s">
        <v>417</v>
      </c>
      <c r="D150" s="170" t="s">
        <v>327</v>
      </c>
      <c r="E150" s="171" t="s">
        <v>4601</v>
      </c>
      <c r="F150" s="172" t="s">
        <v>4602</v>
      </c>
      <c r="G150" s="173" t="s">
        <v>4538</v>
      </c>
      <c r="H150" s="174">
        <v>28</v>
      </c>
      <c r="I150" s="175"/>
      <c r="J150" s="176">
        <f t="shared" si="10"/>
        <v>0</v>
      </c>
      <c r="K150" s="172" t="s">
        <v>1</v>
      </c>
      <c r="L150" s="177"/>
      <c r="M150" s="178" t="s">
        <v>1</v>
      </c>
      <c r="N150" s="179" t="s">
        <v>41</v>
      </c>
      <c r="P150" s="142">
        <f t="shared" si="11"/>
        <v>0</v>
      </c>
      <c r="Q150" s="142">
        <v>0</v>
      </c>
      <c r="R150" s="142">
        <f t="shared" si="12"/>
        <v>0</v>
      </c>
      <c r="S150" s="142">
        <v>0</v>
      </c>
      <c r="T150" s="143">
        <f t="shared" si="13"/>
        <v>0</v>
      </c>
      <c r="AR150" s="144" t="s">
        <v>263</v>
      </c>
      <c r="AT150" s="144" t="s">
        <v>327</v>
      </c>
      <c r="AU150" s="144" t="s">
        <v>76</v>
      </c>
      <c r="AY150" s="17" t="s">
        <v>210</v>
      </c>
      <c r="BE150" s="145">
        <f t="shared" si="14"/>
        <v>0</v>
      </c>
      <c r="BF150" s="145">
        <f t="shared" si="15"/>
        <v>0</v>
      </c>
      <c r="BG150" s="145">
        <f t="shared" si="16"/>
        <v>0</v>
      </c>
      <c r="BH150" s="145">
        <f t="shared" si="17"/>
        <v>0</v>
      </c>
      <c r="BI150" s="145">
        <f t="shared" si="18"/>
        <v>0</v>
      </c>
      <c r="BJ150" s="17" t="s">
        <v>84</v>
      </c>
      <c r="BK150" s="145">
        <f t="shared" si="19"/>
        <v>0</v>
      </c>
      <c r="BL150" s="17" t="s">
        <v>217</v>
      </c>
      <c r="BM150" s="144" t="s">
        <v>2025</v>
      </c>
    </row>
    <row r="151" spans="2:65" s="1" customFormat="1" ht="16.5" customHeight="1">
      <c r="B151" s="32"/>
      <c r="C151" s="133" t="s">
        <v>425</v>
      </c>
      <c r="D151" s="133" t="s">
        <v>212</v>
      </c>
      <c r="E151" s="134" t="s">
        <v>269</v>
      </c>
      <c r="F151" s="135" t="s">
        <v>4603</v>
      </c>
      <c r="G151" s="136" t="s">
        <v>327</v>
      </c>
      <c r="H151" s="137">
        <v>1145</v>
      </c>
      <c r="I151" s="138"/>
      <c r="J151" s="139">
        <f t="shared" si="10"/>
        <v>0</v>
      </c>
      <c r="K151" s="135" t="s">
        <v>1</v>
      </c>
      <c r="L151" s="32"/>
      <c r="M151" s="140" t="s">
        <v>1</v>
      </c>
      <c r="N151" s="141" t="s">
        <v>41</v>
      </c>
      <c r="P151" s="142">
        <f t="shared" si="11"/>
        <v>0</v>
      </c>
      <c r="Q151" s="142">
        <v>0</v>
      </c>
      <c r="R151" s="142">
        <f t="shared" si="12"/>
        <v>0</v>
      </c>
      <c r="S151" s="142">
        <v>0</v>
      </c>
      <c r="T151" s="143">
        <f t="shared" si="13"/>
        <v>0</v>
      </c>
      <c r="AR151" s="144" t="s">
        <v>217</v>
      </c>
      <c r="AT151" s="144" t="s">
        <v>212</v>
      </c>
      <c r="AU151" s="144" t="s">
        <v>76</v>
      </c>
      <c r="AY151" s="17" t="s">
        <v>210</v>
      </c>
      <c r="BE151" s="145">
        <f t="shared" si="14"/>
        <v>0</v>
      </c>
      <c r="BF151" s="145">
        <f t="shared" si="15"/>
        <v>0</v>
      </c>
      <c r="BG151" s="145">
        <f t="shared" si="16"/>
        <v>0</v>
      </c>
      <c r="BH151" s="145">
        <f t="shared" si="17"/>
        <v>0</v>
      </c>
      <c r="BI151" s="145">
        <f t="shared" si="18"/>
        <v>0</v>
      </c>
      <c r="BJ151" s="17" t="s">
        <v>84</v>
      </c>
      <c r="BK151" s="145">
        <f t="shared" si="19"/>
        <v>0</v>
      </c>
      <c r="BL151" s="17" t="s">
        <v>217</v>
      </c>
      <c r="BM151" s="144" t="s">
        <v>1238</v>
      </c>
    </row>
    <row r="152" spans="2:65" s="1" customFormat="1" ht="16.5" customHeight="1">
      <c r="B152" s="32"/>
      <c r="C152" s="133" t="s">
        <v>429</v>
      </c>
      <c r="D152" s="133" t="s">
        <v>212</v>
      </c>
      <c r="E152" s="134" t="s">
        <v>4604</v>
      </c>
      <c r="F152" s="135" t="s">
        <v>4605</v>
      </c>
      <c r="G152" s="136" t="s">
        <v>327</v>
      </c>
      <c r="H152" s="137">
        <v>16</v>
      </c>
      <c r="I152" s="138"/>
      <c r="J152" s="139">
        <f t="shared" si="10"/>
        <v>0</v>
      </c>
      <c r="K152" s="135" t="s">
        <v>1</v>
      </c>
      <c r="L152" s="32"/>
      <c r="M152" s="140" t="s">
        <v>1</v>
      </c>
      <c r="N152" s="141" t="s">
        <v>41</v>
      </c>
      <c r="P152" s="142">
        <f t="shared" si="11"/>
        <v>0</v>
      </c>
      <c r="Q152" s="142">
        <v>0</v>
      </c>
      <c r="R152" s="142">
        <f t="shared" si="12"/>
        <v>0</v>
      </c>
      <c r="S152" s="142">
        <v>0</v>
      </c>
      <c r="T152" s="143">
        <f t="shared" si="13"/>
        <v>0</v>
      </c>
      <c r="AR152" s="144" t="s">
        <v>217</v>
      </c>
      <c r="AT152" s="144" t="s">
        <v>212</v>
      </c>
      <c r="AU152" s="144" t="s">
        <v>76</v>
      </c>
      <c r="AY152" s="17" t="s">
        <v>210</v>
      </c>
      <c r="BE152" s="145">
        <f t="shared" si="14"/>
        <v>0</v>
      </c>
      <c r="BF152" s="145">
        <f t="shared" si="15"/>
        <v>0</v>
      </c>
      <c r="BG152" s="145">
        <f t="shared" si="16"/>
        <v>0</v>
      </c>
      <c r="BH152" s="145">
        <f t="shared" si="17"/>
        <v>0</v>
      </c>
      <c r="BI152" s="145">
        <f t="shared" si="18"/>
        <v>0</v>
      </c>
      <c r="BJ152" s="17" t="s">
        <v>84</v>
      </c>
      <c r="BK152" s="145">
        <f t="shared" si="19"/>
        <v>0</v>
      </c>
      <c r="BL152" s="17" t="s">
        <v>217</v>
      </c>
      <c r="BM152" s="144" t="s">
        <v>2039</v>
      </c>
    </row>
    <row r="153" spans="2:65" s="1" customFormat="1" ht="16.5" customHeight="1">
      <c r="B153" s="32"/>
      <c r="C153" s="133" t="s">
        <v>433</v>
      </c>
      <c r="D153" s="133" t="s">
        <v>212</v>
      </c>
      <c r="E153" s="134" t="s">
        <v>4606</v>
      </c>
      <c r="F153" s="135" t="s">
        <v>4607</v>
      </c>
      <c r="G153" s="136" t="s">
        <v>4538</v>
      </c>
      <c r="H153" s="137">
        <v>2</v>
      </c>
      <c r="I153" s="138"/>
      <c r="J153" s="139">
        <f t="shared" si="10"/>
        <v>0</v>
      </c>
      <c r="K153" s="135" t="s">
        <v>1</v>
      </c>
      <c r="L153" s="32"/>
      <c r="M153" s="140" t="s">
        <v>1</v>
      </c>
      <c r="N153" s="141" t="s">
        <v>41</v>
      </c>
      <c r="P153" s="142">
        <f t="shared" si="11"/>
        <v>0</v>
      </c>
      <c r="Q153" s="142">
        <v>0</v>
      </c>
      <c r="R153" s="142">
        <f t="shared" si="12"/>
        <v>0</v>
      </c>
      <c r="S153" s="142">
        <v>0</v>
      </c>
      <c r="T153" s="143">
        <f t="shared" si="13"/>
        <v>0</v>
      </c>
      <c r="AR153" s="144" t="s">
        <v>217</v>
      </c>
      <c r="AT153" s="144" t="s">
        <v>212</v>
      </c>
      <c r="AU153" s="144" t="s">
        <v>76</v>
      </c>
      <c r="AY153" s="17" t="s">
        <v>210</v>
      </c>
      <c r="BE153" s="145">
        <f t="shared" si="14"/>
        <v>0</v>
      </c>
      <c r="BF153" s="145">
        <f t="shared" si="15"/>
        <v>0</v>
      </c>
      <c r="BG153" s="145">
        <f t="shared" si="16"/>
        <v>0</v>
      </c>
      <c r="BH153" s="145">
        <f t="shared" si="17"/>
        <v>0</v>
      </c>
      <c r="BI153" s="145">
        <f t="shared" si="18"/>
        <v>0</v>
      </c>
      <c r="BJ153" s="17" t="s">
        <v>84</v>
      </c>
      <c r="BK153" s="145">
        <f t="shared" si="19"/>
        <v>0</v>
      </c>
      <c r="BL153" s="17" t="s">
        <v>217</v>
      </c>
      <c r="BM153" s="144" t="s">
        <v>2047</v>
      </c>
    </row>
    <row r="154" spans="2:65" s="1" customFormat="1" ht="16.5" customHeight="1">
      <c r="B154" s="32"/>
      <c r="C154" s="133" t="s">
        <v>438</v>
      </c>
      <c r="D154" s="133" t="s">
        <v>212</v>
      </c>
      <c r="E154" s="134" t="s">
        <v>276</v>
      </c>
      <c r="F154" s="135" t="s">
        <v>4608</v>
      </c>
      <c r="G154" s="136" t="s">
        <v>327</v>
      </c>
      <c r="H154" s="137">
        <v>1145</v>
      </c>
      <c r="I154" s="138"/>
      <c r="J154" s="139">
        <f t="shared" si="10"/>
        <v>0</v>
      </c>
      <c r="K154" s="135" t="s">
        <v>1</v>
      </c>
      <c r="L154" s="32"/>
      <c r="M154" s="140" t="s">
        <v>1</v>
      </c>
      <c r="N154" s="141" t="s">
        <v>41</v>
      </c>
      <c r="P154" s="142">
        <f t="shared" si="11"/>
        <v>0</v>
      </c>
      <c r="Q154" s="142">
        <v>0</v>
      </c>
      <c r="R154" s="142">
        <f t="shared" si="12"/>
        <v>0</v>
      </c>
      <c r="S154" s="142">
        <v>0</v>
      </c>
      <c r="T154" s="143">
        <f t="shared" si="13"/>
        <v>0</v>
      </c>
      <c r="AR154" s="144" t="s">
        <v>217</v>
      </c>
      <c r="AT154" s="144" t="s">
        <v>212</v>
      </c>
      <c r="AU154" s="144" t="s">
        <v>76</v>
      </c>
      <c r="AY154" s="17" t="s">
        <v>210</v>
      </c>
      <c r="BE154" s="145">
        <f t="shared" si="14"/>
        <v>0</v>
      </c>
      <c r="BF154" s="145">
        <f t="shared" si="15"/>
        <v>0</v>
      </c>
      <c r="BG154" s="145">
        <f t="shared" si="16"/>
        <v>0</v>
      </c>
      <c r="BH154" s="145">
        <f t="shared" si="17"/>
        <v>0</v>
      </c>
      <c r="BI154" s="145">
        <f t="shared" si="18"/>
        <v>0</v>
      </c>
      <c r="BJ154" s="17" t="s">
        <v>84</v>
      </c>
      <c r="BK154" s="145">
        <f t="shared" si="19"/>
        <v>0</v>
      </c>
      <c r="BL154" s="17" t="s">
        <v>217</v>
      </c>
      <c r="BM154" s="144" t="s">
        <v>1227</v>
      </c>
    </row>
    <row r="155" spans="2:65" s="1" customFormat="1" ht="16.5" customHeight="1">
      <c r="B155" s="32"/>
      <c r="C155" s="170" t="s">
        <v>442</v>
      </c>
      <c r="D155" s="170" t="s">
        <v>327</v>
      </c>
      <c r="E155" s="171" t="s">
        <v>4609</v>
      </c>
      <c r="F155" s="172" t="s">
        <v>4610</v>
      </c>
      <c r="G155" s="173" t="s">
        <v>4538</v>
      </c>
      <c r="H155" s="174">
        <v>28</v>
      </c>
      <c r="I155" s="175"/>
      <c r="J155" s="176">
        <f t="shared" si="10"/>
        <v>0</v>
      </c>
      <c r="K155" s="172" t="s">
        <v>1</v>
      </c>
      <c r="L155" s="177"/>
      <c r="M155" s="178" t="s">
        <v>1</v>
      </c>
      <c r="N155" s="179" t="s">
        <v>41</v>
      </c>
      <c r="P155" s="142">
        <f t="shared" si="11"/>
        <v>0</v>
      </c>
      <c r="Q155" s="142">
        <v>0</v>
      </c>
      <c r="R155" s="142">
        <f t="shared" si="12"/>
        <v>0</v>
      </c>
      <c r="S155" s="142">
        <v>0</v>
      </c>
      <c r="T155" s="143">
        <f t="shared" si="13"/>
        <v>0</v>
      </c>
      <c r="AR155" s="144" t="s">
        <v>263</v>
      </c>
      <c r="AT155" s="144" t="s">
        <v>327</v>
      </c>
      <c r="AU155" s="144" t="s">
        <v>76</v>
      </c>
      <c r="AY155" s="17" t="s">
        <v>210</v>
      </c>
      <c r="BE155" s="145">
        <f t="shared" si="14"/>
        <v>0</v>
      </c>
      <c r="BF155" s="145">
        <f t="shared" si="15"/>
        <v>0</v>
      </c>
      <c r="BG155" s="145">
        <f t="shared" si="16"/>
        <v>0</v>
      </c>
      <c r="BH155" s="145">
        <f t="shared" si="17"/>
        <v>0</v>
      </c>
      <c r="BI155" s="145">
        <f t="shared" si="18"/>
        <v>0</v>
      </c>
      <c r="BJ155" s="17" t="s">
        <v>84</v>
      </c>
      <c r="BK155" s="145">
        <f t="shared" si="19"/>
        <v>0</v>
      </c>
      <c r="BL155" s="17" t="s">
        <v>217</v>
      </c>
      <c r="BM155" s="144" t="s">
        <v>1139</v>
      </c>
    </row>
    <row r="156" spans="2:65" s="1" customFormat="1" ht="16.5" customHeight="1">
      <c r="B156" s="32"/>
      <c r="C156" s="133" t="s">
        <v>448</v>
      </c>
      <c r="D156" s="133" t="s">
        <v>212</v>
      </c>
      <c r="E156" s="134" t="s">
        <v>4611</v>
      </c>
      <c r="F156" s="135" t="s">
        <v>4612</v>
      </c>
      <c r="G156" s="136" t="s">
        <v>4583</v>
      </c>
      <c r="H156" s="137">
        <v>29.4</v>
      </c>
      <c r="I156" s="138"/>
      <c r="J156" s="139">
        <f t="shared" si="10"/>
        <v>0</v>
      </c>
      <c r="K156" s="135" t="s">
        <v>1</v>
      </c>
      <c r="L156" s="32"/>
      <c r="M156" s="140" t="s">
        <v>1</v>
      </c>
      <c r="N156" s="141" t="s">
        <v>41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217</v>
      </c>
      <c r="AT156" s="144" t="s">
        <v>212</v>
      </c>
      <c r="AU156" s="144" t="s">
        <v>76</v>
      </c>
      <c r="AY156" s="17" t="s">
        <v>210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7" t="s">
        <v>84</v>
      </c>
      <c r="BK156" s="145">
        <f t="shared" si="19"/>
        <v>0</v>
      </c>
      <c r="BL156" s="17" t="s">
        <v>217</v>
      </c>
      <c r="BM156" s="144" t="s">
        <v>2068</v>
      </c>
    </row>
    <row r="157" spans="2:65" s="1" customFormat="1" ht="16.5" customHeight="1">
      <c r="B157" s="32"/>
      <c r="C157" s="133" t="s">
        <v>454</v>
      </c>
      <c r="D157" s="133" t="s">
        <v>212</v>
      </c>
      <c r="E157" s="134" t="s">
        <v>4613</v>
      </c>
      <c r="F157" s="135" t="s">
        <v>4614</v>
      </c>
      <c r="G157" s="136" t="s">
        <v>327</v>
      </c>
      <c r="H157" s="137">
        <v>1145</v>
      </c>
      <c r="I157" s="138"/>
      <c r="J157" s="139">
        <f t="shared" si="10"/>
        <v>0</v>
      </c>
      <c r="K157" s="135" t="s">
        <v>1</v>
      </c>
      <c r="L157" s="32"/>
      <c r="M157" s="140" t="s">
        <v>1</v>
      </c>
      <c r="N157" s="141" t="s">
        <v>41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217</v>
      </c>
      <c r="AT157" s="144" t="s">
        <v>212</v>
      </c>
      <c r="AU157" s="144" t="s">
        <v>76</v>
      </c>
      <c r="AY157" s="17" t="s">
        <v>210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7" t="s">
        <v>84</v>
      </c>
      <c r="BK157" s="145">
        <f t="shared" si="19"/>
        <v>0</v>
      </c>
      <c r="BL157" s="17" t="s">
        <v>217</v>
      </c>
      <c r="BM157" s="144" t="s">
        <v>2078</v>
      </c>
    </row>
    <row r="158" spans="2:65" s="1" customFormat="1" ht="16.5" customHeight="1">
      <c r="B158" s="32"/>
      <c r="C158" s="133" t="s">
        <v>459</v>
      </c>
      <c r="D158" s="133" t="s">
        <v>212</v>
      </c>
      <c r="E158" s="134" t="s">
        <v>4615</v>
      </c>
      <c r="F158" s="135" t="s">
        <v>4616</v>
      </c>
      <c r="G158" s="136" t="s">
        <v>327</v>
      </c>
      <c r="H158" s="137">
        <v>280</v>
      </c>
      <c r="I158" s="138"/>
      <c r="J158" s="139">
        <f t="shared" si="10"/>
        <v>0</v>
      </c>
      <c r="K158" s="135" t="s">
        <v>1</v>
      </c>
      <c r="L158" s="32"/>
      <c r="M158" s="140" t="s">
        <v>1</v>
      </c>
      <c r="N158" s="141" t="s">
        <v>41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217</v>
      </c>
      <c r="AT158" s="144" t="s">
        <v>212</v>
      </c>
      <c r="AU158" s="144" t="s">
        <v>76</v>
      </c>
      <c r="AY158" s="17" t="s">
        <v>210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7" t="s">
        <v>84</v>
      </c>
      <c r="BK158" s="145">
        <f t="shared" si="19"/>
        <v>0</v>
      </c>
      <c r="BL158" s="17" t="s">
        <v>217</v>
      </c>
      <c r="BM158" s="144" t="s">
        <v>464</v>
      </c>
    </row>
    <row r="159" spans="2:65" s="1" customFormat="1" ht="16.5" customHeight="1">
      <c r="B159" s="32"/>
      <c r="C159" s="170" t="s">
        <v>465</v>
      </c>
      <c r="D159" s="170" t="s">
        <v>327</v>
      </c>
      <c r="E159" s="171" t="s">
        <v>4617</v>
      </c>
      <c r="F159" s="172" t="s">
        <v>4618</v>
      </c>
      <c r="G159" s="173" t="s">
        <v>327</v>
      </c>
      <c r="H159" s="174">
        <v>294</v>
      </c>
      <c r="I159" s="175"/>
      <c r="J159" s="176">
        <f t="shared" si="10"/>
        <v>0</v>
      </c>
      <c r="K159" s="172" t="s">
        <v>1</v>
      </c>
      <c r="L159" s="177"/>
      <c r="M159" s="178" t="s">
        <v>1</v>
      </c>
      <c r="N159" s="179" t="s">
        <v>41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263</v>
      </c>
      <c r="AT159" s="144" t="s">
        <v>327</v>
      </c>
      <c r="AU159" s="144" t="s">
        <v>76</v>
      </c>
      <c r="AY159" s="17" t="s">
        <v>210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7" t="s">
        <v>84</v>
      </c>
      <c r="BK159" s="145">
        <f t="shared" si="19"/>
        <v>0</v>
      </c>
      <c r="BL159" s="17" t="s">
        <v>217</v>
      </c>
      <c r="BM159" s="144" t="s">
        <v>2088</v>
      </c>
    </row>
    <row r="160" spans="2:65" s="1" customFormat="1" ht="16.5" customHeight="1">
      <c r="B160" s="32"/>
      <c r="C160" s="133" t="s">
        <v>244</v>
      </c>
      <c r="D160" s="133" t="s">
        <v>212</v>
      </c>
      <c r="E160" s="134" t="s">
        <v>4619</v>
      </c>
      <c r="F160" s="135" t="s">
        <v>4620</v>
      </c>
      <c r="G160" s="136" t="s">
        <v>4538</v>
      </c>
      <c r="H160" s="137">
        <v>168</v>
      </c>
      <c r="I160" s="138"/>
      <c r="J160" s="139">
        <f t="shared" si="10"/>
        <v>0</v>
      </c>
      <c r="K160" s="135" t="s">
        <v>1</v>
      </c>
      <c r="L160" s="32"/>
      <c r="M160" s="140" t="s">
        <v>1</v>
      </c>
      <c r="N160" s="141" t="s">
        <v>41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217</v>
      </c>
      <c r="AT160" s="144" t="s">
        <v>212</v>
      </c>
      <c r="AU160" s="144" t="s">
        <v>76</v>
      </c>
      <c r="AY160" s="17" t="s">
        <v>210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7" t="s">
        <v>84</v>
      </c>
      <c r="BK160" s="145">
        <f t="shared" si="19"/>
        <v>0</v>
      </c>
      <c r="BL160" s="17" t="s">
        <v>217</v>
      </c>
      <c r="BM160" s="144" t="s">
        <v>4032</v>
      </c>
    </row>
    <row r="161" spans="2:65" s="1" customFormat="1" ht="16.5" customHeight="1">
      <c r="B161" s="32"/>
      <c r="C161" s="133" t="s">
        <v>474</v>
      </c>
      <c r="D161" s="133" t="s">
        <v>212</v>
      </c>
      <c r="E161" s="134" t="s">
        <v>4621</v>
      </c>
      <c r="F161" s="135" t="s">
        <v>4622</v>
      </c>
      <c r="G161" s="136" t="s">
        <v>4538</v>
      </c>
      <c r="H161" s="137">
        <v>172</v>
      </c>
      <c r="I161" s="138"/>
      <c r="J161" s="139">
        <f t="shared" si="10"/>
        <v>0</v>
      </c>
      <c r="K161" s="135" t="s">
        <v>1</v>
      </c>
      <c r="L161" s="32"/>
      <c r="M161" s="140" t="s">
        <v>1</v>
      </c>
      <c r="N161" s="141" t="s">
        <v>41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217</v>
      </c>
      <c r="AT161" s="144" t="s">
        <v>212</v>
      </c>
      <c r="AU161" s="144" t="s">
        <v>76</v>
      </c>
      <c r="AY161" s="17" t="s">
        <v>210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7" t="s">
        <v>84</v>
      </c>
      <c r="BK161" s="145">
        <f t="shared" si="19"/>
        <v>0</v>
      </c>
      <c r="BL161" s="17" t="s">
        <v>217</v>
      </c>
      <c r="BM161" s="144" t="s">
        <v>4040</v>
      </c>
    </row>
    <row r="162" spans="2:65" s="1" customFormat="1" ht="21.75" customHeight="1">
      <c r="B162" s="32"/>
      <c r="C162" s="133" t="s">
        <v>479</v>
      </c>
      <c r="D162" s="133" t="s">
        <v>212</v>
      </c>
      <c r="E162" s="134" t="s">
        <v>4623</v>
      </c>
      <c r="F162" s="135" t="s">
        <v>4624</v>
      </c>
      <c r="G162" s="136" t="s">
        <v>4538</v>
      </c>
      <c r="H162" s="137">
        <v>36</v>
      </c>
      <c r="I162" s="138"/>
      <c r="J162" s="139">
        <f t="shared" si="10"/>
        <v>0</v>
      </c>
      <c r="K162" s="135" t="s">
        <v>1</v>
      </c>
      <c r="L162" s="32"/>
      <c r="M162" s="140" t="s">
        <v>1</v>
      </c>
      <c r="N162" s="141" t="s">
        <v>41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217</v>
      </c>
      <c r="AT162" s="144" t="s">
        <v>212</v>
      </c>
      <c r="AU162" s="144" t="s">
        <v>76</v>
      </c>
      <c r="AY162" s="17" t="s">
        <v>210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7" t="s">
        <v>84</v>
      </c>
      <c r="BK162" s="145">
        <f t="shared" si="19"/>
        <v>0</v>
      </c>
      <c r="BL162" s="17" t="s">
        <v>217</v>
      </c>
      <c r="BM162" s="144" t="s">
        <v>1152</v>
      </c>
    </row>
    <row r="163" spans="2:65" s="1" customFormat="1" ht="16.5" customHeight="1">
      <c r="B163" s="32"/>
      <c r="C163" s="133" t="s">
        <v>485</v>
      </c>
      <c r="D163" s="133" t="s">
        <v>212</v>
      </c>
      <c r="E163" s="134" t="s">
        <v>4625</v>
      </c>
      <c r="F163" s="135" t="s">
        <v>4626</v>
      </c>
      <c r="G163" s="136" t="s">
        <v>4538</v>
      </c>
      <c r="H163" s="137">
        <v>76</v>
      </c>
      <c r="I163" s="138"/>
      <c r="J163" s="139">
        <f t="shared" si="10"/>
        <v>0</v>
      </c>
      <c r="K163" s="135" t="s">
        <v>1</v>
      </c>
      <c r="L163" s="32"/>
      <c r="M163" s="140" t="s">
        <v>1</v>
      </c>
      <c r="N163" s="141" t="s">
        <v>41</v>
      </c>
      <c r="P163" s="142">
        <f t="shared" si="11"/>
        <v>0</v>
      </c>
      <c r="Q163" s="142">
        <v>0</v>
      </c>
      <c r="R163" s="142">
        <f t="shared" si="12"/>
        <v>0</v>
      </c>
      <c r="S163" s="142">
        <v>0</v>
      </c>
      <c r="T163" s="143">
        <f t="shared" si="13"/>
        <v>0</v>
      </c>
      <c r="AR163" s="144" t="s">
        <v>217</v>
      </c>
      <c r="AT163" s="144" t="s">
        <v>212</v>
      </c>
      <c r="AU163" s="144" t="s">
        <v>76</v>
      </c>
      <c r="AY163" s="17" t="s">
        <v>210</v>
      </c>
      <c r="BE163" s="145">
        <f t="shared" si="14"/>
        <v>0</v>
      </c>
      <c r="BF163" s="145">
        <f t="shared" si="15"/>
        <v>0</v>
      </c>
      <c r="BG163" s="145">
        <f t="shared" si="16"/>
        <v>0</v>
      </c>
      <c r="BH163" s="145">
        <f t="shared" si="17"/>
        <v>0</v>
      </c>
      <c r="BI163" s="145">
        <f t="shared" si="18"/>
        <v>0</v>
      </c>
      <c r="BJ163" s="17" t="s">
        <v>84</v>
      </c>
      <c r="BK163" s="145">
        <f t="shared" si="19"/>
        <v>0</v>
      </c>
      <c r="BL163" s="17" t="s">
        <v>217</v>
      </c>
      <c r="BM163" s="144" t="s">
        <v>4627</v>
      </c>
    </row>
    <row r="164" spans="2:65" s="1" customFormat="1" ht="21.75" customHeight="1">
      <c r="B164" s="32"/>
      <c r="C164" s="133" t="s">
        <v>489</v>
      </c>
      <c r="D164" s="133" t="s">
        <v>212</v>
      </c>
      <c r="E164" s="134" t="s">
        <v>4628</v>
      </c>
      <c r="F164" s="135" t="s">
        <v>4629</v>
      </c>
      <c r="G164" s="136" t="s">
        <v>4583</v>
      </c>
      <c r="H164" s="137">
        <v>29.4</v>
      </c>
      <c r="I164" s="138"/>
      <c r="J164" s="139">
        <f t="shared" si="10"/>
        <v>0</v>
      </c>
      <c r="K164" s="135" t="s">
        <v>1</v>
      </c>
      <c r="L164" s="32"/>
      <c r="M164" s="140" t="s">
        <v>1</v>
      </c>
      <c r="N164" s="141" t="s">
        <v>41</v>
      </c>
      <c r="P164" s="142">
        <f t="shared" si="11"/>
        <v>0</v>
      </c>
      <c r="Q164" s="142">
        <v>0</v>
      </c>
      <c r="R164" s="142">
        <f t="shared" si="12"/>
        <v>0</v>
      </c>
      <c r="S164" s="142">
        <v>0</v>
      </c>
      <c r="T164" s="143">
        <f t="shared" si="13"/>
        <v>0</v>
      </c>
      <c r="AR164" s="144" t="s">
        <v>217</v>
      </c>
      <c r="AT164" s="144" t="s">
        <v>212</v>
      </c>
      <c r="AU164" s="144" t="s">
        <v>76</v>
      </c>
      <c r="AY164" s="17" t="s">
        <v>210</v>
      </c>
      <c r="BE164" s="145">
        <f t="shared" si="14"/>
        <v>0</v>
      </c>
      <c r="BF164" s="145">
        <f t="shared" si="15"/>
        <v>0</v>
      </c>
      <c r="BG164" s="145">
        <f t="shared" si="16"/>
        <v>0</v>
      </c>
      <c r="BH164" s="145">
        <f t="shared" si="17"/>
        <v>0</v>
      </c>
      <c r="BI164" s="145">
        <f t="shared" si="18"/>
        <v>0</v>
      </c>
      <c r="BJ164" s="17" t="s">
        <v>84</v>
      </c>
      <c r="BK164" s="145">
        <f t="shared" si="19"/>
        <v>0</v>
      </c>
      <c r="BL164" s="17" t="s">
        <v>217</v>
      </c>
      <c r="BM164" s="144" t="s">
        <v>4630</v>
      </c>
    </row>
    <row r="165" spans="2:65" s="1" customFormat="1" ht="16.5" customHeight="1">
      <c r="B165" s="32"/>
      <c r="C165" s="170" t="s">
        <v>494</v>
      </c>
      <c r="D165" s="170" t="s">
        <v>327</v>
      </c>
      <c r="E165" s="171" t="s">
        <v>4631</v>
      </c>
      <c r="F165" s="172" t="s">
        <v>4632</v>
      </c>
      <c r="G165" s="173" t="s">
        <v>4583</v>
      </c>
      <c r="H165" s="174">
        <v>29.4</v>
      </c>
      <c r="I165" s="175"/>
      <c r="J165" s="176">
        <f t="shared" si="10"/>
        <v>0</v>
      </c>
      <c r="K165" s="172" t="s">
        <v>1</v>
      </c>
      <c r="L165" s="177"/>
      <c r="M165" s="178" t="s">
        <v>1</v>
      </c>
      <c r="N165" s="179" t="s">
        <v>41</v>
      </c>
      <c r="P165" s="142">
        <f t="shared" si="11"/>
        <v>0</v>
      </c>
      <c r="Q165" s="142">
        <v>0</v>
      </c>
      <c r="R165" s="142">
        <f t="shared" si="12"/>
        <v>0</v>
      </c>
      <c r="S165" s="142">
        <v>0</v>
      </c>
      <c r="T165" s="143">
        <f t="shared" si="13"/>
        <v>0</v>
      </c>
      <c r="AR165" s="144" t="s">
        <v>263</v>
      </c>
      <c r="AT165" s="144" t="s">
        <v>327</v>
      </c>
      <c r="AU165" s="144" t="s">
        <v>76</v>
      </c>
      <c r="AY165" s="17" t="s">
        <v>210</v>
      </c>
      <c r="BE165" s="145">
        <f t="shared" si="14"/>
        <v>0</v>
      </c>
      <c r="BF165" s="145">
        <f t="shared" si="15"/>
        <v>0</v>
      </c>
      <c r="BG165" s="145">
        <f t="shared" si="16"/>
        <v>0</v>
      </c>
      <c r="BH165" s="145">
        <f t="shared" si="17"/>
        <v>0</v>
      </c>
      <c r="BI165" s="145">
        <f t="shared" si="18"/>
        <v>0</v>
      </c>
      <c r="BJ165" s="17" t="s">
        <v>84</v>
      </c>
      <c r="BK165" s="145">
        <f t="shared" si="19"/>
        <v>0</v>
      </c>
      <c r="BL165" s="17" t="s">
        <v>217</v>
      </c>
      <c r="BM165" s="144" t="s">
        <v>4633</v>
      </c>
    </row>
    <row r="166" spans="2:65" s="1" customFormat="1" ht="21.75" customHeight="1">
      <c r="B166" s="32"/>
      <c r="C166" s="133" t="s">
        <v>313</v>
      </c>
      <c r="D166" s="133" t="s">
        <v>212</v>
      </c>
      <c r="E166" s="134" t="s">
        <v>4634</v>
      </c>
      <c r="F166" s="135" t="s">
        <v>4635</v>
      </c>
      <c r="G166" s="136" t="s">
        <v>327</v>
      </c>
      <c r="H166" s="137">
        <v>1329</v>
      </c>
      <c r="I166" s="138"/>
      <c r="J166" s="139">
        <f t="shared" si="10"/>
        <v>0</v>
      </c>
      <c r="K166" s="135" t="s">
        <v>1</v>
      </c>
      <c r="L166" s="32"/>
      <c r="M166" s="140" t="s">
        <v>1</v>
      </c>
      <c r="N166" s="141" t="s">
        <v>41</v>
      </c>
      <c r="P166" s="142">
        <f t="shared" si="11"/>
        <v>0</v>
      </c>
      <c r="Q166" s="142">
        <v>0</v>
      </c>
      <c r="R166" s="142">
        <f t="shared" si="12"/>
        <v>0</v>
      </c>
      <c r="S166" s="142">
        <v>0</v>
      </c>
      <c r="T166" s="143">
        <f t="shared" si="13"/>
        <v>0</v>
      </c>
      <c r="AR166" s="144" t="s">
        <v>217</v>
      </c>
      <c r="AT166" s="144" t="s">
        <v>212</v>
      </c>
      <c r="AU166" s="144" t="s">
        <v>76</v>
      </c>
      <c r="AY166" s="17" t="s">
        <v>210</v>
      </c>
      <c r="BE166" s="145">
        <f t="shared" si="14"/>
        <v>0</v>
      </c>
      <c r="BF166" s="145">
        <f t="shared" si="15"/>
        <v>0</v>
      </c>
      <c r="BG166" s="145">
        <f t="shared" si="16"/>
        <v>0</v>
      </c>
      <c r="BH166" s="145">
        <f t="shared" si="17"/>
        <v>0</v>
      </c>
      <c r="BI166" s="145">
        <f t="shared" si="18"/>
        <v>0</v>
      </c>
      <c r="BJ166" s="17" t="s">
        <v>84</v>
      </c>
      <c r="BK166" s="145">
        <f t="shared" si="19"/>
        <v>0</v>
      </c>
      <c r="BL166" s="17" t="s">
        <v>217</v>
      </c>
      <c r="BM166" s="144" t="s">
        <v>831</v>
      </c>
    </row>
    <row r="167" spans="2:65" s="1" customFormat="1" ht="21.75" customHeight="1">
      <c r="B167" s="32"/>
      <c r="C167" s="170" t="s">
        <v>502</v>
      </c>
      <c r="D167" s="170" t="s">
        <v>327</v>
      </c>
      <c r="E167" s="171" t="s">
        <v>4636</v>
      </c>
      <c r="F167" s="172" t="s">
        <v>4637</v>
      </c>
      <c r="G167" s="173" t="s">
        <v>327</v>
      </c>
      <c r="H167" s="174">
        <v>1329</v>
      </c>
      <c r="I167" s="175"/>
      <c r="J167" s="176">
        <f t="shared" si="10"/>
        <v>0</v>
      </c>
      <c r="K167" s="172" t="s">
        <v>1</v>
      </c>
      <c r="L167" s="177"/>
      <c r="M167" s="178" t="s">
        <v>1</v>
      </c>
      <c r="N167" s="179" t="s">
        <v>41</v>
      </c>
      <c r="P167" s="142">
        <f t="shared" si="11"/>
        <v>0</v>
      </c>
      <c r="Q167" s="142">
        <v>0</v>
      </c>
      <c r="R167" s="142">
        <f t="shared" si="12"/>
        <v>0</v>
      </c>
      <c r="S167" s="142">
        <v>0</v>
      </c>
      <c r="T167" s="143">
        <f t="shared" si="13"/>
        <v>0</v>
      </c>
      <c r="AR167" s="144" t="s">
        <v>263</v>
      </c>
      <c r="AT167" s="144" t="s">
        <v>327</v>
      </c>
      <c r="AU167" s="144" t="s">
        <v>76</v>
      </c>
      <c r="AY167" s="17" t="s">
        <v>210</v>
      </c>
      <c r="BE167" s="145">
        <f t="shared" si="14"/>
        <v>0</v>
      </c>
      <c r="BF167" s="145">
        <f t="shared" si="15"/>
        <v>0</v>
      </c>
      <c r="BG167" s="145">
        <f t="shared" si="16"/>
        <v>0</v>
      </c>
      <c r="BH167" s="145">
        <f t="shared" si="17"/>
        <v>0</v>
      </c>
      <c r="BI167" s="145">
        <f t="shared" si="18"/>
        <v>0</v>
      </c>
      <c r="BJ167" s="17" t="s">
        <v>84</v>
      </c>
      <c r="BK167" s="145">
        <f t="shared" si="19"/>
        <v>0</v>
      </c>
      <c r="BL167" s="17" t="s">
        <v>217</v>
      </c>
      <c r="BM167" s="144" t="s">
        <v>4638</v>
      </c>
    </row>
    <row r="168" spans="2:65" s="1" customFormat="1" ht="21.75" customHeight="1">
      <c r="B168" s="32"/>
      <c r="C168" s="133" t="s">
        <v>506</v>
      </c>
      <c r="D168" s="133" t="s">
        <v>212</v>
      </c>
      <c r="E168" s="134" t="s">
        <v>4639</v>
      </c>
      <c r="F168" s="135" t="s">
        <v>4640</v>
      </c>
      <c r="G168" s="136" t="s">
        <v>327</v>
      </c>
      <c r="H168" s="137">
        <v>1145</v>
      </c>
      <c r="I168" s="138"/>
      <c r="J168" s="139">
        <f t="shared" si="10"/>
        <v>0</v>
      </c>
      <c r="K168" s="135" t="s">
        <v>1</v>
      </c>
      <c r="L168" s="32"/>
      <c r="M168" s="140" t="s">
        <v>1</v>
      </c>
      <c r="N168" s="141" t="s">
        <v>41</v>
      </c>
      <c r="P168" s="142">
        <f t="shared" si="11"/>
        <v>0</v>
      </c>
      <c r="Q168" s="142">
        <v>0</v>
      </c>
      <c r="R168" s="142">
        <f t="shared" si="12"/>
        <v>0</v>
      </c>
      <c r="S168" s="142">
        <v>0</v>
      </c>
      <c r="T168" s="143">
        <f t="shared" si="13"/>
        <v>0</v>
      </c>
      <c r="AR168" s="144" t="s">
        <v>217</v>
      </c>
      <c r="AT168" s="144" t="s">
        <v>212</v>
      </c>
      <c r="AU168" s="144" t="s">
        <v>76</v>
      </c>
      <c r="AY168" s="17" t="s">
        <v>210</v>
      </c>
      <c r="BE168" s="145">
        <f t="shared" si="14"/>
        <v>0</v>
      </c>
      <c r="BF168" s="145">
        <f t="shared" si="15"/>
        <v>0</v>
      </c>
      <c r="BG168" s="145">
        <f t="shared" si="16"/>
        <v>0</v>
      </c>
      <c r="BH168" s="145">
        <f t="shared" si="17"/>
        <v>0</v>
      </c>
      <c r="BI168" s="145">
        <f t="shared" si="18"/>
        <v>0</v>
      </c>
      <c r="BJ168" s="17" t="s">
        <v>84</v>
      </c>
      <c r="BK168" s="145">
        <f t="shared" si="19"/>
        <v>0</v>
      </c>
      <c r="BL168" s="17" t="s">
        <v>217</v>
      </c>
      <c r="BM168" s="144" t="s">
        <v>4641</v>
      </c>
    </row>
    <row r="169" spans="2:65" s="1" customFormat="1" ht="16.5" customHeight="1">
      <c r="B169" s="32"/>
      <c r="C169" s="170" t="s">
        <v>510</v>
      </c>
      <c r="D169" s="170" t="s">
        <v>327</v>
      </c>
      <c r="E169" s="171" t="s">
        <v>4642</v>
      </c>
      <c r="F169" s="172" t="s">
        <v>4643</v>
      </c>
      <c r="G169" s="173" t="s">
        <v>4538</v>
      </c>
      <c r="H169" s="174">
        <v>9.16</v>
      </c>
      <c r="I169" s="175"/>
      <c r="J169" s="176">
        <f t="shared" si="10"/>
        <v>0</v>
      </c>
      <c r="K169" s="172" t="s">
        <v>1</v>
      </c>
      <c r="L169" s="177"/>
      <c r="M169" s="178" t="s">
        <v>1</v>
      </c>
      <c r="N169" s="179" t="s">
        <v>41</v>
      </c>
      <c r="P169" s="142">
        <f t="shared" si="11"/>
        <v>0</v>
      </c>
      <c r="Q169" s="142">
        <v>0</v>
      </c>
      <c r="R169" s="142">
        <f t="shared" si="12"/>
        <v>0</v>
      </c>
      <c r="S169" s="142">
        <v>0</v>
      </c>
      <c r="T169" s="143">
        <f t="shared" si="13"/>
        <v>0</v>
      </c>
      <c r="AR169" s="144" t="s">
        <v>263</v>
      </c>
      <c r="AT169" s="144" t="s">
        <v>327</v>
      </c>
      <c r="AU169" s="144" t="s">
        <v>76</v>
      </c>
      <c r="AY169" s="17" t="s">
        <v>210</v>
      </c>
      <c r="BE169" s="145">
        <f t="shared" si="14"/>
        <v>0</v>
      </c>
      <c r="BF169" s="145">
        <f t="shared" si="15"/>
        <v>0</v>
      </c>
      <c r="BG169" s="145">
        <f t="shared" si="16"/>
        <v>0</v>
      </c>
      <c r="BH169" s="145">
        <f t="shared" si="17"/>
        <v>0</v>
      </c>
      <c r="BI169" s="145">
        <f t="shared" si="18"/>
        <v>0</v>
      </c>
      <c r="BJ169" s="17" t="s">
        <v>84</v>
      </c>
      <c r="BK169" s="145">
        <f t="shared" si="19"/>
        <v>0</v>
      </c>
      <c r="BL169" s="17" t="s">
        <v>217</v>
      </c>
      <c r="BM169" s="144" t="s">
        <v>4644</v>
      </c>
    </row>
    <row r="170" spans="2:65" s="1" customFormat="1" ht="21.75" customHeight="1">
      <c r="B170" s="32"/>
      <c r="C170" s="133" t="s">
        <v>514</v>
      </c>
      <c r="D170" s="133" t="s">
        <v>212</v>
      </c>
      <c r="E170" s="134" t="s">
        <v>4645</v>
      </c>
      <c r="F170" s="135" t="s">
        <v>4646</v>
      </c>
      <c r="G170" s="136" t="s">
        <v>327</v>
      </c>
      <c r="H170" s="137">
        <v>1145</v>
      </c>
      <c r="I170" s="138"/>
      <c r="J170" s="139">
        <f t="shared" si="10"/>
        <v>0</v>
      </c>
      <c r="K170" s="135" t="s">
        <v>1</v>
      </c>
      <c r="L170" s="32"/>
      <c r="M170" s="140" t="s">
        <v>1</v>
      </c>
      <c r="N170" s="141" t="s">
        <v>41</v>
      </c>
      <c r="P170" s="142">
        <f t="shared" si="11"/>
        <v>0</v>
      </c>
      <c r="Q170" s="142">
        <v>0</v>
      </c>
      <c r="R170" s="142">
        <f t="shared" si="12"/>
        <v>0</v>
      </c>
      <c r="S170" s="142">
        <v>0</v>
      </c>
      <c r="T170" s="143">
        <f t="shared" si="13"/>
        <v>0</v>
      </c>
      <c r="AR170" s="144" t="s">
        <v>217</v>
      </c>
      <c r="AT170" s="144" t="s">
        <v>212</v>
      </c>
      <c r="AU170" s="144" t="s">
        <v>76</v>
      </c>
      <c r="AY170" s="17" t="s">
        <v>210</v>
      </c>
      <c r="BE170" s="145">
        <f t="shared" si="14"/>
        <v>0</v>
      </c>
      <c r="BF170" s="145">
        <f t="shared" si="15"/>
        <v>0</v>
      </c>
      <c r="BG170" s="145">
        <f t="shared" si="16"/>
        <v>0</v>
      </c>
      <c r="BH170" s="145">
        <f t="shared" si="17"/>
        <v>0</v>
      </c>
      <c r="BI170" s="145">
        <f t="shared" si="18"/>
        <v>0</v>
      </c>
      <c r="BJ170" s="17" t="s">
        <v>84</v>
      </c>
      <c r="BK170" s="145">
        <f t="shared" si="19"/>
        <v>0</v>
      </c>
      <c r="BL170" s="17" t="s">
        <v>217</v>
      </c>
      <c r="BM170" s="144" t="s">
        <v>4647</v>
      </c>
    </row>
    <row r="171" spans="2:65" s="1" customFormat="1" ht="16.5" customHeight="1">
      <c r="B171" s="32"/>
      <c r="C171" s="133" t="s">
        <v>518</v>
      </c>
      <c r="D171" s="133" t="s">
        <v>212</v>
      </c>
      <c r="E171" s="134" t="s">
        <v>4648</v>
      </c>
      <c r="F171" s="135" t="s">
        <v>4649</v>
      </c>
      <c r="G171" s="136" t="s">
        <v>4552</v>
      </c>
      <c r="H171" s="137">
        <v>175185</v>
      </c>
      <c r="I171" s="138"/>
      <c r="J171" s="139">
        <f t="shared" si="10"/>
        <v>0</v>
      </c>
      <c r="K171" s="135" t="s">
        <v>1</v>
      </c>
      <c r="L171" s="32"/>
      <c r="M171" s="140" t="s">
        <v>1</v>
      </c>
      <c r="N171" s="141" t="s">
        <v>41</v>
      </c>
      <c r="P171" s="142">
        <f t="shared" si="11"/>
        <v>0</v>
      </c>
      <c r="Q171" s="142">
        <v>0</v>
      </c>
      <c r="R171" s="142">
        <f t="shared" si="12"/>
        <v>0</v>
      </c>
      <c r="S171" s="142">
        <v>0</v>
      </c>
      <c r="T171" s="143">
        <f t="shared" si="13"/>
        <v>0</v>
      </c>
      <c r="AR171" s="144" t="s">
        <v>217</v>
      </c>
      <c r="AT171" s="144" t="s">
        <v>212</v>
      </c>
      <c r="AU171" s="144" t="s">
        <v>76</v>
      </c>
      <c r="AY171" s="17" t="s">
        <v>210</v>
      </c>
      <c r="BE171" s="145">
        <f t="shared" si="14"/>
        <v>0</v>
      </c>
      <c r="BF171" s="145">
        <f t="shared" si="15"/>
        <v>0</v>
      </c>
      <c r="BG171" s="145">
        <f t="shared" si="16"/>
        <v>0</v>
      </c>
      <c r="BH171" s="145">
        <f t="shared" si="17"/>
        <v>0</v>
      </c>
      <c r="BI171" s="145">
        <f t="shared" si="18"/>
        <v>0</v>
      </c>
      <c r="BJ171" s="17" t="s">
        <v>84</v>
      </c>
      <c r="BK171" s="145">
        <f t="shared" si="19"/>
        <v>0</v>
      </c>
      <c r="BL171" s="17" t="s">
        <v>217</v>
      </c>
      <c r="BM171" s="144" t="s">
        <v>4650</v>
      </c>
    </row>
    <row r="172" spans="2:65" s="1" customFormat="1" ht="16.5" customHeight="1">
      <c r="B172" s="32"/>
      <c r="C172" s="133" t="s">
        <v>522</v>
      </c>
      <c r="D172" s="133" t="s">
        <v>212</v>
      </c>
      <c r="E172" s="134" t="s">
        <v>4651</v>
      </c>
      <c r="F172" s="135" t="s">
        <v>4652</v>
      </c>
      <c r="G172" s="136" t="s">
        <v>327</v>
      </c>
      <c r="H172" s="137">
        <v>65</v>
      </c>
      <c r="I172" s="138"/>
      <c r="J172" s="139">
        <f t="shared" si="10"/>
        <v>0</v>
      </c>
      <c r="K172" s="135" t="s">
        <v>1</v>
      </c>
      <c r="L172" s="32"/>
      <c r="M172" s="140" t="s">
        <v>1</v>
      </c>
      <c r="N172" s="141" t="s">
        <v>41</v>
      </c>
      <c r="P172" s="142">
        <f t="shared" si="11"/>
        <v>0</v>
      </c>
      <c r="Q172" s="142">
        <v>0</v>
      </c>
      <c r="R172" s="142">
        <f t="shared" si="12"/>
        <v>0</v>
      </c>
      <c r="S172" s="142">
        <v>0</v>
      </c>
      <c r="T172" s="143">
        <f t="shared" si="13"/>
        <v>0</v>
      </c>
      <c r="AR172" s="144" t="s">
        <v>217</v>
      </c>
      <c r="AT172" s="144" t="s">
        <v>212</v>
      </c>
      <c r="AU172" s="144" t="s">
        <v>76</v>
      </c>
      <c r="AY172" s="17" t="s">
        <v>210</v>
      </c>
      <c r="BE172" s="145">
        <f t="shared" si="14"/>
        <v>0</v>
      </c>
      <c r="BF172" s="145">
        <f t="shared" si="15"/>
        <v>0</v>
      </c>
      <c r="BG172" s="145">
        <f t="shared" si="16"/>
        <v>0</v>
      </c>
      <c r="BH172" s="145">
        <f t="shared" si="17"/>
        <v>0</v>
      </c>
      <c r="BI172" s="145">
        <f t="shared" si="18"/>
        <v>0</v>
      </c>
      <c r="BJ172" s="17" t="s">
        <v>84</v>
      </c>
      <c r="BK172" s="145">
        <f t="shared" si="19"/>
        <v>0</v>
      </c>
      <c r="BL172" s="17" t="s">
        <v>217</v>
      </c>
      <c r="BM172" s="144" t="s">
        <v>4653</v>
      </c>
    </row>
    <row r="173" spans="2:65" s="1" customFormat="1" ht="16.5" customHeight="1">
      <c r="B173" s="32"/>
      <c r="C173" s="170" t="s">
        <v>526</v>
      </c>
      <c r="D173" s="170" t="s">
        <v>327</v>
      </c>
      <c r="E173" s="171" t="s">
        <v>4654</v>
      </c>
      <c r="F173" s="172" t="s">
        <v>4655</v>
      </c>
      <c r="G173" s="173" t="s">
        <v>4538</v>
      </c>
      <c r="H173" s="174">
        <v>130</v>
      </c>
      <c r="I173" s="175"/>
      <c r="J173" s="176">
        <f t="shared" si="10"/>
        <v>0</v>
      </c>
      <c r="K173" s="172" t="s">
        <v>1</v>
      </c>
      <c r="L173" s="177"/>
      <c r="M173" s="178" t="s">
        <v>1</v>
      </c>
      <c r="N173" s="179" t="s">
        <v>41</v>
      </c>
      <c r="P173" s="142">
        <f t="shared" si="11"/>
        <v>0</v>
      </c>
      <c r="Q173" s="142">
        <v>0</v>
      </c>
      <c r="R173" s="142">
        <f t="shared" si="12"/>
        <v>0</v>
      </c>
      <c r="S173" s="142">
        <v>0</v>
      </c>
      <c r="T173" s="143">
        <f t="shared" si="13"/>
        <v>0</v>
      </c>
      <c r="AR173" s="144" t="s">
        <v>263</v>
      </c>
      <c r="AT173" s="144" t="s">
        <v>327</v>
      </c>
      <c r="AU173" s="144" t="s">
        <v>76</v>
      </c>
      <c r="AY173" s="17" t="s">
        <v>210</v>
      </c>
      <c r="BE173" s="145">
        <f t="shared" si="14"/>
        <v>0</v>
      </c>
      <c r="BF173" s="145">
        <f t="shared" si="15"/>
        <v>0</v>
      </c>
      <c r="BG173" s="145">
        <f t="shared" si="16"/>
        <v>0</v>
      </c>
      <c r="BH173" s="145">
        <f t="shared" si="17"/>
        <v>0</v>
      </c>
      <c r="BI173" s="145">
        <f t="shared" si="18"/>
        <v>0</v>
      </c>
      <c r="BJ173" s="17" t="s">
        <v>84</v>
      </c>
      <c r="BK173" s="145">
        <f t="shared" si="19"/>
        <v>0</v>
      </c>
      <c r="BL173" s="17" t="s">
        <v>217</v>
      </c>
      <c r="BM173" s="144" t="s">
        <v>4656</v>
      </c>
    </row>
    <row r="174" spans="2:65" s="1" customFormat="1" ht="16.5" customHeight="1">
      <c r="B174" s="32"/>
      <c r="C174" s="170" t="s">
        <v>530</v>
      </c>
      <c r="D174" s="170" t="s">
        <v>327</v>
      </c>
      <c r="E174" s="171" t="s">
        <v>4657</v>
      </c>
      <c r="F174" s="172" t="s">
        <v>4658</v>
      </c>
      <c r="G174" s="173" t="s">
        <v>4538</v>
      </c>
      <c r="H174" s="174">
        <v>130</v>
      </c>
      <c r="I174" s="175"/>
      <c r="J174" s="176">
        <f t="shared" si="10"/>
        <v>0</v>
      </c>
      <c r="K174" s="172" t="s">
        <v>1</v>
      </c>
      <c r="L174" s="177"/>
      <c r="M174" s="178" t="s">
        <v>1</v>
      </c>
      <c r="N174" s="179" t="s">
        <v>41</v>
      </c>
      <c r="P174" s="142">
        <f t="shared" si="11"/>
        <v>0</v>
      </c>
      <c r="Q174" s="142">
        <v>0</v>
      </c>
      <c r="R174" s="142">
        <f t="shared" si="12"/>
        <v>0</v>
      </c>
      <c r="S174" s="142">
        <v>0</v>
      </c>
      <c r="T174" s="143">
        <f t="shared" si="13"/>
        <v>0</v>
      </c>
      <c r="AR174" s="144" t="s">
        <v>263</v>
      </c>
      <c r="AT174" s="144" t="s">
        <v>327</v>
      </c>
      <c r="AU174" s="144" t="s">
        <v>76</v>
      </c>
      <c r="AY174" s="17" t="s">
        <v>210</v>
      </c>
      <c r="BE174" s="145">
        <f t="shared" si="14"/>
        <v>0</v>
      </c>
      <c r="BF174" s="145">
        <f t="shared" si="15"/>
        <v>0</v>
      </c>
      <c r="BG174" s="145">
        <f t="shared" si="16"/>
        <v>0</v>
      </c>
      <c r="BH174" s="145">
        <f t="shared" si="17"/>
        <v>0</v>
      </c>
      <c r="BI174" s="145">
        <f t="shared" si="18"/>
        <v>0</v>
      </c>
      <c r="BJ174" s="17" t="s">
        <v>84</v>
      </c>
      <c r="BK174" s="145">
        <f t="shared" si="19"/>
        <v>0</v>
      </c>
      <c r="BL174" s="17" t="s">
        <v>217</v>
      </c>
      <c r="BM174" s="144" t="s">
        <v>4659</v>
      </c>
    </row>
    <row r="175" spans="2:65" s="1" customFormat="1" ht="16.5" customHeight="1">
      <c r="B175" s="32"/>
      <c r="C175" s="170" t="s">
        <v>534</v>
      </c>
      <c r="D175" s="170" t="s">
        <v>327</v>
      </c>
      <c r="E175" s="171" t="s">
        <v>4660</v>
      </c>
      <c r="F175" s="172" t="s">
        <v>4661</v>
      </c>
      <c r="G175" s="173" t="s">
        <v>4538</v>
      </c>
      <c r="H175" s="174">
        <v>28</v>
      </c>
      <c r="I175" s="175"/>
      <c r="J175" s="176">
        <f t="shared" si="10"/>
        <v>0</v>
      </c>
      <c r="K175" s="172" t="s">
        <v>1</v>
      </c>
      <c r="L175" s="177"/>
      <c r="M175" s="178" t="s">
        <v>1</v>
      </c>
      <c r="N175" s="179" t="s">
        <v>41</v>
      </c>
      <c r="P175" s="142">
        <f t="shared" si="11"/>
        <v>0</v>
      </c>
      <c r="Q175" s="142">
        <v>0</v>
      </c>
      <c r="R175" s="142">
        <f t="shared" si="12"/>
        <v>0</v>
      </c>
      <c r="S175" s="142">
        <v>0</v>
      </c>
      <c r="T175" s="143">
        <f t="shared" si="13"/>
        <v>0</v>
      </c>
      <c r="AR175" s="144" t="s">
        <v>263</v>
      </c>
      <c r="AT175" s="144" t="s">
        <v>327</v>
      </c>
      <c r="AU175" s="144" t="s">
        <v>76</v>
      </c>
      <c r="AY175" s="17" t="s">
        <v>210</v>
      </c>
      <c r="BE175" s="145">
        <f t="shared" si="14"/>
        <v>0</v>
      </c>
      <c r="BF175" s="145">
        <f t="shared" si="15"/>
        <v>0</v>
      </c>
      <c r="BG175" s="145">
        <f t="shared" si="16"/>
        <v>0</v>
      </c>
      <c r="BH175" s="145">
        <f t="shared" si="17"/>
        <v>0</v>
      </c>
      <c r="BI175" s="145">
        <f t="shared" si="18"/>
        <v>0</v>
      </c>
      <c r="BJ175" s="17" t="s">
        <v>84</v>
      </c>
      <c r="BK175" s="145">
        <f t="shared" si="19"/>
        <v>0</v>
      </c>
      <c r="BL175" s="17" t="s">
        <v>217</v>
      </c>
      <c r="BM175" s="144" t="s">
        <v>4662</v>
      </c>
    </row>
    <row r="176" spans="2:65" s="1" customFormat="1" ht="16.5" customHeight="1">
      <c r="B176" s="32"/>
      <c r="C176" s="170" t="s">
        <v>538</v>
      </c>
      <c r="D176" s="170" t="s">
        <v>327</v>
      </c>
      <c r="E176" s="171" t="s">
        <v>4663</v>
      </c>
      <c r="F176" s="172" t="s">
        <v>4664</v>
      </c>
      <c r="G176" s="173" t="s">
        <v>4538</v>
      </c>
      <c r="H176" s="174">
        <v>28</v>
      </c>
      <c r="I176" s="175"/>
      <c r="J176" s="176">
        <f t="shared" si="10"/>
        <v>0</v>
      </c>
      <c r="K176" s="172" t="s">
        <v>1</v>
      </c>
      <c r="L176" s="177"/>
      <c r="M176" s="178" t="s">
        <v>1</v>
      </c>
      <c r="N176" s="179" t="s">
        <v>41</v>
      </c>
      <c r="P176" s="142">
        <f t="shared" si="11"/>
        <v>0</v>
      </c>
      <c r="Q176" s="142">
        <v>0</v>
      </c>
      <c r="R176" s="142">
        <f t="shared" si="12"/>
        <v>0</v>
      </c>
      <c r="S176" s="142">
        <v>0</v>
      </c>
      <c r="T176" s="143">
        <f t="shared" si="13"/>
        <v>0</v>
      </c>
      <c r="AR176" s="144" t="s">
        <v>263</v>
      </c>
      <c r="AT176" s="144" t="s">
        <v>327</v>
      </c>
      <c r="AU176" s="144" t="s">
        <v>76</v>
      </c>
      <c r="AY176" s="17" t="s">
        <v>210</v>
      </c>
      <c r="BE176" s="145">
        <f t="shared" si="14"/>
        <v>0</v>
      </c>
      <c r="BF176" s="145">
        <f t="shared" si="15"/>
        <v>0</v>
      </c>
      <c r="BG176" s="145">
        <f t="shared" si="16"/>
        <v>0</v>
      </c>
      <c r="BH176" s="145">
        <f t="shared" si="17"/>
        <v>0</v>
      </c>
      <c r="BI176" s="145">
        <f t="shared" si="18"/>
        <v>0</v>
      </c>
      <c r="BJ176" s="17" t="s">
        <v>84</v>
      </c>
      <c r="BK176" s="145">
        <f t="shared" si="19"/>
        <v>0</v>
      </c>
      <c r="BL176" s="17" t="s">
        <v>217</v>
      </c>
      <c r="BM176" s="144" t="s">
        <v>4665</v>
      </c>
    </row>
    <row r="177" spans="2:65" s="1" customFormat="1" ht="16.5" customHeight="1">
      <c r="B177" s="32"/>
      <c r="C177" s="133" t="s">
        <v>542</v>
      </c>
      <c r="D177" s="133" t="s">
        <v>212</v>
      </c>
      <c r="E177" s="134" t="s">
        <v>4666</v>
      </c>
      <c r="F177" s="135" t="s">
        <v>4667</v>
      </c>
      <c r="G177" s="136" t="s">
        <v>4538</v>
      </c>
      <c r="H177" s="137">
        <v>4</v>
      </c>
      <c r="I177" s="138"/>
      <c r="J177" s="139">
        <f t="shared" si="10"/>
        <v>0</v>
      </c>
      <c r="K177" s="135" t="s">
        <v>1</v>
      </c>
      <c r="L177" s="32"/>
      <c r="M177" s="140" t="s">
        <v>1</v>
      </c>
      <c r="N177" s="141" t="s">
        <v>41</v>
      </c>
      <c r="P177" s="142">
        <f t="shared" si="11"/>
        <v>0</v>
      </c>
      <c r="Q177" s="142">
        <v>0</v>
      </c>
      <c r="R177" s="142">
        <f t="shared" si="12"/>
        <v>0</v>
      </c>
      <c r="S177" s="142">
        <v>0</v>
      </c>
      <c r="T177" s="143">
        <f t="shared" si="13"/>
        <v>0</v>
      </c>
      <c r="AR177" s="144" t="s">
        <v>217</v>
      </c>
      <c r="AT177" s="144" t="s">
        <v>212</v>
      </c>
      <c r="AU177" s="144" t="s">
        <v>76</v>
      </c>
      <c r="AY177" s="17" t="s">
        <v>210</v>
      </c>
      <c r="BE177" s="145">
        <f t="shared" si="14"/>
        <v>0</v>
      </c>
      <c r="BF177" s="145">
        <f t="shared" si="15"/>
        <v>0</v>
      </c>
      <c r="BG177" s="145">
        <f t="shared" si="16"/>
        <v>0</v>
      </c>
      <c r="BH177" s="145">
        <f t="shared" si="17"/>
        <v>0</v>
      </c>
      <c r="BI177" s="145">
        <f t="shared" si="18"/>
        <v>0</v>
      </c>
      <c r="BJ177" s="17" t="s">
        <v>84</v>
      </c>
      <c r="BK177" s="145">
        <f t="shared" si="19"/>
        <v>0</v>
      </c>
      <c r="BL177" s="17" t="s">
        <v>217</v>
      </c>
      <c r="BM177" s="144" t="s">
        <v>4668</v>
      </c>
    </row>
    <row r="178" spans="2:65" s="1" customFormat="1" ht="16.5" customHeight="1">
      <c r="B178" s="32"/>
      <c r="C178" s="133" t="s">
        <v>546</v>
      </c>
      <c r="D178" s="133" t="s">
        <v>212</v>
      </c>
      <c r="E178" s="134" t="s">
        <v>4669</v>
      </c>
      <c r="F178" s="135" t="s">
        <v>4670</v>
      </c>
      <c r="G178" s="136" t="s">
        <v>327</v>
      </c>
      <c r="H178" s="137">
        <v>16</v>
      </c>
      <c r="I178" s="138"/>
      <c r="J178" s="139">
        <f t="shared" si="10"/>
        <v>0</v>
      </c>
      <c r="K178" s="135" t="s">
        <v>1</v>
      </c>
      <c r="L178" s="32"/>
      <c r="M178" s="140" t="s">
        <v>1</v>
      </c>
      <c r="N178" s="141" t="s">
        <v>41</v>
      </c>
      <c r="P178" s="142">
        <f t="shared" si="11"/>
        <v>0</v>
      </c>
      <c r="Q178" s="142">
        <v>0</v>
      </c>
      <c r="R178" s="142">
        <f t="shared" si="12"/>
        <v>0</v>
      </c>
      <c r="S178" s="142">
        <v>0</v>
      </c>
      <c r="T178" s="143">
        <f t="shared" si="13"/>
        <v>0</v>
      </c>
      <c r="AR178" s="144" t="s">
        <v>217</v>
      </c>
      <c r="AT178" s="144" t="s">
        <v>212</v>
      </c>
      <c r="AU178" s="144" t="s">
        <v>76</v>
      </c>
      <c r="AY178" s="17" t="s">
        <v>210</v>
      </c>
      <c r="BE178" s="145">
        <f t="shared" si="14"/>
        <v>0</v>
      </c>
      <c r="BF178" s="145">
        <f t="shared" si="15"/>
        <v>0</v>
      </c>
      <c r="BG178" s="145">
        <f t="shared" si="16"/>
        <v>0</v>
      </c>
      <c r="BH178" s="145">
        <f t="shared" si="17"/>
        <v>0</v>
      </c>
      <c r="BI178" s="145">
        <f t="shared" si="18"/>
        <v>0</v>
      </c>
      <c r="BJ178" s="17" t="s">
        <v>84</v>
      </c>
      <c r="BK178" s="145">
        <f t="shared" si="19"/>
        <v>0</v>
      </c>
      <c r="BL178" s="17" t="s">
        <v>217</v>
      </c>
      <c r="BM178" s="144" t="s">
        <v>4671</v>
      </c>
    </row>
    <row r="179" spans="2:65" s="1" customFormat="1" ht="16.5" customHeight="1">
      <c r="B179" s="32"/>
      <c r="C179" s="170" t="s">
        <v>550</v>
      </c>
      <c r="D179" s="170" t="s">
        <v>327</v>
      </c>
      <c r="E179" s="171" t="s">
        <v>4672</v>
      </c>
      <c r="F179" s="172" t="s">
        <v>4673</v>
      </c>
      <c r="G179" s="173" t="s">
        <v>327</v>
      </c>
      <c r="H179" s="174">
        <v>17.600000000000001</v>
      </c>
      <c r="I179" s="175"/>
      <c r="J179" s="176">
        <f t="shared" si="10"/>
        <v>0</v>
      </c>
      <c r="K179" s="172" t="s">
        <v>1</v>
      </c>
      <c r="L179" s="177"/>
      <c r="M179" s="178" t="s">
        <v>1</v>
      </c>
      <c r="N179" s="179" t="s">
        <v>41</v>
      </c>
      <c r="P179" s="142">
        <f t="shared" si="11"/>
        <v>0</v>
      </c>
      <c r="Q179" s="142">
        <v>0</v>
      </c>
      <c r="R179" s="142">
        <f t="shared" si="12"/>
        <v>0</v>
      </c>
      <c r="S179" s="142">
        <v>0</v>
      </c>
      <c r="T179" s="143">
        <f t="shared" si="13"/>
        <v>0</v>
      </c>
      <c r="AR179" s="144" t="s">
        <v>263</v>
      </c>
      <c r="AT179" s="144" t="s">
        <v>327</v>
      </c>
      <c r="AU179" s="144" t="s">
        <v>76</v>
      </c>
      <c r="AY179" s="17" t="s">
        <v>210</v>
      </c>
      <c r="BE179" s="145">
        <f t="shared" si="14"/>
        <v>0</v>
      </c>
      <c r="BF179" s="145">
        <f t="shared" si="15"/>
        <v>0</v>
      </c>
      <c r="BG179" s="145">
        <f t="shared" si="16"/>
        <v>0</v>
      </c>
      <c r="BH179" s="145">
        <f t="shared" si="17"/>
        <v>0</v>
      </c>
      <c r="BI179" s="145">
        <f t="shared" si="18"/>
        <v>0</v>
      </c>
      <c r="BJ179" s="17" t="s">
        <v>84</v>
      </c>
      <c r="BK179" s="145">
        <f t="shared" si="19"/>
        <v>0</v>
      </c>
      <c r="BL179" s="17" t="s">
        <v>217</v>
      </c>
      <c r="BM179" s="144" t="s">
        <v>4674</v>
      </c>
    </row>
    <row r="180" spans="2:65" s="1" customFormat="1" ht="18">
      <c r="B180" s="32"/>
      <c r="D180" s="146" t="s">
        <v>219</v>
      </c>
      <c r="F180" s="147" t="s">
        <v>4675</v>
      </c>
      <c r="I180" s="148"/>
      <c r="L180" s="32"/>
      <c r="M180" s="149"/>
      <c r="T180" s="56"/>
      <c r="AT180" s="17" t="s">
        <v>219</v>
      </c>
      <c r="AU180" s="17" t="s">
        <v>76</v>
      </c>
    </row>
    <row r="181" spans="2:65" s="1" customFormat="1" ht="16.5" customHeight="1">
      <c r="B181" s="32"/>
      <c r="C181" s="170" t="s">
        <v>554</v>
      </c>
      <c r="D181" s="170" t="s">
        <v>327</v>
      </c>
      <c r="E181" s="171" t="s">
        <v>4676</v>
      </c>
      <c r="F181" s="172" t="s">
        <v>4677</v>
      </c>
      <c r="G181" s="173" t="s">
        <v>4538</v>
      </c>
      <c r="H181" s="174">
        <v>38</v>
      </c>
      <c r="I181" s="175"/>
      <c r="J181" s="176">
        <f t="shared" ref="J181:J186" si="20">ROUND(I181*H181,2)</f>
        <v>0</v>
      </c>
      <c r="K181" s="172" t="s">
        <v>1</v>
      </c>
      <c r="L181" s="177"/>
      <c r="M181" s="178" t="s">
        <v>1</v>
      </c>
      <c r="N181" s="179" t="s">
        <v>41</v>
      </c>
      <c r="P181" s="142">
        <f t="shared" ref="P181:P186" si="21">O181*H181</f>
        <v>0</v>
      </c>
      <c r="Q181" s="142">
        <v>0</v>
      </c>
      <c r="R181" s="142">
        <f t="shared" ref="R181:R186" si="22">Q181*H181</f>
        <v>0</v>
      </c>
      <c r="S181" s="142">
        <v>0</v>
      </c>
      <c r="T181" s="143">
        <f t="shared" ref="T181:T186" si="23">S181*H181</f>
        <v>0</v>
      </c>
      <c r="AR181" s="144" t="s">
        <v>263</v>
      </c>
      <c r="AT181" s="144" t="s">
        <v>327</v>
      </c>
      <c r="AU181" s="144" t="s">
        <v>76</v>
      </c>
      <c r="AY181" s="17" t="s">
        <v>210</v>
      </c>
      <c r="BE181" s="145">
        <f t="shared" ref="BE181:BE186" si="24">IF(N181="základní",J181,0)</f>
        <v>0</v>
      </c>
      <c r="BF181" s="145">
        <f t="shared" ref="BF181:BF186" si="25">IF(N181="snížená",J181,0)</f>
        <v>0</v>
      </c>
      <c r="BG181" s="145">
        <f t="shared" ref="BG181:BG186" si="26">IF(N181="zákl. přenesená",J181,0)</f>
        <v>0</v>
      </c>
      <c r="BH181" s="145">
        <f t="shared" ref="BH181:BH186" si="27">IF(N181="sníž. přenesená",J181,0)</f>
        <v>0</v>
      </c>
      <c r="BI181" s="145">
        <f t="shared" ref="BI181:BI186" si="28">IF(N181="nulová",J181,0)</f>
        <v>0</v>
      </c>
      <c r="BJ181" s="17" t="s">
        <v>84</v>
      </c>
      <c r="BK181" s="145">
        <f t="shared" ref="BK181:BK186" si="29">ROUND(I181*H181,2)</f>
        <v>0</v>
      </c>
      <c r="BL181" s="17" t="s">
        <v>217</v>
      </c>
      <c r="BM181" s="144" t="s">
        <v>4678</v>
      </c>
    </row>
    <row r="182" spans="2:65" s="1" customFormat="1" ht="16.5" customHeight="1">
      <c r="B182" s="32"/>
      <c r="C182" s="170" t="s">
        <v>558</v>
      </c>
      <c r="D182" s="170" t="s">
        <v>327</v>
      </c>
      <c r="E182" s="171" t="s">
        <v>4679</v>
      </c>
      <c r="F182" s="172" t="s">
        <v>4680</v>
      </c>
      <c r="G182" s="173" t="s">
        <v>4538</v>
      </c>
      <c r="H182" s="174">
        <v>10</v>
      </c>
      <c r="I182" s="175"/>
      <c r="J182" s="176">
        <f t="shared" si="20"/>
        <v>0</v>
      </c>
      <c r="K182" s="172" t="s">
        <v>1</v>
      </c>
      <c r="L182" s="177"/>
      <c r="M182" s="178" t="s">
        <v>1</v>
      </c>
      <c r="N182" s="179" t="s">
        <v>41</v>
      </c>
      <c r="P182" s="142">
        <f t="shared" si="21"/>
        <v>0</v>
      </c>
      <c r="Q182" s="142">
        <v>0</v>
      </c>
      <c r="R182" s="142">
        <f t="shared" si="22"/>
        <v>0</v>
      </c>
      <c r="S182" s="142">
        <v>0</v>
      </c>
      <c r="T182" s="143">
        <f t="shared" si="23"/>
        <v>0</v>
      </c>
      <c r="AR182" s="144" t="s">
        <v>263</v>
      </c>
      <c r="AT182" s="144" t="s">
        <v>327</v>
      </c>
      <c r="AU182" s="144" t="s">
        <v>76</v>
      </c>
      <c r="AY182" s="17" t="s">
        <v>210</v>
      </c>
      <c r="BE182" s="145">
        <f t="shared" si="24"/>
        <v>0</v>
      </c>
      <c r="BF182" s="145">
        <f t="shared" si="25"/>
        <v>0</v>
      </c>
      <c r="BG182" s="145">
        <f t="shared" si="26"/>
        <v>0</v>
      </c>
      <c r="BH182" s="145">
        <f t="shared" si="27"/>
        <v>0</v>
      </c>
      <c r="BI182" s="145">
        <f t="shared" si="28"/>
        <v>0</v>
      </c>
      <c r="BJ182" s="17" t="s">
        <v>84</v>
      </c>
      <c r="BK182" s="145">
        <f t="shared" si="29"/>
        <v>0</v>
      </c>
      <c r="BL182" s="17" t="s">
        <v>217</v>
      </c>
      <c r="BM182" s="144" t="s">
        <v>4681</v>
      </c>
    </row>
    <row r="183" spans="2:65" s="1" customFormat="1" ht="16.5" customHeight="1">
      <c r="B183" s="32"/>
      <c r="C183" s="170" t="s">
        <v>563</v>
      </c>
      <c r="D183" s="170" t="s">
        <v>327</v>
      </c>
      <c r="E183" s="171" t="s">
        <v>4682</v>
      </c>
      <c r="F183" s="172" t="s">
        <v>4683</v>
      </c>
      <c r="G183" s="173" t="s">
        <v>4538</v>
      </c>
      <c r="H183" s="174">
        <v>38</v>
      </c>
      <c r="I183" s="175"/>
      <c r="J183" s="176">
        <f t="shared" si="20"/>
        <v>0</v>
      </c>
      <c r="K183" s="172" t="s">
        <v>1</v>
      </c>
      <c r="L183" s="177"/>
      <c r="M183" s="178" t="s">
        <v>1</v>
      </c>
      <c r="N183" s="179" t="s">
        <v>41</v>
      </c>
      <c r="P183" s="142">
        <f t="shared" si="21"/>
        <v>0</v>
      </c>
      <c r="Q183" s="142">
        <v>0</v>
      </c>
      <c r="R183" s="142">
        <f t="shared" si="22"/>
        <v>0</v>
      </c>
      <c r="S183" s="142">
        <v>0</v>
      </c>
      <c r="T183" s="143">
        <f t="shared" si="23"/>
        <v>0</v>
      </c>
      <c r="AR183" s="144" t="s">
        <v>263</v>
      </c>
      <c r="AT183" s="144" t="s">
        <v>327</v>
      </c>
      <c r="AU183" s="144" t="s">
        <v>76</v>
      </c>
      <c r="AY183" s="17" t="s">
        <v>210</v>
      </c>
      <c r="BE183" s="145">
        <f t="shared" si="24"/>
        <v>0</v>
      </c>
      <c r="BF183" s="145">
        <f t="shared" si="25"/>
        <v>0</v>
      </c>
      <c r="BG183" s="145">
        <f t="shared" si="26"/>
        <v>0</v>
      </c>
      <c r="BH183" s="145">
        <f t="shared" si="27"/>
        <v>0</v>
      </c>
      <c r="BI183" s="145">
        <f t="shared" si="28"/>
        <v>0</v>
      </c>
      <c r="BJ183" s="17" t="s">
        <v>84</v>
      </c>
      <c r="BK183" s="145">
        <f t="shared" si="29"/>
        <v>0</v>
      </c>
      <c r="BL183" s="17" t="s">
        <v>217</v>
      </c>
      <c r="BM183" s="144" t="s">
        <v>4684</v>
      </c>
    </row>
    <row r="184" spans="2:65" s="1" customFormat="1" ht="16.5" customHeight="1">
      <c r="B184" s="32"/>
      <c r="C184" s="170" t="s">
        <v>568</v>
      </c>
      <c r="D184" s="170" t="s">
        <v>327</v>
      </c>
      <c r="E184" s="171" t="s">
        <v>4685</v>
      </c>
      <c r="F184" s="172" t="s">
        <v>4686</v>
      </c>
      <c r="G184" s="173" t="s">
        <v>4538</v>
      </c>
      <c r="H184" s="174">
        <v>22</v>
      </c>
      <c r="I184" s="175"/>
      <c r="J184" s="176">
        <f t="shared" si="20"/>
        <v>0</v>
      </c>
      <c r="K184" s="172" t="s">
        <v>1</v>
      </c>
      <c r="L184" s="177"/>
      <c r="M184" s="178" t="s">
        <v>1</v>
      </c>
      <c r="N184" s="179" t="s">
        <v>41</v>
      </c>
      <c r="P184" s="142">
        <f t="shared" si="21"/>
        <v>0</v>
      </c>
      <c r="Q184" s="142">
        <v>0</v>
      </c>
      <c r="R184" s="142">
        <f t="shared" si="22"/>
        <v>0</v>
      </c>
      <c r="S184" s="142">
        <v>0</v>
      </c>
      <c r="T184" s="143">
        <f t="shared" si="23"/>
        <v>0</v>
      </c>
      <c r="AR184" s="144" t="s">
        <v>263</v>
      </c>
      <c r="AT184" s="144" t="s">
        <v>327</v>
      </c>
      <c r="AU184" s="144" t="s">
        <v>76</v>
      </c>
      <c r="AY184" s="17" t="s">
        <v>210</v>
      </c>
      <c r="BE184" s="145">
        <f t="shared" si="24"/>
        <v>0</v>
      </c>
      <c r="BF184" s="145">
        <f t="shared" si="25"/>
        <v>0</v>
      </c>
      <c r="BG184" s="145">
        <f t="shared" si="26"/>
        <v>0</v>
      </c>
      <c r="BH184" s="145">
        <f t="shared" si="27"/>
        <v>0</v>
      </c>
      <c r="BI184" s="145">
        <f t="shared" si="28"/>
        <v>0</v>
      </c>
      <c r="BJ184" s="17" t="s">
        <v>84</v>
      </c>
      <c r="BK184" s="145">
        <f t="shared" si="29"/>
        <v>0</v>
      </c>
      <c r="BL184" s="17" t="s">
        <v>217</v>
      </c>
      <c r="BM184" s="144" t="s">
        <v>4687</v>
      </c>
    </row>
    <row r="185" spans="2:65" s="1" customFormat="1" ht="16.5" customHeight="1">
      <c r="B185" s="32"/>
      <c r="C185" s="170" t="s">
        <v>574</v>
      </c>
      <c r="D185" s="170" t="s">
        <v>327</v>
      </c>
      <c r="E185" s="171" t="s">
        <v>4688</v>
      </c>
      <c r="F185" s="172" t="s">
        <v>4689</v>
      </c>
      <c r="G185" s="173" t="s">
        <v>327</v>
      </c>
      <c r="H185" s="174">
        <v>780</v>
      </c>
      <c r="I185" s="175"/>
      <c r="J185" s="176">
        <f t="shared" si="20"/>
        <v>0</v>
      </c>
      <c r="K185" s="172" t="s">
        <v>1</v>
      </c>
      <c r="L185" s="177"/>
      <c r="M185" s="178" t="s">
        <v>1</v>
      </c>
      <c r="N185" s="179" t="s">
        <v>41</v>
      </c>
      <c r="P185" s="142">
        <f t="shared" si="21"/>
        <v>0</v>
      </c>
      <c r="Q185" s="142">
        <v>0</v>
      </c>
      <c r="R185" s="142">
        <f t="shared" si="22"/>
        <v>0</v>
      </c>
      <c r="S185" s="142">
        <v>0</v>
      </c>
      <c r="T185" s="143">
        <f t="shared" si="23"/>
        <v>0</v>
      </c>
      <c r="AR185" s="144" t="s">
        <v>263</v>
      </c>
      <c r="AT185" s="144" t="s">
        <v>327</v>
      </c>
      <c r="AU185" s="144" t="s">
        <v>76</v>
      </c>
      <c r="AY185" s="17" t="s">
        <v>210</v>
      </c>
      <c r="BE185" s="145">
        <f t="shared" si="24"/>
        <v>0</v>
      </c>
      <c r="BF185" s="145">
        <f t="shared" si="25"/>
        <v>0</v>
      </c>
      <c r="BG185" s="145">
        <f t="shared" si="26"/>
        <v>0</v>
      </c>
      <c r="BH185" s="145">
        <f t="shared" si="27"/>
        <v>0</v>
      </c>
      <c r="BI185" s="145">
        <f t="shared" si="28"/>
        <v>0</v>
      </c>
      <c r="BJ185" s="17" t="s">
        <v>84</v>
      </c>
      <c r="BK185" s="145">
        <f t="shared" si="29"/>
        <v>0</v>
      </c>
      <c r="BL185" s="17" t="s">
        <v>217</v>
      </c>
      <c r="BM185" s="144" t="s">
        <v>4690</v>
      </c>
    </row>
    <row r="186" spans="2:65" s="1" customFormat="1" ht="66.75" customHeight="1">
      <c r="B186" s="32"/>
      <c r="C186" s="133" t="s">
        <v>579</v>
      </c>
      <c r="D186" s="133" t="s">
        <v>212</v>
      </c>
      <c r="E186" s="134" t="s">
        <v>315</v>
      </c>
      <c r="F186" s="135" t="s">
        <v>316</v>
      </c>
      <c r="G186" s="136" t="s">
        <v>155</v>
      </c>
      <c r="H186" s="137">
        <v>29.4</v>
      </c>
      <c r="I186" s="138"/>
      <c r="J186" s="139">
        <f t="shared" si="20"/>
        <v>0</v>
      </c>
      <c r="K186" s="135" t="s">
        <v>1</v>
      </c>
      <c r="L186" s="32"/>
      <c r="M186" s="180" t="s">
        <v>1</v>
      </c>
      <c r="N186" s="181" t="s">
        <v>41</v>
      </c>
      <c r="O186" s="182"/>
      <c r="P186" s="183">
        <f t="shared" si="21"/>
        <v>0</v>
      </c>
      <c r="Q186" s="183">
        <v>0</v>
      </c>
      <c r="R186" s="183">
        <f t="shared" si="22"/>
        <v>0</v>
      </c>
      <c r="S186" s="183">
        <v>0</v>
      </c>
      <c r="T186" s="184">
        <f t="shared" si="23"/>
        <v>0</v>
      </c>
      <c r="AR186" s="144" t="s">
        <v>217</v>
      </c>
      <c r="AT186" s="144" t="s">
        <v>212</v>
      </c>
      <c r="AU186" s="144" t="s">
        <v>76</v>
      </c>
      <c r="AY186" s="17" t="s">
        <v>210</v>
      </c>
      <c r="BE186" s="145">
        <f t="shared" si="24"/>
        <v>0</v>
      </c>
      <c r="BF186" s="145">
        <f t="shared" si="25"/>
        <v>0</v>
      </c>
      <c r="BG186" s="145">
        <f t="shared" si="26"/>
        <v>0</v>
      </c>
      <c r="BH186" s="145">
        <f t="shared" si="27"/>
        <v>0</v>
      </c>
      <c r="BI186" s="145">
        <f t="shared" si="28"/>
        <v>0</v>
      </c>
      <c r="BJ186" s="17" t="s">
        <v>84</v>
      </c>
      <c r="BK186" s="145">
        <f t="shared" si="29"/>
        <v>0</v>
      </c>
      <c r="BL186" s="17" t="s">
        <v>217</v>
      </c>
      <c r="BM186" s="144" t="s">
        <v>4691</v>
      </c>
    </row>
    <row r="187" spans="2:65" s="1" customFormat="1" ht="7" customHeight="1">
      <c r="B187" s="44"/>
      <c r="C187" s="45"/>
      <c r="D187" s="45"/>
      <c r="E187" s="45"/>
      <c r="F187" s="45"/>
      <c r="G187" s="45"/>
      <c r="H187" s="45"/>
      <c r="I187" s="45"/>
      <c r="J187" s="45"/>
      <c r="K187" s="45"/>
      <c r="L187" s="32"/>
    </row>
  </sheetData>
  <sheetProtection algorithmName="SHA-512" hashValue="P8ldZpUxEtEVj6/aqK8h7Be2ogvs1Ax+xfuBYUvU4uKS+oEelfKpAK0hXL0IaGX/Qhq/NdPDQYMyXnQjzKiMOA==" saltValue="2v/IwLSYkMK4XmUEXuKJYH+L4/Q6d3SHInBNkw9ViDrdJvZX7uRKIIiicFfHREATHf/116O0CrCJVUKw9uP9jg==" spinCount="100000" sheet="1" objects="1" scenarios="1" formatColumns="0" formatRows="0" autoFilter="0"/>
  <autoFilter ref="C115:K186" xr:uid="{00000000-0009-0000-0000-000014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80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146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4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46" ht="7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46" s="1" customFormat="1" ht="12" customHeight="1">
      <c r="B8" s="32"/>
      <c r="D8" s="27" t="s">
        <v>173</v>
      </c>
      <c r="L8" s="32"/>
    </row>
    <row r="9" spans="2:46" s="1" customFormat="1" ht="16.5" customHeight="1">
      <c r="B9" s="32"/>
      <c r="E9" s="253" t="s">
        <v>4692</v>
      </c>
      <c r="F9" s="256"/>
      <c r="G9" s="256"/>
      <c r="H9" s="256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4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4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4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>MACÁN PROJEKCE DS s.r.o.</v>
      </c>
      <c r="I21" s="27" t="s">
        <v>27</v>
      </c>
      <c r="J21" s="25" t="str">
        <f>IF('Rekapitulace stavby'!AN17="","",'Rekapitulace stavby'!AN17)</f>
        <v/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Žižkovský Petr</v>
      </c>
      <c r="I24" s="27" t="s">
        <v>27</v>
      </c>
      <c r="J24" s="25" t="str">
        <f>IF('Rekapitulace stavby'!AN20="","",'Rekapitulace stavby'!AN20)</f>
        <v/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ROUND(J116,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ROUND((SUM(BE116:BE179)),  2)</f>
        <v>0</v>
      </c>
      <c r="I33" s="93">
        <v>0.21</v>
      </c>
      <c r="J33" s="92">
        <f>ROUND(((SUM(BE116:BE179))*I33),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ROUND((SUM(BF116:BF179)),  2)</f>
        <v>0</v>
      </c>
      <c r="I34" s="93">
        <v>0.12</v>
      </c>
      <c r="J34" s="92">
        <f>ROUND(((SUM(BF116:BF179))*I34),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ROUND((SUM(BG116:BG179)),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ROUND((SUM(BH116:BH179)),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ROUND((SUM(BI116:BI179)),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SO401b - VEŘEJNÉ OSVĚTLENÍ etapa 2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J116</f>
        <v>0</v>
      </c>
      <c r="L96" s="32"/>
      <c r="AU96" s="17" t="s">
        <v>181</v>
      </c>
    </row>
    <row r="97" spans="2:12" s="1" customFormat="1" ht="21.75" customHeight="1">
      <c r="B97" s="32"/>
      <c r="L97" s="32"/>
    </row>
    <row r="98" spans="2:12" s="1" customFormat="1" ht="7" customHeight="1">
      <c r="B98" s="44"/>
      <c r="C98" s="45"/>
      <c r="D98" s="45"/>
      <c r="E98" s="45"/>
      <c r="F98" s="45"/>
      <c r="G98" s="45"/>
      <c r="H98" s="45"/>
      <c r="I98" s="45"/>
      <c r="J98" s="45"/>
      <c r="K98" s="45"/>
      <c r="L98" s="32"/>
    </row>
    <row r="102" spans="2:12" s="1" customFormat="1" ht="7" customHeight="1">
      <c r="B102" s="46"/>
      <c r="C102" s="47"/>
      <c r="D102" s="47"/>
      <c r="E102" s="47"/>
      <c r="F102" s="47"/>
      <c r="G102" s="47"/>
      <c r="H102" s="47"/>
      <c r="I102" s="47"/>
      <c r="J102" s="47"/>
      <c r="K102" s="47"/>
      <c r="L102" s="32"/>
    </row>
    <row r="103" spans="2:12" s="1" customFormat="1" ht="25" customHeight="1">
      <c r="B103" s="32"/>
      <c r="C103" s="21" t="s">
        <v>195</v>
      </c>
      <c r="L103" s="32"/>
    </row>
    <row r="104" spans="2:12" s="1" customFormat="1" ht="7" customHeight="1">
      <c r="B104" s="32"/>
      <c r="L104" s="32"/>
    </row>
    <row r="105" spans="2:12" s="1" customFormat="1" ht="12" customHeight="1">
      <c r="B105" s="32"/>
      <c r="C105" s="27" t="s">
        <v>16</v>
      </c>
      <c r="L105" s="32"/>
    </row>
    <row r="106" spans="2:12" s="1" customFormat="1" ht="16.5" customHeight="1">
      <c r="B106" s="32"/>
      <c r="E106" s="257" t="str">
        <f>E7</f>
        <v>II/184 PRŮTAH CHUDENICE, REKONSTRUKCE</v>
      </c>
      <c r="F106" s="258"/>
      <c r="G106" s="258"/>
      <c r="H106" s="258"/>
      <c r="L106" s="32"/>
    </row>
    <row r="107" spans="2:12" s="1" customFormat="1" ht="12" customHeight="1">
      <c r="B107" s="32"/>
      <c r="C107" s="27" t="s">
        <v>173</v>
      </c>
      <c r="L107" s="32"/>
    </row>
    <row r="108" spans="2:12" s="1" customFormat="1" ht="16.5" customHeight="1">
      <c r="B108" s="32"/>
      <c r="E108" s="253" t="str">
        <f>E9</f>
        <v>SO401b - VEŘEJNÉ OSVĚTLENÍ etapa 2</v>
      </c>
      <c r="F108" s="256"/>
      <c r="G108" s="256"/>
      <c r="H108" s="256"/>
      <c r="L108" s="32"/>
    </row>
    <row r="109" spans="2:12" s="1" customFormat="1" ht="7" customHeight="1">
      <c r="B109" s="32"/>
      <c r="L109" s="32"/>
    </row>
    <row r="110" spans="2:12" s="1" customFormat="1" ht="12" customHeight="1">
      <c r="B110" s="32"/>
      <c r="C110" s="27" t="s">
        <v>20</v>
      </c>
      <c r="F110" s="25" t="str">
        <f>F12</f>
        <v xml:space="preserve"> </v>
      </c>
      <c r="I110" s="27" t="s">
        <v>22</v>
      </c>
      <c r="J110" s="52" t="str">
        <f>IF(J12="","",J12)</f>
        <v>7. 11. 2025</v>
      </c>
      <c r="L110" s="32"/>
    </row>
    <row r="111" spans="2:12" s="1" customFormat="1" ht="7" customHeight="1">
      <c r="B111" s="32"/>
      <c r="L111" s="32"/>
    </row>
    <row r="112" spans="2:12" s="1" customFormat="1" ht="25.75" customHeight="1">
      <c r="B112" s="32"/>
      <c r="C112" s="27" t="s">
        <v>24</v>
      </c>
      <c r="F112" s="25" t="str">
        <f>E15</f>
        <v>SÚS PK a Městys Chudenice</v>
      </c>
      <c r="I112" s="27" t="s">
        <v>30</v>
      </c>
      <c r="J112" s="30" t="str">
        <f>E21</f>
        <v>MACÁN PROJEKCE DS s.r.o.</v>
      </c>
      <c r="L112" s="32"/>
    </row>
    <row r="113" spans="2:65" s="1" customFormat="1" ht="15.25" customHeight="1">
      <c r="B113" s="32"/>
      <c r="C113" s="27" t="s">
        <v>28</v>
      </c>
      <c r="F113" s="25" t="str">
        <f>IF(E18="","",E18)</f>
        <v>Vyplň údaj</v>
      </c>
      <c r="I113" s="27" t="s">
        <v>33</v>
      </c>
      <c r="J113" s="30" t="str">
        <f>E24</f>
        <v>Žižkovský Petr</v>
      </c>
      <c r="L113" s="32"/>
    </row>
    <row r="114" spans="2:65" s="1" customFormat="1" ht="10.4" customHeight="1">
      <c r="B114" s="32"/>
      <c r="L114" s="32"/>
    </row>
    <row r="115" spans="2:65" s="10" customFormat="1" ht="29.25" customHeight="1">
      <c r="B115" s="113"/>
      <c r="C115" s="114" t="s">
        <v>196</v>
      </c>
      <c r="D115" s="115" t="s">
        <v>61</v>
      </c>
      <c r="E115" s="115" t="s">
        <v>57</v>
      </c>
      <c r="F115" s="115" t="s">
        <v>58</v>
      </c>
      <c r="G115" s="115" t="s">
        <v>197</v>
      </c>
      <c r="H115" s="115" t="s">
        <v>198</v>
      </c>
      <c r="I115" s="115" t="s">
        <v>199</v>
      </c>
      <c r="J115" s="115" t="s">
        <v>179</v>
      </c>
      <c r="K115" s="116" t="s">
        <v>200</v>
      </c>
      <c r="L115" s="113"/>
      <c r="M115" s="59" t="s">
        <v>1</v>
      </c>
      <c r="N115" s="60" t="s">
        <v>40</v>
      </c>
      <c r="O115" s="60" t="s">
        <v>201</v>
      </c>
      <c r="P115" s="60" t="s">
        <v>202</v>
      </c>
      <c r="Q115" s="60" t="s">
        <v>203</v>
      </c>
      <c r="R115" s="60" t="s">
        <v>204</v>
      </c>
      <c r="S115" s="60" t="s">
        <v>205</v>
      </c>
      <c r="T115" s="61" t="s">
        <v>206</v>
      </c>
    </row>
    <row r="116" spans="2:65" s="1" customFormat="1" ht="22.9" customHeight="1">
      <c r="B116" s="32"/>
      <c r="C116" s="64" t="s">
        <v>207</v>
      </c>
      <c r="J116" s="117">
        <f>BK116</f>
        <v>0</v>
      </c>
      <c r="L116" s="32"/>
      <c r="M116" s="62"/>
      <c r="N116" s="53"/>
      <c r="O116" s="53"/>
      <c r="P116" s="118">
        <f>SUM(P117:P179)</f>
        <v>0</v>
      </c>
      <c r="Q116" s="53"/>
      <c r="R116" s="118">
        <f>SUM(R117:R179)</f>
        <v>0</v>
      </c>
      <c r="S116" s="53"/>
      <c r="T116" s="119">
        <f>SUM(T117:T179)</f>
        <v>0</v>
      </c>
      <c r="AT116" s="17" t="s">
        <v>75</v>
      </c>
      <c r="AU116" s="17" t="s">
        <v>181</v>
      </c>
      <c r="BK116" s="120">
        <f>SUM(BK117:BK179)</f>
        <v>0</v>
      </c>
    </row>
    <row r="117" spans="2:65" s="1" customFormat="1" ht="24.25" customHeight="1">
      <c r="B117" s="32"/>
      <c r="C117" s="133" t="s">
        <v>84</v>
      </c>
      <c r="D117" s="133" t="s">
        <v>212</v>
      </c>
      <c r="E117" s="134" t="s">
        <v>84</v>
      </c>
      <c r="F117" s="135" t="s">
        <v>4537</v>
      </c>
      <c r="G117" s="136" t="s">
        <v>4538</v>
      </c>
      <c r="H117" s="137">
        <v>14</v>
      </c>
      <c r="I117" s="138"/>
      <c r="J117" s="139">
        <f t="shared" ref="J117:J148" si="0">ROUND(I117*H117,2)</f>
        <v>0</v>
      </c>
      <c r="K117" s="135" t="s">
        <v>1</v>
      </c>
      <c r="L117" s="32"/>
      <c r="M117" s="140" t="s">
        <v>1</v>
      </c>
      <c r="N117" s="141" t="s">
        <v>41</v>
      </c>
      <c r="P117" s="142">
        <f t="shared" ref="P117:P148" si="1">O117*H117</f>
        <v>0</v>
      </c>
      <c r="Q117" s="142">
        <v>0</v>
      </c>
      <c r="R117" s="142">
        <f t="shared" ref="R117:R148" si="2">Q117*H117</f>
        <v>0</v>
      </c>
      <c r="S117" s="142">
        <v>0</v>
      </c>
      <c r="T117" s="143">
        <f t="shared" ref="T117:T148" si="3">S117*H117</f>
        <v>0</v>
      </c>
      <c r="AR117" s="144" t="s">
        <v>217</v>
      </c>
      <c r="AT117" s="144" t="s">
        <v>212</v>
      </c>
      <c r="AU117" s="144" t="s">
        <v>76</v>
      </c>
      <c r="AY117" s="17" t="s">
        <v>210</v>
      </c>
      <c r="BE117" s="145">
        <f t="shared" ref="BE117:BE148" si="4">IF(N117="základní",J117,0)</f>
        <v>0</v>
      </c>
      <c r="BF117" s="145">
        <f t="shared" ref="BF117:BF148" si="5">IF(N117="snížená",J117,0)</f>
        <v>0</v>
      </c>
      <c r="BG117" s="145">
        <f t="shared" ref="BG117:BG148" si="6">IF(N117="zákl. přenesená",J117,0)</f>
        <v>0</v>
      </c>
      <c r="BH117" s="145">
        <f t="shared" ref="BH117:BH148" si="7">IF(N117="sníž. přenesená",J117,0)</f>
        <v>0</v>
      </c>
      <c r="BI117" s="145">
        <f t="shared" ref="BI117:BI148" si="8">IF(N117="nulová",J117,0)</f>
        <v>0</v>
      </c>
      <c r="BJ117" s="17" t="s">
        <v>84</v>
      </c>
      <c r="BK117" s="145">
        <f t="shared" ref="BK117:BK148" si="9">ROUND(I117*H117,2)</f>
        <v>0</v>
      </c>
      <c r="BL117" s="17" t="s">
        <v>217</v>
      </c>
      <c r="BM117" s="144" t="s">
        <v>86</v>
      </c>
    </row>
    <row r="118" spans="2:65" s="1" customFormat="1" ht="16.5" customHeight="1">
      <c r="B118" s="32"/>
      <c r="C118" s="133" t="s">
        <v>86</v>
      </c>
      <c r="D118" s="133" t="s">
        <v>212</v>
      </c>
      <c r="E118" s="134" t="s">
        <v>4539</v>
      </c>
      <c r="F118" s="135" t="s">
        <v>4540</v>
      </c>
      <c r="G118" s="136" t="s">
        <v>4538</v>
      </c>
      <c r="H118" s="137">
        <v>1</v>
      </c>
      <c r="I118" s="138"/>
      <c r="J118" s="139">
        <f t="shared" si="0"/>
        <v>0</v>
      </c>
      <c r="K118" s="135" t="s">
        <v>1</v>
      </c>
      <c r="L118" s="32"/>
      <c r="M118" s="140" t="s">
        <v>1</v>
      </c>
      <c r="N118" s="141" t="s">
        <v>41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217</v>
      </c>
      <c r="AT118" s="144" t="s">
        <v>212</v>
      </c>
      <c r="AU118" s="144" t="s">
        <v>76</v>
      </c>
      <c r="AY118" s="17" t="s">
        <v>210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7" t="s">
        <v>84</v>
      </c>
      <c r="BK118" s="145">
        <f t="shared" si="9"/>
        <v>0</v>
      </c>
      <c r="BL118" s="17" t="s">
        <v>217</v>
      </c>
      <c r="BM118" s="144" t="s">
        <v>574</v>
      </c>
    </row>
    <row r="119" spans="2:65" s="1" customFormat="1" ht="16.5" customHeight="1">
      <c r="B119" s="32"/>
      <c r="C119" s="133" t="s">
        <v>231</v>
      </c>
      <c r="D119" s="133" t="s">
        <v>212</v>
      </c>
      <c r="E119" s="134" t="s">
        <v>4541</v>
      </c>
      <c r="F119" s="135" t="s">
        <v>4542</v>
      </c>
      <c r="G119" s="136" t="s">
        <v>327</v>
      </c>
      <c r="H119" s="137">
        <v>599</v>
      </c>
      <c r="I119" s="138"/>
      <c r="J119" s="139">
        <f t="shared" si="0"/>
        <v>0</v>
      </c>
      <c r="K119" s="135" t="s">
        <v>1</v>
      </c>
      <c r="L119" s="32"/>
      <c r="M119" s="140" t="s">
        <v>1</v>
      </c>
      <c r="N119" s="141" t="s">
        <v>41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217</v>
      </c>
      <c r="AT119" s="144" t="s">
        <v>212</v>
      </c>
      <c r="AU119" s="144" t="s">
        <v>76</v>
      </c>
      <c r="AY119" s="17" t="s">
        <v>210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7" t="s">
        <v>84</v>
      </c>
      <c r="BK119" s="145">
        <f t="shared" si="9"/>
        <v>0</v>
      </c>
      <c r="BL119" s="17" t="s">
        <v>217</v>
      </c>
      <c r="BM119" s="144" t="s">
        <v>609</v>
      </c>
    </row>
    <row r="120" spans="2:65" s="1" customFormat="1" ht="16.5" customHeight="1">
      <c r="B120" s="32"/>
      <c r="C120" s="170" t="s">
        <v>217</v>
      </c>
      <c r="D120" s="170" t="s">
        <v>327</v>
      </c>
      <c r="E120" s="171" t="s">
        <v>4543</v>
      </c>
      <c r="F120" s="172" t="s">
        <v>4544</v>
      </c>
      <c r="G120" s="173" t="s">
        <v>327</v>
      </c>
      <c r="H120" s="174">
        <v>628.95000000000005</v>
      </c>
      <c r="I120" s="175"/>
      <c r="J120" s="176">
        <f t="shared" si="0"/>
        <v>0</v>
      </c>
      <c r="K120" s="172" t="s">
        <v>1</v>
      </c>
      <c r="L120" s="177"/>
      <c r="M120" s="178" t="s">
        <v>1</v>
      </c>
      <c r="N120" s="179" t="s">
        <v>41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263</v>
      </c>
      <c r="AT120" s="144" t="s">
        <v>327</v>
      </c>
      <c r="AU120" s="144" t="s">
        <v>76</v>
      </c>
      <c r="AY120" s="17" t="s">
        <v>210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7" t="s">
        <v>84</v>
      </c>
      <c r="BK120" s="145">
        <f t="shared" si="9"/>
        <v>0</v>
      </c>
      <c r="BL120" s="17" t="s">
        <v>217</v>
      </c>
      <c r="BM120" s="144" t="s">
        <v>621</v>
      </c>
    </row>
    <row r="121" spans="2:65" s="1" customFormat="1" ht="16.5" customHeight="1">
      <c r="B121" s="32"/>
      <c r="C121" s="133" t="s">
        <v>245</v>
      </c>
      <c r="D121" s="133" t="s">
        <v>212</v>
      </c>
      <c r="E121" s="134" t="s">
        <v>86</v>
      </c>
      <c r="F121" s="135" t="s">
        <v>4545</v>
      </c>
      <c r="G121" s="136" t="s">
        <v>4538</v>
      </c>
      <c r="H121" s="137">
        <v>14</v>
      </c>
      <c r="I121" s="138"/>
      <c r="J121" s="139">
        <f t="shared" si="0"/>
        <v>0</v>
      </c>
      <c r="K121" s="135" t="s">
        <v>1</v>
      </c>
      <c r="L121" s="32"/>
      <c r="M121" s="140" t="s">
        <v>1</v>
      </c>
      <c r="N121" s="141" t="s">
        <v>41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217</v>
      </c>
      <c r="AT121" s="144" t="s">
        <v>212</v>
      </c>
      <c r="AU121" s="144" t="s">
        <v>76</v>
      </c>
      <c r="AY121" s="17" t="s">
        <v>210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7" t="s">
        <v>84</v>
      </c>
      <c r="BK121" s="145">
        <f t="shared" si="9"/>
        <v>0</v>
      </c>
      <c r="BL121" s="17" t="s">
        <v>217</v>
      </c>
      <c r="BM121" s="144" t="s">
        <v>632</v>
      </c>
    </row>
    <row r="122" spans="2:65" s="1" customFormat="1" ht="16.5" customHeight="1">
      <c r="B122" s="32"/>
      <c r="C122" s="133" t="s">
        <v>251</v>
      </c>
      <c r="D122" s="133" t="s">
        <v>212</v>
      </c>
      <c r="E122" s="134" t="s">
        <v>231</v>
      </c>
      <c r="F122" s="135" t="s">
        <v>4546</v>
      </c>
      <c r="G122" s="136" t="s">
        <v>4538</v>
      </c>
      <c r="H122" s="137">
        <v>14</v>
      </c>
      <c r="I122" s="138"/>
      <c r="J122" s="139">
        <f t="shared" si="0"/>
        <v>0</v>
      </c>
      <c r="K122" s="135" t="s">
        <v>1</v>
      </c>
      <c r="L122" s="32"/>
      <c r="M122" s="140" t="s">
        <v>1</v>
      </c>
      <c r="N122" s="141" t="s">
        <v>41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217</v>
      </c>
      <c r="AT122" s="144" t="s">
        <v>212</v>
      </c>
      <c r="AU122" s="144" t="s">
        <v>76</v>
      </c>
      <c r="AY122" s="17" t="s">
        <v>210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7" t="s">
        <v>84</v>
      </c>
      <c r="BK122" s="145">
        <f t="shared" si="9"/>
        <v>0</v>
      </c>
      <c r="BL122" s="17" t="s">
        <v>217</v>
      </c>
      <c r="BM122" s="144" t="s">
        <v>641</v>
      </c>
    </row>
    <row r="123" spans="2:65" s="1" customFormat="1" ht="16.5" customHeight="1">
      <c r="B123" s="32"/>
      <c r="C123" s="133" t="s">
        <v>257</v>
      </c>
      <c r="D123" s="133" t="s">
        <v>212</v>
      </c>
      <c r="E123" s="134" t="s">
        <v>217</v>
      </c>
      <c r="F123" s="135" t="s">
        <v>4547</v>
      </c>
      <c r="G123" s="136" t="s">
        <v>327</v>
      </c>
      <c r="H123" s="137">
        <v>300</v>
      </c>
      <c r="I123" s="138"/>
      <c r="J123" s="139">
        <f t="shared" si="0"/>
        <v>0</v>
      </c>
      <c r="K123" s="135" t="s">
        <v>1</v>
      </c>
      <c r="L123" s="32"/>
      <c r="M123" s="140" t="s">
        <v>1</v>
      </c>
      <c r="N123" s="141" t="s">
        <v>41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217</v>
      </c>
      <c r="AT123" s="144" t="s">
        <v>212</v>
      </c>
      <c r="AU123" s="144" t="s">
        <v>76</v>
      </c>
      <c r="AY123" s="17" t="s">
        <v>210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7" t="s">
        <v>84</v>
      </c>
      <c r="BK123" s="145">
        <f t="shared" si="9"/>
        <v>0</v>
      </c>
      <c r="BL123" s="17" t="s">
        <v>217</v>
      </c>
      <c r="BM123" s="144" t="s">
        <v>650</v>
      </c>
    </row>
    <row r="124" spans="2:65" s="1" customFormat="1" ht="16.5" customHeight="1">
      <c r="B124" s="32"/>
      <c r="C124" s="170" t="s">
        <v>263</v>
      </c>
      <c r="D124" s="170" t="s">
        <v>327</v>
      </c>
      <c r="E124" s="171" t="s">
        <v>4548</v>
      </c>
      <c r="F124" s="172" t="s">
        <v>4549</v>
      </c>
      <c r="G124" s="173" t="s">
        <v>4538</v>
      </c>
      <c r="H124" s="174">
        <v>14</v>
      </c>
      <c r="I124" s="175"/>
      <c r="J124" s="176">
        <f t="shared" si="0"/>
        <v>0</v>
      </c>
      <c r="K124" s="172" t="s">
        <v>1</v>
      </c>
      <c r="L124" s="177"/>
      <c r="M124" s="178" t="s">
        <v>1</v>
      </c>
      <c r="N124" s="179" t="s">
        <v>41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263</v>
      </c>
      <c r="AT124" s="144" t="s">
        <v>327</v>
      </c>
      <c r="AU124" s="144" t="s">
        <v>76</v>
      </c>
      <c r="AY124" s="17" t="s">
        <v>210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7" t="s">
        <v>84</v>
      </c>
      <c r="BK124" s="145">
        <f t="shared" si="9"/>
        <v>0</v>
      </c>
      <c r="BL124" s="17" t="s">
        <v>217</v>
      </c>
      <c r="BM124" s="144" t="s">
        <v>658</v>
      </c>
    </row>
    <row r="125" spans="2:65" s="1" customFormat="1" ht="16.5" customHeight="1">
      <c r="B125" s="32"/>
      <c r="C125" s="170" t="s">
        <v>269</v>
      </c>
      <c r="D125" s="170" t="s">
        <v>327</v>
      </c>
      <c r="E125" s="171" t="s">
        <v>4550</v>
      </c>
      <c r="F125" s="172" t="s">
        <v>4551</v>
      </c>
      <c r="G125" s="173" t="s">
        <v>4552</v>
      </c>
      <c r="H125" s="174">
        <v>309</v>
      </c>
      <c r="I125" s="175"/>
      <c r="J125" s="176">
        <f t="shared" si="0"/>
        <v>0</v>
      </c>
      <c r="K125" s="172" t="s">
        <v>1</v>
      </c>
      <c r="L125" s="177"/>
      <c r="M125" s="178" t="s">
        <v>1</v>
      </c>
      <c r="N125" s="179" t="s">
        <v>41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263</v>
      </c>
      <c r="AT125" s="144" t="s">
        <v>327</v>
      </c>
      <c r="AU125" s="144" t="s">
        <v>76</v>
      </c>
      <c r="AY125" s="17" t="s">
        <v>210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7" t="s">
        <v>84</v>
      </c>
      <c r="BK125" s="145">
        <f t="shared" si="9"/>
        <v>0</v>
      </c>
      <c r="BL125" s="17" t="s">
        <v>217</v>
      </c>
      <c r="BM125" s="144" t="s">
        <v>668</v>
      </c>
    </row>
    <row r="126" spans="2:65" s="1" customFormat="1" ht="16.5" customHeight="1">
      <c r="B126" s="32"/>
      <c r="C126" s="133" t="s">
        <v>276</v>
      </c>
      <c r="D126" s="133" t="s">
        <v>212</v>
      </c>
      <c r="E126" s="134" t="s">
        <v>4553</v>
      </c>
      <c r="F126" s="135" t="s">
        <v>4554</v>
      </c>
      <c r="G126" s="136" t="s">
        <v>4538</v>
      </c>
      <c r="H126" s="137">
        <v>6</v>
      </c>
      <c r="I126" s="138"/>
      <c r="J126" s="139">
        <f t="shared" si="0"/>
        <v>0</v>
      </c>
      <c r="K126" s="135" t="s">
        <v>1</v>
      </c>
      <c r="L126" s="32"/>
      <c r="M126" s="140" t="s">
        <v>1</v>
      </c>
      <c r="N126" s="141" t="s">
        <v>41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217</v>
      </c>
      <c r="AT126" s="144" t="s">
        <v>212</v>
      </c>
      <c r="AU126" s="144" t="s">
        <v>76</v>
      </c>
      <c r="AY126" s="17" t="s">
        <v>210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7" t="s">
        <v>84</v>
      </c>
      <c r="BK126" s="145">
        <f t="shared" si="9"/>
        <v>0</v>
      </c>
      <c r="BL126" s="17" t="s">
        <v>217</v>
      </c>
      <c r="BM126" s="144" t="s">
        <v>676</v>
      </c>
    </row>
    <row r="127" spans="2:65" s="1" customFormat="1" ht="16.5" customHeight="1">
      <c r="B127" s="32"/>
      <c r="C127" s="170" t="s">
        <v>286</v>
      </c>
      <c r="D127" s="170" t="s">
        <v>327</v>
      </c>
      <c r="E127" s="171" t="s">
        <v>4555</v>
      </c>
      <c r="F127" s="172" t="s">
        <v>4556</v>
      </c>
      <c r="G127" s="173" t="s">
        <v>4538</v>
      </c>
      <c r="H127" s="174">
        <v>6</v>
      </c>
      <c r="I127" s="175"/>
      <c r="J127" s="176">
        <f t="shared" si="0"/>
        <v>0</v>
      </c>
      <c r="K127" s="172" t="s">
        <v>1</v>
      </c>
      <c r="L127" s="177"/>
      <c r="M127" s="178" t="s">
        <v>1</v>
      </c>
      <c r="N127" s="179" t="s">
        <v>41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263</v>
      </c>
      <c r="AT127" s="144" t="s">
        <v>327</v>
      </c>
      <c r="AU127" s="144" t="s">
        <v>76</v>
      </c>
      <c r="AY127" s="17" t="s">
        <v>210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7" t="s">
        <v>84</v>
      </c>
      <c r="BK127" s="145">
        <f t="shared" si="9"/>
        <v>0</v>
      </c>
      <c r="BL127" s="17" t="s">
        <v>217</v>
      </c>
      <c r="BM127" s="144" t="s">
        <v>685</v>
      </c>
    </row>
    <row r="128" spans="2:65" s="1" customFormat="1" ht="16.5" customHeight="1">
      <c r="B128" s="32"/>
      <c r="C128" s="133" t="s">
        <v>8</v>
      </c>
      <c r="D128" s="133" t="s">
        <v>212</v>
      </c>
      <c r="E128" s="134" t="s">
        <v>4557</v>
      </c>
      <c r="F128" s="135" t="s">
        <v>4558</v>
      </c>
      <c r="G128" s="136" t="s">
        <v>4538</v>
      </c>
      <c r="H128" s="137">
        <v>3</v>
      </c>
      <c r="I128" s="138"/>
      <c r="J128" s="139">
        <f t="shared" si="0"/>
        <v>0</v>
      </c>
      <c r="K128" s="135" t="s">
        <v>1</v>
      </c>
      <c r="L128" s="32"/>
      <c r="M128" s="140" t="s">
        <v>1</v>
      </c>
      <c r="N128" s="141" t="s">
        <v>41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217</v>
      </c>
      <c r="AT128" s="144" t="s">
        <v>212</v>
      </c>
      <c r="AU128" s="144" t="s">
        <v>76</v>
      </c>
      <c r="AY128" s="17" t="s">
        <v>210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7" t="s">
        <v>84</v>
      </c>
      <c r="BK128" s="145">
        <f t="shared" si="9"/>
        <v>0</v>
      </c>
      <c r="BL128" s="17" t="s">
        <v>217</v>
      </c>
      <c r="BM128" s="144" t="s">
        <v>694</v>
      </c>
    </row>
    <row r="129" spans="2:65" s="1" customFormat="1" ht="16.5" customHeight="1">
      <c r="B129" s="32"/>
      <c r="C129" s="170" t="s">
        <v>250</v>
      </c>
      <c r="D129" s="170" t="s">
        <v>327</v>
      </c>
      <c r="E129" s="171" t="s">
        <v>4559</v>
      </c>
      <c r="F129" s="172" t="s">
        <v>4560</v>
      </c>
      <c r="G129" s="173" t="s">
        <v>4538</v>
      </c>
      <c r="H129" s="174">
        <v>3</v>
      </c>
      <c r="I129" s="175"/>
      <c r="J129" s="176">
        <f t="shared" si="0"/>
        <v>0</v>
      </c>
      <c r="K129" s="172" t="s">
        <v>1</v>
      </c>
      <c r="L129" s="177"/>
      <c r="M129" s="178" t="s">
        <v>1</v>
      </c>
      <c r="N129" s="179" t="s">
        <v>41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263</v>
      </c>
      <c r="AT129" s="144" t="s">
        <v>327</v>
      </c>
      <c r="AU129" s="144" t="s">
        <v>76</v>
      </c>
      <c r="AY129" s="17" t="s">
        <v>210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7" t="s">
        <v>84</v>
      </c>
      <c r="BK129" s="145">
        <f t="shared" si="9"/>
        <v>0</v>
      </c>
      <c r="BL129" s="17" t="s">
        <v>217</v>
      </c>
      <c r="BM129" s="144" t="s">
        <v>703</v>
      </c>
    </row>
    <row r="130" spans="2:65" s="1" customFormat="1" ht="16.5" customHeight="1">
      <c r="B130" s="32"/>
      <c r="C130" s="133" t="s">
        <v>301</v>
      </c>
      <c r="D130" s="133" t="s">
        <v>212</v>
      </c>
      <c r="E130" s="134" t="s">
        <v>4561</v>
      </c>
      <c r="F130" s="135" t="s">
        <v>4562</v>
      </c>
      <c r="G130" s="136" t="s">
        <v>4538</v>
      </c>
      <c r="H130" s="137">
        <v>12</v>
      </c>
      <c r="I130" s="138"/>
      <c r="J130" s="139">
        <f t="shared" si="0"/>
        <v>0</v>
      </c>
      <c r="K130" s="135" t="s">
        <v>1</v>
      </c>
      <c r="L130" s="32"/>
      <c r="M130" s="140" t="s">
        <v>1</v>
      </c>
      <c r="N130" s="141" t="s">
        <v>41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217</v>
      </c>
      <c r="AT130" s="144" t="s">
        <v>212</v>
      </c>
      <c r="AU130" s="144" t="s">
        <v>76</v>
      </c>
      <c r="AY130" s="17" t="s">
        <v>210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7" t="s">
        <v>84</v>
      </c>
      <c r="BK130" s="145">
        <f t="shared" si="9"/>
        <v>0</v>
      </c>
      <c r="BL130" s="17" t="s">
        <v>217</v>
      </c>
      <c r="BM130" s="144" t="s">
        <v>713</v>
      </c>
    </row>
    <row r="131" spans="2:65" s="1" customFormat="1" ht="16.5" customHeight="1">
      <c r="B131" s="32"/>
      <c r="C131" s="170" t="s">
        <v>308</v>
      </c>
      <c r="D131" s="170" t="s">
        <v>327</v>
      </c>
      <c r="E131" s="171" t="s">
        <v>4563</v>
      </c>
      <c r="F131" s="172" t="s">
        <v>4564</v>
      </c>
      <c r="G131" s="173" t="s">
        <v>4538</v>
      </c>
      <c r="H131" s="174">
        <v>12</v>
      </c>
      <c r="I131" s="175"/>
      <c r="J131" s="176">
        <f t="shared" si="0"/>
        <v>0</v>
      </c>
      <c r="K131" s="172" t="s">
        <v>1</v>
      </c>
      <c r="L131" s="177"/>
      <c r="M131" s="178" t="s">
        <v>1</v>
      </c>
      <c r="N131" s="179" t="s">
        <v>41</v>
      </c>
      <c r="P131" s="142">
        <f t="shared" si="1"/>
        <v>0</v>
      </c>
      <c r="Q131" s="142">
        <v>0</v>
      </c>
      <c r="R131" s="142">
        <f t="shared" si="2"/>
        <v>0</v>
      </c>
      <c r="S131" s="142">
        <v>0</v>
      </c>
      <c r="T131" s="143">
        <f t="shared" si="3"/>
        <v>0</v>
      </c>
      <c r="AR131" s="144" t="s">
        <v>263</v>
      </c>
      <c r="AT131" s="144" t="s">
        <v>327</v>
      </c>
      <c r="AU131" s="144" t="s">
        <v>76</v>
      </c>
      <c r="AY131" s="17" t="s">
        <v>210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7" t="s">
        <v>84</v>
      </c>
      <c r="BK131" s="145">
        <f t="shared" si="9"/>
        <v>0</v>
      </c>
      <c r="BL131" s="17" t="s">
        <v>217</v>
      </c>
      <c r="BM131" s="144" t="s">
        <v>721</v>
      </c>
    </row>
    <row r="132" spans="2:65" s="1" customFormat="1" ht="21.75" customHeight="1">
      <c r="B132" s="32"/>
      <c r="C132" s="133" t="s">
        <v>314</v>
      </c>
      <c r="D132" s="133" t="s">
        <v>212</v>
      </c>
      <c r="E132" s="134" t="s">
        <v>4565</v>
      </c>
      <c r="F132" s="135" t="s">
        <v>4566</v>
      </c>
      <c r="G132" s="136" t="s">
        <v>327</v>
      </c>
      <c r="H132" s="137">
        <v>163</v>
      </c>
      <c r="I132" s="138"/>
      <c r="J132" s="139">
        <f t="shared" si="0"/>
        <v>0</v>
      </c>
      <c r="K132" s="135" t="s">
        <v>1</v>
      </c>
      <c r="L132" s="32"/>
      <c r="M132" s="140" t="s">
        <v>1</v>
      </c>
      <c r="N132" s="141" t="s">
        <v>41</v>
      </c>
      <c r="P132" s="142">
        <f t="shared" si="1"/>
        <v>0</v>
      </c>
      <c r="Q132" s="142">
        <v>0</v>
      </c>
      <c r="R132" s="142">
        <f t="shared" si="2"/>
        <v>0</v>
      </c>
      <c r="S132" s="142">
        <v>0</v>
      </c>
      <c r="T132" s="143">
        <f t="shared" si="3"/>
        <v>0</v>
      </c>
      <c r="AR132" s="144" t="s">
        <v>217</v>
      </c>
      <c r="AT132" s="144" t="s">
        <v>212</v>
      </c>
      <c r="AU132" s="144" t="s">
        <v>76</v>
      </c>
      <c r="AY132" s="17" t="s">
        <v>210</v>
      </c>
      <c r="BE132" s="145">
        <f t="shared" si="4"/>
        <v>0</v>
      </c>
      <c r="BF132" s="145">
        <f t="shared" si="5"/>
        <v>0</v>
      </c>
      <c r="BG132" s="145">
        <f t="shared" si="6"/>
        <v>0</v>
      </c>
      <c r="BH132" s="145">
        <f t="shared" si="7"/>
        <v>0</v>
      </c>
      <c r="BI132" s="145">
        <f t="shared" si="8"/>
        <v>0</v>
      </c>
      <c r="BJ132" s="17" t="s">
        <v>84</v>
      </c>
      <c r="BK132" s="145">
        <f t="shared" si="9"/>
        <v>0</v>
      </c>
      <c r="BL132" s="17" t="s">
        <v>217</v>
      </c>
      <c r="BM132" s="144" t="s">
        <v>729</v>
      </c>
    </row>
    <row r="133" spans="2:65" s="1" customFormat="1" ht="21.75" customHeight="1">
      <c r="B133" s="32"/>
      <c r="C133" s="170" t="s">
        <v>318</v>
      </c>
      <c r="D133" s="170" t="s">
        <v>327</v>
      </c>
      <c r="E133" s="171" t="s">
        <v>4567</v>
      </c>
      <c r="F133" s="172" t="s">
        <v>4568</v>
      </c>
      <c r="G133" s="173" t="s">
        <v>327</v>
      </c>
      <c r="H133" s="174">
        <v>163</v>
      </c>
      <c r="I133" s="175"/>
      <c r="J133" s="176">
        <f t="shared" si="0"/>
        <v>0</v>
      </c>
      <c r="K133" s="172" t="s">
        <v>1</v>
      </c>
      <c r="L133" s="177"/>
      <c r="M133" s="178" t="s">
        <v>1</v>
      </c>
      <c r="N133" s="179" t="s">
        <v>41</v>
      </c>
      <c r="P133" s="142">
        <f t="shared" si="1"/>
        <v>0</v>
      </c>
      <c r="Q133" s="142">
        <v>0</v>
      </c>
      <c r="R133" s="142">
        <f t="shared" si="2"/>
        <v>0</v>
      </c>
      <c r="S133" s="142">
        <v>0</v>
      </c>
      <c r="T133" s="143">
        <f t="shared" si="3"/>
        <v>0</v>
      </c>
      <c r="AR133" s="144" t="s">
        <v>263</v>
      </c>
      <c r="AT133" s="144" t="s">
        <v>327</v>
      </c>
      <c r="AU133" s="144" t="s">
        <v>76</v>
      </c>
      <c r="AY133" s="17" t="s">
        <v>210</v>
      </c>
      <c r="BE133" s="145">
        <f t="shared" si="4"/>
        <v>0</v>
      </c>
      <c r="BF133" s="145">
        <f t="shared" si="5"/>
        <v>0</v>
      </c>
      <c r="BG133" s="145">
        <f t="shared" si="6"/>
        <v>0</v>
      </c>
      <c r="BH133" s="145">
        <f t="shared" si="7"/>
        <v>0</v>
      </c>
      <c r="BI133" s="145">
        <f t="shared" si="8"/>
        <v>0</v>
      </c>
      <c r="BJ133" s="17" t="s">
        <v>84</v>
      </c>
      <c r="BK133" s="145">
        <f t="shared" si="9"/>
        <v>0</v>
      </c>
      <c r="BL133" s="17" t="s">
        <v>217</v>
      </c>
      <c r="BM133" s="144" t="s">
        <v>163</v>
      </c>
    </row>
    <row r="134" spans="2:65" s="1" customFormat="1" ht="16.5" customHeight="1">
      <c r="B134" s="32"/>
      <c r="C134" s="170" t="s">
        <v>326</v>
      </c>
      <c r="D134" s="170" t="s">
        <v>327</v>
      </c>
      <c r="E134" s="171" t="s">
        <v>4569</v>
      </c>
      <c r="F134" s="172" t="s">
        <v>4570</v>
      </c>
      <c r="G134" s="173" t="s">
        <v>4538</v>
      </c>
      <c r="H134" s="174">
        <v>4</v>
      </c>
      <c r="I134" s="175"/>
      <c r="J134" s="176">
        <f t="shared" si="0"/>
        <v>0</v>
      </c>
      <c r="K134" s="172" t="s">
        <v>1</v>
      </c>
      <c r="L134" s="177"/>
      <c r="M134" s="178" t="s">
        <v>1</v>
      </c>
      <c r="N134" s="179" t="s">
        <v>41</v>
      </c>
      <c r="P134" s="142">
        <f t="shared" si="1"/>
        <v>0</v>
      </c>
      <c r="Q134" s="142">
        <v>0</v>
      </c>
      <c r="R134" s="142">
        <f t="shared" si="2"/>
        <v>0</v>
      </c>
      <c r="S134" s="142">
        <v>0</v>
      </c>
      <c r="T134" s="143">
        <f t="shared" si="3"/>
        <v>0</v>
      </c>
      <c r="AR134" s="144" t="s">
        <v>263</v>
      </c>
      <c r="AT134" s="144" t="s">
        <v>327</v>
      </c>
      <c r="AU134" s="144" t="s">
        <v>76</v>
      </c>
      <c r="AY134" s="17" t="s">
        <v>210</v>
      </c>
      <c r="BE134" s="145">
        <f t="shared" si="4"/>
        <v>0</v>
      </c>
      <c r="BF134" s="145">
        <f t="shared" si="5"/>
        <v>0</v>
      </c>
      <c r="BG134" s="145">
        <f t="shared" si="6"/>
        <v>0</v>
      </c>
      <c r="BH134" s="145">
        <f t="shared" si="7"/>
        <v>0</v>
      </c>
      <c r="BI134" s="145">
        <f t="shared" si="8"/>
        <v>0</v>
      </c>
      <c r="BJ134" s="17" t="s">
        <v>84</v>
      </c>
      <c r="BK134" s="145">
        <f t="shared" si="9"/>
        <v>0</v>
      </c>
      <c r="BL134" s="17" t="s">
        <v>217</v>
      </c>
      <c r="BM134" s="144" t="s">
        <v>791</v>
      </c>
    </row>
    <row r="135" spans="2:65" s="1" customFormat="1" ht="21.75" customHeight="1">
      <c r="B135" s="32"/>
      <c r="C135" s="170" t="s">
        <v>334</v>
      </c>
      <c r="D135" s="170" t="s">
        <v>327</v>
      </c>
      <c r="E135" s="171" t="s">
        <v>4571</v>
      </c>
      <c r="F135" s="172" t="s">
        <v>4572</v>
      </c>
      <c r="G135" s="173" t="s">
        <v>4538</v>
      </c>
      <c r="H135" s="174">
        <v>14</v>
      </c>
      <c r="I135" s="175"/>
      <c r="J135" s="176">
        <f t="shared" si="0"/>
        <v>0</v>
      </c>
      <c r="K135" s="172" t="s">
        <v>1</v>
      </c>
      <c r="L135" s="177"/>
      <c r="M135" s="178" t="s">
        <v>1</v>
      </c>
      <c r="N135" s="179" t="s">
        <v>41</v>
      </c>
      <c r="P135" s="142">
        <f t="shared" si="1"/>
        <v>0</v>
      </c>
      <c r="Q135" s="142">
        <v>0</v>
      </c>
      <c r="R135" s="142">
        <f t="shared" si="2"/>
        <v>0</v>
      </c>
      <c r="S135" s="142">
        <v>0</v>
      </c>
      <c r="T135" s="143">
        <f t="shared" si="3"/>
        <v>0</v>
      </c>
      <c r="AR135" s="144" t="s">
        <v>263</v>
      </c>
      <c r="AT135" s="144" t="s">
        <v>327</v>
      </c>
      <c r="AU135" s="144" t="s">
        <v>76</v>
      </c>
      <c r="AY135" s="17" t="s">
        <v>210</v>
      </c>
      <c r="BE135" s="145">
        <f t="shared" si="4"/>
        <v>0</v>
      </c>
      <c r="BF135" s="145">
        <f t="shared" si="5"/>
        <v>0</v>
      </c>
      <c r="BG135" s="145">
        <f t="shared" si="6"/>
        <v>0</v>
      </c>
      <c r="BH135" s="145">
        <f t="shared" si="7"/>
        <v>0</v>
      </c>
      <c r="BI135" s="145">
        <f t="shared" si="8"/>
        <v>0</v>
      </c>
      <c r="BJ135" s="17" t="s">
        <v>84</v>
      </c>
      <c r="BK135" s="145">
        <f t="shared" si="9"/>
        <v>0</v>
      </c>
      <c r="BL135" s="17" t="s">
        <v>217</v>
      </c>
      <c r="BM135" s="144" t="s">
        <v>801</v>
      </c>
    </row>
    <row r="136" spans="2:65" s="1" customFormat="1" ht="16.5" customHeight="1">
      <c r="B136" s="32"/>
      <c r="C136" s="170" t="s">
        <v>341</v>
      </c>
      <c r="D136" s="170" t="s">
        <v>327</v>
      </c>
      <c r="E136" s="171" t="s">
        <v>4548</v>
      </c>
      <c r="F136" s="172" t="s">
        <v>4549</v>
      </c>
      <c r="G136" s="173" t="s">
        <v>4538</v>
      </c>
      <c r="H136" s="174">
        <v>14</v>
      </c>
      <c r="I136" s="175"/>
      <c r="J136" s="176">
        <f t="shared" si="0"/>
        <v>0</v>
      </c>
      <c r="K136" s="172" t="s">
        <v>1</v>
      </c>
      <c r="L136" s="177"/>
      <c r="M136" s="178" t="s">
        <v>1</v>
      </c>
      <c r="N136" s="179" t="s">
        <v>41</v>
      </c>
      <c r="P136" s="142">
        <f t="shared" si="1"/>
        <v>0</v>
      </c>
      <c r="Q136" s="142">
        <v>0</v>
      </c>
      <c r="R136" s="142">
        <f t="shared" si="2"/>
        <v>0</v>
      </c>
      <c r="S136" s="142">
        <v>0</v>
      </c>
      <c r="T136" s="143">
        <f t="shared" si="3"/>
        <v>0</v>
      </c>
      <c r="AR136" s="144" t="s">
        <v>263</v>
      </c>
      <c r="AT136" s="144" t="s">
        <v>327</v>
      </c>
      <c r="AU136" s="144" t="s">
        <v>76</v>
      </c>
      <c r="AY136" s="17" t="s">
        <v>210</v>
      </c>
      <c r="BE136" s="145">
        <f t="shared" si="4"/>
        <v>0</v>
      </c>
      <c r="BF136" s="145">
        <f t="shared" si="5"/>
        <v>0</v>
      </c>
      <c r="BG136" s="145">
        <f t="shared" si="6"/>
        <v>0</v>
      </c>
      <c r="BH136" s="145">
        <f t="shared" si="7"/>
        <v>0</v>
      </c>
      <c r="BI136" s="145">
        <f t="shared" si="8"/>
        <v>0</v>
      </c>
      <c r="BJ136" s="17" t="s">
        <v>84</v>
      </c>
      <c r="BK136" s="145">
        <f t="shared" si="9"/>
        <v>0</v>
      </c>
      <c r="BL136" s="17" t="s">
        <v>217</v>
      </c>
      <c r="BM136" s="144" t="s">
        <v>988</v>
      </c>
    </row>
    <row r="137" spans="2:65" s="1" customFormat="1" ht="16.5" customHeight="1">
      <c r="B137" s="32"/>
      <c r="C137" s="170" t="s">
        <v>7</v>
      </c>
      <c r="D137" s="170" t="s">
        <v>327</v>
      </c>
      <c r="E137" s="171" t="s">
        <v>4573</v>
      </c>
      <c r="F137" s="172" t="s">
        <v>4574</v>
      </c>
      <c r="G137" s="173" t="s">
        <v>4538</v>
      </c>
      <c r="H137" s="174">
        <v>14</v>
      </c>
      <c r="I137" s="175"/>
      <c r="J137" s="176">
        <f t="shared" si="0"/>
        <v>0</v>
      </c>
      <c r="K137" s="172" t="s">
        <v>1</v>
      </c>
      <c r="L137" s="177"/>
      <c r="M137" s="178" t="s">
        <v>1</v>
      </c>
      <c r="N137" s="179" t="s">
        <v>41</v>
      </c>
      <c r="P137" s="142">
        <f t="shared" si="1"/>
        <v>0</v>
      </c>
      <c r="Q137" s="142">
        <v>0</v>
      </c>
      <c r="R137" s="142">
        <f t="shared" si="2"/>
        <v>0</v>
      </c>
      <c r="S137" s="142">
        <v>0</v>
      </c>
      <c r="T137" s="143">
        <f t="shared" si="3"/>
        <v>0</v>
      </c>
      <c r="AR137" s="144" t="s">
        <v>263</v>
      </c>
      <c r="AT137" s="144" t="s">
        <v>327</v>
      </c>
      <c r="AU137" s="144" t="s">
        <v>76</v>
      </c>
      <c r="AY137" s="17" t="s">
        <v>210</v>
      </c>
      <c r="BE137" s="145">
        <f t="shared" si="4"/>
        <v>0</v>
      </c>
      <c r="BF137" s="145">
        <f t="shared" si="5"/>
        <v>0</v>
      </c>
      <c r="BG137" s="145">
        <f t="shared" si="6"/>
        <v>0</v>
      </c>
      <c r="BH137" s="145">
        <f t="shared" si="7"/>
        <v>0</v>
      </c>
      <c r="BI137" s="145">
        <f t="shared" si="8"/>
        <v>0</v>
      </c>
      <c r="BJ137" s="17" t="s">
        <v>84</v>
      </c>
      <c r="BK137" s="145">
        <f t="shared" si="9"/>
        <v>0</v>
      </c>
      <c r="BL137" s="17" t="s">
        <v>217</v>
      </c>
      <c r="BM137" s="144" t="s">
        <v>991</v>
      </c>
    </row>
    <row r="138" spans="2:65" s="1" customFormat="1" ht="16.5" customHeight="1">
      <c r="B138" s="32"/>
      <c r="C138" s="170" t="s">
        <v>354</v>
      </c>
      <c r="D138" s="170" t="s">
        <v>327</v>
      </c>
      <c r="E138" s="171" t="s">
        <v>4575</v>
      </c>
      <c r="F138" s="172" t="s">
        <v>4576</v>
      </c>
      <c r="G138" s="173" t="s">
        <v>4538</v>
      </c>
      <c r="H138" s="174">
        <v>14</v>
      </c>
      <c r="I138" s="175"/>
      <c r="J138" s="176">
        <f t="shared" si="0"/>
        <v>0</v>
      </c>
      <c r="K138" s="172" t="s">
        <v>1</v>
      </c>
      <c r="L138" s="177"/>
      <c r="M138" s="178" t="s">
        <v>1</v>
      </c>
      <c r="N138" s="179" t="s">
        <v>41</v>
      </c>
      <c r="P138" s="142">
        <f t="shared" si="1"/>
        <v>0</v>
      </c>
      <c r="Q138" s="142">
        <v>0</v>
      </c>
      <c r="R138" s="142">
        <f t="shared" si="2"/>
        <v>0</v>
      </c>
      <c r="S138" s="142">
        <v>0</v>
      </c>
      <c r="T138" s="143">
        <f t="shared" si="3"/>
        <v>0</v>
      </c>
      <c r="AR138" s="144" t="s">
        <v>263</v>
      </c>
      <c r="AT138" s="144" t="s">
        <v>327</v>
      </c>
      <c r="AU138" s="144" t="s">
        <v>76</v>
      </c>
      <c r="AY138" s="17" t="s">
        <v>210</v>
      </c>
      <c r="BE138" s="145">
        <f t="shared" si="4"/>
        <v>0</v>
      </c>
      <c r="BF138" s="145">
        <f t="shared" si="5"/>
        <v>0</v>
      </c>
      <c r="BG138" s="145">
        <f t="shared" si="6"/>
        <v>0</v>
      </c>
      <c r="BH138" s="145">
        <f t="shared" si="7"/>
        <v>0</v>
      </c>
      <c r="BI138" s="145">
        <f t="shared" si="8"/>
        <v>0</v>
      </c>
      <c r="BJ138" s="17" t="s">
        <v>84</v>
      </c>
      <c r="BK138" s="145">
        <f t="shared" si="9"/>
        <v>0</v>
      </c>
      <c r="BL138" s="17" t="s">
        <v>217</v>
      </c>
      <c r="BM138" s="144" t="s">
        <v>995</v>
      </c>
    </row>
    <row r="139" spans="2:65" s="1" customFormat="1" ht="16.5" customHeight="1">
      <c r="B139" s="32"/>
      <c r="C139" s="170" t="s">
        <v>360</v>
      </c>
      <c r="D139" s="170" t="s">
        <v>327</v>
      </c>
      <c r="E139" s="171" t="s">
        <v>4577</v>
      </c>
      <c r="F139" s="172" t="s">
        <v>4578</v>
      </c>
      <c r="G139" s="173" t="s">
        <v>4538</v>
      </c>
      <c r="H139" s="174">
        <v>14</v>
      </c>
      <c r="I139" s="175"/>
      <c r="J139" s="176">
        <f t="shared" si="0"/>
        <v>0</v>
      </c>
      <c r="K139" s="172" t="s">
        <v>1</v>
      </c>
      <c r="L139" s="177"/>
      <c r="M139" s="178" t="s">
        <v>1</v>
      </c>
      <c r="N139" s="179" t="s">
        <v>41</v>
      </c>
      <c r="P139" s="142">
        <f t="shared" si="1"/>
        <v>0</v>
      </c>
      <c r="Q139" s="142">
        <v>0</v>
      </c>
      <c r="R139" s="142">
        <f t="shared" si="2"/>
        <v>0</v>
      </c>
      <c r="S139" s="142">
        <v>0</v>
      </c>
      <c r="T139" s="143">
        <f t="shared" si="3"/>
        <v>0</v>
      </c>
      <c r="AR139" s="144" t="s">
        <v>263</v>
      </c>
      <c r="AT139" s="144" t="s">
        <v>327</v>
      </c>
      <c r="AU139" s="144" t="s">
        <v>76</v>
      </c>
      <c r="AY139" s="17" t="s">
        <v>210</v>
      </c>
      <c r="BE139" s="145">
        <f t="shared" si="4"/>
        <v>0</v>
      </c>
      <c r="BF139" s="145">
        <f t="shared" si="5"/>
        <v>0</v>
      </c>
      <c r="BG139" s="145">
        <f t="shared" si="6"/>
        <v>0</v>
      </c>
      <c r="BH139" s="145">
        <f t="shared" si="7"/>
        <v>0</v>
      </c>
      <c r="BI139" s="145">
        <f t="shared" si="8"/>
        <v>0</v>
      </c>
      <c r="BJ139" s="17" t="s">
        <v>84</v>
      </c>
      <c r="BK139" s="145">
        <f t="shared" si="9"/>
        <v>0</v>
      </c>
      <c r="BL139" s="17" t="s">
        <v>217</v>
      </c>
      <c r="BM139" s="144" t="s">
        <v>1001</v>
      </c>
    </row>
    <row r="140" spans="2:65" s="1" customFormat="1" ht="16.5" customHeight="1">
      <c r="B140" s="32"/>
      <c r="C140" s="170" t="s">
        <v>365</v>
      </c>
      <c r="D140" s="170" t="s">
        <v>327</v>
      </c>
      <c r="E140" s="171" t="s">
        <v>4579</v>
      </c>
      <c r="F140" s="172" t="s">
        <v>4580</v>
      </c>
      <c r="G140" s="173" t="s">
        <v>4538</v>
      </c>
      <c r="H140" s="174">
        <v>14</v>
      </c>
      <c r="I140" s="175"/>
      <c r="J140" s="176">
        <f t="shared" si="0"/>
        <v>0</v>
      </c>
      <c r="K140" s="172" t="s">
        <v>1</v>
      </c>
      <c r="L140" s="177"/>
      <c r="M140" s="178" t="s">
        <v>1</v>
      </c>
      <c r="N140" s="179" t="s">
        <v>41</v>
      </c>
      <c r="P140" s="142">
        <f t="shared" si="1"/>
        <v>0</v>
      </c>
      <c r="Q140" s="142">
        <v>0</v>
      </c>
      <c r="R140" s="142">
        <f t="shared" si="2"/>
        <v>0</v>
      </c>
      <c r="S140" s="142">
        <v>0</v>
      </c>
      <c r="T140" s="143">
        <f t="shared" si="3"/>
        <v>0</v>
      </c>
      <c r="AR140" s="144" t="s">
        <v>263</v>
      </c>
      <c r="AT140" s="144" t="s">
        <v>327</v>
      </c>
      <c r="AU140" s="144" t="s">
        <v>76</v>
      </c>
      <c r="AY140" s="17" t="s">
        <v>210</v>
      </c>
      <c r="BE140" s="145">
        <f t="shared" si="4"/>
        <v>0</v>
      </c>
      <c r="BF140" s="145">
        <f t="shared" si="5"/>
        <v>0</v>
      </c>
      <c r="BG140" s="145">
        <f t="shared" si="6"/>
        <v>0</v>
      </c>
      <c r="BH140" s="145">
        <f t="shared" si="7"/>
        <v>0</v>
      </c>
      <c r="BI140" s="145">
        <f t="shared" si="8"/>
        <v>0</v>
      </c>
      <c r="BJ140" s="17" t="s">
        <v>84</v>
      </c>
      <c r="BK140" s="145">
        <f t="shared" si="9"/>
        <v>0</v>
      </c>
      <c r="BL140" s="17" t="s">
        <v>217</v>
      </c>
      <c r="BM140" s="144" t="s">
        <v>1005</v>
      </c>
    </row>
    <row r="141" spans="2:65" s="1" customFormat="1" ht="16.5" customHeight="1">
      <c r="B141" s="32"/>
      <c r="C141" s="133" t="s">
        <v>369</v>
      </c>
      <c r="D141" s="133" t="s">
        <v>212</v>
      </c>
      <c r="E141" s="134" t="s">
        <v>4581</v>
      </c>
      <c r="F141" s="135" t="s">
        <v>4582</v>
      </c>
      <c r="G141" s="136" t="s">
        <v>4583</v>
      </c>
      <c r="H141" s="137">
        <v>1.536</v>
      </c>
      <c r="I141" s="138"/>
      <c r="J141" s="139">
        <f t="shared" si="0"/>
        <v>0</v>
      </c>
      <c r="K141" s="135" t="s">
        <v>1</v>
      </c>
      <c r="L141" s="32"/>
      <c r="M141" s="140" t="s">
        <v>1</v>
      </c>
      <c r="N141" s="141" t="s">
        <v>41</v>
      </c>
      <c r="P141" s="142">
        <f t="shared" si="1"/>
        <v>0</v>
      </c>
      <c r="Q141" s="142">
        <v>0</v>
      </c>
      <c r="R141" s="142">
        <f t="shared" si="2"/>
        <v>0</v>
      </c>
      <c r="S141" s="142">
        <v>0</v>
      </c>
      <c r="T141" s="143">
        <f t="shared" si="3"/>
        <v>0</v>
      </c>
      <c r="AR141" s="144" t="s">
        <v>217</v>
      </c>
      <c r="AT141" s="144" t="s">
        <v>212</v>
      </c>
      <c r="AU141" s="144" t="s">
        <v>76</v>
      </c>
      <c r="AY141" s="17" t="s">
        <v>210</v>
      </c>
      <c r="BE141" s="145">
        <f t="shared" si="4"/>
        <v>0</v>
      </c>
      <c r="BF141" s="145">
        <f t="shared" si="5"/>
        <v>0</v>
      </c>
      <c r="BG141" s="145">
        <f t="shared" si="6"/>
        <v>0</v>
      </c>
      <c r="BH141" s="145">
        <f t="shared" si="7"/>
        <v>0</v>
      </c>
      <c r="BI141" s="145">
        <f t="shared" si="8"/>
        <v>0</v>
      </c>
      <c r="BJ141" s="17" t="s">
        <v>84</v>
      </c>
      <c r="BK141" s="145">
        <f t="shared" si="9"/>
        <v>0</v>
      </c>
      <c r="BL141" s="17" t="s">
        <v>217</v>
      </c>
      <c r="BM141" s="144" t="s">
        <v>1009</v>
      </c>
    </row>
    <row r="142" spans="2:65" s="1" customFormat="1" ht="16.5" customHeight="1">
      <c r="B142" s="32"/>
      <c r="C142" s="133" t="s">
        <v>376</v>
      </c>
      <c r="D142" s="133" t="s">
        <v>212</v>
      </c>
      <c r="E142" s="134" t="s">
        <v>4584</v>
      </c>
      <c r="F142" s="135" t="s">
        <v>4585</v>
      </c>
      <c r="G142" s="136" t="s">
        <v>4583</v>
      </c>
      <c r="H142" s="137">
        <v>1.536</v>
      </c>
      <c r="I142" s="138"/>
      <c r="J142" s="139">
        <f t="shared" si="0"/>
        <v>0</v>
      </c>
      <c r="K142" s="135" t="s">
        <v>1</v>
      </c>
      <c r="L142" s="32"/>
      <c r="M142" s="140" t="s">
        <v>1</v>
      </c>
      <c r="N142" s="141" t="s">
        <v>41</v>
      </c>
      <c r="P142" s="142">
        <f t="shared" si="1"/>
        <v>0</v>
      </c>
      <c r="Q142" s="142">
        <v>0</v>
      </c>
      <c r="R142" s="142">
        <f t="shared" si="2"/>
        <v>0</v>
      </c>
      <c r="S142" s="142">
        <v>0</v>
      </c>
      <c r="T142" s="143">
        <f t="shared" si="3"/>
        <v>0</v>
      </c>
      <c r="AR142" s="144" t="s">
        <v>217</v>
      </c>
      <c r="AT142" s="144" t="s">
        <v>212</v>
      </c>
      <c r="AU142" s="144" t="s">
        <v>76</v>
      </c>
      <c r="AY142" s="17" t="s">
        <v>210</v>
      </c>
      <c r="BE142" s="145">
        <f t="shared" si="4"/>
        <v>0</v>
      </c>
      <c r="BF142" s="145">
        <f t="shared" si="5"/>
        <v>0</v>
      </c>
      <c r="BG142" s="145">
        <f t="shared" si="6"/>
        <v>0</v>
      </c>
      <c r="BH142" s="145">
        <f t="shared" si="7"/>
        <v>0</v>
      </c>
      <c r="BI142" s="145">
        <f t="shared" si="8"/>
        <v>0</v>
      </c>
      <c r="BJ142" s="17" t="s">
        <v>84</v>
      </c>
      <c r="BK142" s="145">
        <f t="shared" si="9"/>
        <v>0</v>
      </c>
      <c r="BL142" s="17" t="s">
        <v>217</v>
      </c>
      <c r="BM142" s="144" t="s">
        <v>1953</v>
      </c>
    </row>
    <row r="143" spans="2:65" s="1" customFormat="1" ht="16.5" customHeight="1">
      <c r="B143" s="32"/>
      <c r="C143" s="170" t="s">
        <v>382</v>
      </c>
      <c r="D143" s="170" t="s">
        <v>327</v>
      </c>
      <c r="E143" s="171" t="s">
        <v>4586</v>
      </c>
      <c r="F143" s="172" t="s">
        <v>4587</v>
      </c>
      <c r="G143" s="173" t="s">
        <v>4588</v>
      </c>
      <c r="H143" s="174">
        <v>8</v>
      </c>
      <c r="I143" s="175"/>
      <c r="J143" s="176">
        <f t="shared" si="0"/>
        <v>0</v>
      </c>
      <c r="K143" s="172" t="s">
        <v>1</v>
      </c>
      <c r="L143" s="177"/>
      <c r="M143" s="178" t="s">
        <v>1</v>
      </c>
      <c r="N143" s="179" t="s">
        <v>41</v>
      </c>
      <c r="P143" s="142">
        <f t="shared" si="1"/>
        <v>0</v>
      </c>
      <c r="Q143" s="142">
        <v>0</v>
      </c>
      <c r="R143" s="142">
        <f t="shared" si="2"/>
        <v>0</v>
      </c>
      <c r="S143" s="142">
        <v>0</v>
      </c>
      <c r="T143" s="143">
        <f t="shared" si="3"/>
        <v>0</v>
      </c>
      <c r="AR143" s="144" t="s">
        <v>263</v>
      </c>
      <c r="AT143" s="144" t="s">
        <v>327</v>
      </c>
      <c r="AU143" s="144" t="s">
        <v>76</v>
      </c>
      <c r="AY143" s="17" t="s">
        <v>210</v>
      </c>
      <c r="BE143" s="145">
        <f t="shared" si="4"/>
        <v>0</v>
      </c>
      <c r="BF143" s="145">
        <f t="shared" si="5"/>
        <v>0</v>
      </c>
      <c r="BG143" s="145">
        <f t="shared" si="6"/>
        <v>0</v>
      </c>
      <c r="BH143" s="145">
        <f t="shared" si="7"/>
        <v>0</v>
      </c>
      <c r="BI143" s="145">
        <f t="shared" si="8"/>
        <v>0</v>
      </c>
      <c r="BJ143" s="17" t="s">
        <v>84</v>
      </c>
      <c r="BK143" s="145">
        <f t="shared" si="9"/>
        <v>0</v>
      </c>
      <c r="BL143" s="17" t="s">
        <v>217</v>
      </c>
      <c r="BM143" s="144" t="s">
        <v>1961</v>
      </c>
    </row>
    <row r="144" spans="2:65" s="1" customFormat="1" ht="16.5" customHeight="1">
      <c r="B144" s="32"/>
      <c r="C144" s="170" t="s">
        <v>387</v>
      </c>
      <c r="D144" s="170" t="s">
        <v>327</v>
      </c>
      <c r="E144" s="171" t="s">
        <v>4589</v>
      </c>
      <c r="F144" s="172" t="s">
        <v>4590</v>
      </c>
      <c r="G144" s="173" t="s">
        <v>4538</v>
      </c>
      <c r="H144" s="174">
        <v>28</v>
      </c>
      <c r="I144" s="175"/>
      <c r="J144" s="176">
        <f t="shared" si="0"/>
        <v>0</v>
      </c>
      <c r="K144" s="172" t="s">
        <v>1</v>
      </c>
      <c r="L144" s="177"/>
      <c r="M144" s="178" t="s">
        <v>1</v>
      </c>
      <c r="N144" s="179" t="s">
        <v>41</v>
      </c>
      <c r="P144" s="142">
        <f t="shared" si="1"/>
        <v>0</v>
      </c>
      <c r="Q144" s="142">
        <v>0</v>
      </c>
      <c r="R144" s="142">
        <f t="shared" si="2"/>
        <v>0</v>
      </c>
      <c r="S144" s="142">
        <v>0</v>
      </c>
      <c r="T144" s="143">
        <f t="shared" si="3"/>
        <v>0</v>
      </c>
      <c r="AR144" s="144" t="s">
        <v>263</v>
      </c>
      <c r="AT144" s="144" t="s">
        <v>327</v>
      </c>
      <c r="AU144" s="144" t="s">
        <v>76</v>
      </c>
      <c r="AY144" s="17" t="s">
        <v>210</v>
      </c>
      <c r="BE144" s="145">
        <f t="shared" si="4"/>
        <v>0</v>
      </c>
      <c r="BF144" s="145">
        <f t="shared" si="5"/>
        <v>0</v>
      </c>
      <c r="BG144" s="145">
        <f t="shared" si="6"/>
        <v>0</v>
      </c>
      <c r="BH144" s="145">
        <f t="shared" si="7"/>
        <v>0</v>
      </c>
      <c r="BI144" s="145">
        <f t="shared" si="8"/>
        <v>0</v>
      </c>
      <c r="BJ144" s="17" t="s">
        <v>84</v>
      </c>
      <c r="BK144" s="145">
        <f t="shared" si="9"/>
        <v>0</v>
      </c>
      <c r="BL144" s="17" t="s">
        <v>217</v>
      </c>
      <c r="BM144" s="144" t="s">
        <v>1969</v>
      </c>
    </row>
    <row r="145" spans="2:65" s="1" customFormat="1" ht="16.5" customHeight="1">
      <c r="B145" s="32"/>
      <c r="C145" s="133" t="s">
        <v>393</v>
      </c>
      <c r="D145" s="133" t="s">
        <v>212</v>
      </c>
      <c r="E145" s="134" t="s">
        <v>245</v>
      </c>
      <c r="F145" s="135" t="s">
        <v>4591</v>
      </c>
      <c r="G145" s="136" t="s">
        <v>4592</v>
      </c>
      <c r="H145" s="137">
        <v>1266.0630000000001</v>
      </c>
      <c r="I145" s="138"/>
      <c r="J145" s="139">
        <f t="shared" si="0"/>
        <v>0</v>
      </c>
      <c r="K145" s="135" t="s">
        <v>1</v>
      </c>
      <c r="L145" s="32"/>
      <c r="M145" s="140" t="s">
        <v>1</v>
      </c>
      <c r="N145" s="141" t="s">
        <v>41</v>
      </c>
      <c r="P145" s="142">
        <f t="shared" si="1"/>
        <v>0</v>
      </c>
      <c r="Q145" s="142">
        <v>0</v>
      </c>
      <c r="R145" s="142">
        <f t="shared" si="2"/>
        <v>0</v>
      </c>
      <c r="S145" s="142">
        <v>0</v>
      </c>
      <c r="T145" s="143">
        <f t="shared" si="3"/>
        <v>0</v>
      </c>
      <c r="AR145" s="144" t="s">
        <v>217</v>
      </c>
      <c r="AT145" s="144" t="s">
        <v>212</v>
      </c>
      <c r="AU145" s="144" t="s">
        <v>76</v>
      </c>
      <c r="AY145" s="17" t="s">
        <v>210</v>
      </c>
      <c r="BE145" s="145">
        <f t="shared" si="4"/>
        <v>0</v>
      </c>
      <c r="BF145" s="145">
        <f t="shared" si="5"/>
        <v>0</v>
      </c>
      <c r="BG145" s="145">
        <f t="shared" si="6"/>
        <v>0</v>
      </c>
      <c r="BH145" s="145">
        <f t="shared" si="7"/>
        <v>0</v>
      </c>
      <c r="BI145" s="145">
        <f t="shared" si="8"/>
        <v>0</v>
      </c>
      <c r="BJ145" s="17" t="s">
        <v>84</v>
      </c>
      <c r="BK145" s="145">
        <f t="shared" si="9"/>
        <v>0</v>
      </c>
      <c r="BL145" s="17" t="s">
        <v>217</v>
      </c>
      <c r="BM145" s="144" t="s">
        <v>919</v>
      </c>
    </row>
    <row r="146" spans="2:65" s="1" customFormat="1" ht="16.5" customHeight="1">
      <c r="B146" s="32"/>
      <c r="C146" s="133" t="s">
        <v>400</v>
      </c>
      <c r="D146" s="133" t="s">
        <v>212</v>
      </c>
      <c r="E146" s="134" t="s">
        <v>257</v>
      </c>
      <c r="F146" s="135" t="s">
        <v>4593</v>
      </c>
      <c r="G146" s="136" t="s">
        <v>4594</v>
      </c>
      <c r="H146" s="137">
        <v>7</v>
      </c>
      <c r="I146" s="138"/>
      <c r="J146" s="139">
        <f t="shared" si="0"/>
        <v>0</v>
      </c>
      <c r="K146" s="135" t="s">
        <v>1</v>
      </c>
      <c r="L146" s="32"/>
      <c r="M146" s="140" t="s">
        <v>1</v>
      </c>
      <c r="N146" s="141" t="s">
        <v>41</v>
      </c>
      <c r="P146" s="142">
        <f t="shared" si="1"/>
        <v>0</v>
      </c>
      <c r="Q146" s="142">
        <v>0</v>
      </c>
      <c r="R146" s="142">
        <f t="shared" si="2"/>
        <v>0</v>
      </c>
      <c r="S146" s="142">
        <v>0</v>
      </c>
      <c r="T146" s="143">
        <f t="shared" si="3"/>
        <v>0</v>
      </c>
      <c r="AR146" s="144" t="s">
        <v>217</v>
      </c>
      <c r="AT146" s="144" t="s">
        <v>212</v>
      </c>
      <c r="AU146" s="144" t="s">
        <v>76</v>
      </c>
      <c r="AY146" s="17" t="s">
        <v>210</v>
      </c>
      <c r="BE146" s="145">
        <f t="shared" si="4"/>
        <v>0</v>
      </c>
      <c r="BF146" s="145">
        <f t="shared" si="5"/>
        <v>0</v>
      </c>
      <c r="BG146" s="145">
        <f t="shared" si="6"/>
        <v>0</v>
      </c>
      <c r="BH146" s="145">
        <f t="shared" si="7"/>
        <v>0</v>
      </c>
      <c r="BI146" s="145">
        <f t="shared" si="8"/>
        <v>0</v>
      </c>
      <c r="BJ146" s="17" t="s">
        <v>84</v>
      </c>
      <c r="BK146" s="145">
        <f t="shared" si="9"/>
        <v>0</v>
      </c>
      <c r="BL146" s="17" t="s">
        <v>217</v>
      </c>
      <c r="BM146" s="144" t="s">
        <v>1986</v>
      </c>
    </row>
    <row r="147" spans="2:65" s="1" customFormat="1" ht="16.5" customHeight="1">
      <c r="B147" s="32"/>
      <c r="C147" s="133" t="s">
        <v>275</v>
      </c>
      <c r="D147" s="133" t="s">
        <v>212</v>
      </c>
      <c r="E147" s="134" t="s">
        <v>4595</v>
      </c>
      <c r="F147" s="135" t="s">
        <v>4596</v>
      </c>
      <c r="G147" s="136" t="s">
        <v>4594</v>
      </c>
      <c r="H147" s="137">
        <v>50</v>
      </c>
      <c r="I147" s="138"/>
      <c r="J147" s="139">
        <f t="shared" si="0"/>
        <v>0</v>
      </c>
      <c r="K147" s="135" t="s">
        <v>1</v>
      </c>
      <c r="L147" s="32"/>
      <c r="M147" s="140" t="s">
        <v>1</v>
      </c>
      <c r="N147" s="141" t="s">
        <v>41</v>
      </c>
      <c r="P147" s="142">
        <f t="shared" si="1"/>
        <v>0</v>
      </c>
      <c r="Q147" s="142">
        <v>0</v>
      </c>
      <c r="R147" s="142">
        <f t="shared" si="2"/>
        <v>0</v>
      </c>
      <c r="S147" s="142">
        <v>0</v>
      </c>
      <c r="T147" s="143">
        <f t="shared" si="3"/>
        <v>0</v>
      </c>
      <c r="AR147" s="144" t="s">
        <v>217</v>
      </c>
      <c r="AT147" s="144" t="s">
        <v>212</v>
      </c>
      <c r="AU147" s="144" t="s">
        <v>76</v>
      </c>
      <c r="AY147" s="17" t="s">
        <v>210</v>
      </c>
      <c r="BE147" s="145">
        <f t="shared" si="4"/>
        <v>0</v>
      </c>
      <c r="BF147" s="145">
        <f t="shared" si="5"/>
        <v>0</v>
      </c>
      <c r="BG147" s="145">
        <f t="shared" si="6"/>
        <v>0</v>
      </c>
      <c r="BH147" s="145">
        <f t="shared" si="7"/>
        <v>0</v>
      </c>
      <c r="BI147" s="145">
        <f t="shared" si="8"/>
        <v>0</v>
      </c>
      <c r="BJ147" s="17" t="s">
        <v>84</v>
      </c>
      <c r="BK147" s="145">
        <f t="shared" si="9"/>
        <v>0</v>
      </c>
      <c r="BL147" s="17" t="s">
        <v>217</v>
      </c>
      <c r="BM147" s="144" t="s">
        <v>2001</v>
      </c>
    </row>
    <row r="148" spans="2:65" s="1" customFormat="1" ht="16.5" customHeight="1">
      <c r="B148" s="32"/>
      <c r="C148" s="133" t="s">
        <v>408</v>
      </c>
      <c r="D148" s="133" t="s">
        <v>212</v>
      </c>
      <c r="E148" s="134" t="s">
        <v>4597</v>
      </c>
      <c r="F148" s="135" t="s">
        <v>4598</v>
      </c>
      <c r="G148" s="136" t="s">
        <v>327</v>
      </c>
      <c r="H148" s="137">
        <v>515</v>
      </c>
      <c r="I148" s="138"/>
      <c r="J148" s="139">
        <f t="shared" si="0"/>
        <v>0</v>
      </c>
      <c r="K148" s="135" t="s">
        <v>1</v>
      </c>
      <c r="L148" s="32"/>
      <c r="M148" s="140" t="s">
        <v>1</v>
      </c>
      <c r="N148" s="141" t="s">
        <v>41</v>
      </c>
      <c r="P148" s="142">
        <f t="shared" si="1"/>
        <v>0</v>
      </c>
      <c r="Q148" s="142">
        <v>0</v>
      </c>
      <c r="R148" s="142">
        <f t="shared" si="2"/>
        <v>0</v>
      </c>
      <c r="S148" s="142">
        <v>0</v>
      </c>
      <c r="T148" s="143">
        <f t="shared" si="3"/>
        <v>0</v>
      </c>
      <c r="AR148" s="144" t="s">
        <v>217</v>
      </c>
      <c r="AT148" s="144" t="s">
        <v>212</v>
      </c>
      <c r="AU148" s="144" t="s">
        <v>76</v>
      </c>
      <c r="AY148" s="17" t="s">
        <v>210</v>
      </c>
      <c r="BE148" s="145">
        <f t="shared" si="4"/>
        <v>0</v>
      </c>
      <c r="BF148" s="145">
        <f t="shared" si="5"/>
        <v>0</v>
      </c>
      <c r="BG148" s="145">
        <f t="shared" si="6"/>
        <v>0</v>
      </c>
      <c r="BH148" s="145">
        <f t="shared" si="7"/>
        <v>0</v>
      </c>
      <c r="BI148" s="145">
        <f t="shared" si="8"/>
        <v>0</v>
      </c>
      <c r="BJ148" s="17" t="s">
        <v>84</v>
      </c>
      <c r="BK148" s="145">
        <f t="shared" si="9"/>
        <v>0</v>
      </c>
      <c r="BL148" s="17" t="s">
        <v>217</v>
      </c>
      <c r="BM148" s="144" t="s">
        <v>2009</v>
      </c>
    </row>
    <row r="149" spans="2:65" s="1" customFormat="1" ht="16.5" customHeight="1">
      <c r="B149" s="32"/>
      <c r="C149" s="133" t="s">
        <v>413</v>
      </c>
      <c r="D149" s="133" t="s">
        <v>212</v>
      </c>
      <c r="E149" s="134" t="s">
        <v>4599</v>
      </c>
      <c r="F149" s="135" t="s">
        <v>4600</v>
      </c>
      <c r="G149" s="136" t="s">
        <v>4538</v>
      </c>
      <c r="H149" s="137">
        <v>7</v>
      </c>
      <c r="I149" s="138"/>
      <c r="J149" s="139">
        <f t="shared" ref="J149:J179" si="10">ROUND(I149*H149,2)</f>
        <v>0</v>
      </c>
      <c r="K149" s="135" t="s">
        <v>1</v>
      </c>
      <c r="L149" s="32"/>
      <c r="M149" s="140" t="s">
        <v>1</v>
      </c>
      <c r="N149" s="141" t="s">
        <v>41</v>
      </c>
      <c r="P149" s="142">
        <f t="shared" ref="P149:P179" si="11">O149*H149</f>
        <v>0</v>
      </c>
      <c r="Q149" s="142">
        <v>0</v>
      </c>
      <c r="R149" s="142">
        <f t="shared" ref="R149:R179" si="12">Q149*H149</f>
        <v>0</v>
      </c>
      <c r="S149" s="142">
        <v>0</v>
      </c>
      <c r="T149" s="143">
        <f t="shared" ref="T149:T179" si="13">S149*H149</f>
        <v>0</v>
      </c>
      <c r="AR149" s="144" t="s">
        <v>217</v>
      </c>
      <c r="AT149" s="144" t="s">
        <v>212</v>
      </c>
      <c r="AU149" s="144" t="s">
        <v>76</v>
      </c>
      <c r="AY149" s="17" t="s">
        <v>210</v>
      </c>
      <c r="BE149" s="145">
        <f t="shared" ref="BE149:BE179" si="14">IF(N149="základní",J149,0)</f>
        <v>0</v>
      </c>
      <c r="BF149" s="145">
        <f t="shared" ref="BF149:BF179" si="15">IF(N149="snížená",J149,0)</f>
        <v>0</v>
      </c>
      <c r="BG149" s="145">
        <f t="shared" ref="BG149:BG179" si="16">IF(N149="zákl. přenesená",J149,0)</f>
        <v>0</v>
      </c>
      <c r="BH149" s="145">
        <f t="shared" ref="BH149:BH179" si="17">IF(N149="sníž. přenesená",J149,0)</f>
        <v>0</v>
      </c>
      <c r="BI149" s="145">
        <f t="shared" ref="BI149:BI179" si="18">IF(N149="nulová",J149,0)</f>
        <v>0</v>
      </c>
      <c r="BJ149" s="17" t="s">
        <v>84</v>
      </c>
      <c r="BK149" s="145">
        <f t="shared" ref="BK149:BK179" si="19">ROUND(I149*H149,2)</f>
        <v>0</v>
      </c>
      <c r="BL149" s="17" t="s">
        <v>217</v>
      </c>
      <c r="BM149" s="144" t="s">
        <v>2017</v>
      </c>
    </row>
    <row r="150" spans="2:65" s="1" customFormat="1" ht="16.5" customHeight="1">
      <c r="B150" s="32"/>
      <c r="C150" s="170" t="s">
        <v>417</v>
      </c>
      <c r="D150" s="170" t="s">
        <v>327</v>
      </c>
      <c r="E150" s="171" t="s">
        <v>4601</v>
      </c>
      <c r="F150" s="172" t="s">
        <v>4602</v>
      </c>
      <c r="G150" s="173" t="s">
        <v>4538</v>
      </c>
      <c r="H150" s="174">
        <v>14</v>
      </c>
      <c r="I150" s="175"/>
      <c r="J150" s="176">
        <f t="shared" si="10"/>
        <v>0</v>
      </c>
      <c r="K150" s="172" t="s">
        <v>1</v>
      </c>
      <c r="L150" s="177"/>
      <c r="M150" s="178" t="s">
        <v>1</v>
      </c>
      <c r="N150" s="179" t="s">
        <v>41</v>
      </c>
      <c r="P150" s="142">
        <f t="shared" si="11"/>
        <v>0</v>
      </c>
      <c r="Q150" s="142">
        <v>0</v>
      </c>
      <c r="R150" s="142">
        <f t="shared" si="12"/>
        <v>0</v>
      </c>
      <c r="S150" s="142">
        <v>0</v>
      </c>
      <c r="T150" s="143">
        <f t="shared" si="13"/>
        <v>0</v>
      </c>
      <c r="AR150" s="144" t="s">
        <v>263</v>
      </c>
      <c r="AT150" s="144" t="s">
        <v>327</v>
      </c>
      <c r="AU150" s="144" t="s">
        <v>76</v>
      </c>
      <c r="AY150" s="17" t="s">
        <v>210</v>
      </c>
      <c r="BE150" s="145">
        <f t="shared" si="14"/>
        <v>0</v>
      </c>
      <c r="BF150" s="145">
        <f t="shared" si="15"/>
        <v>0</v>
      </c>
      <c r="BG150" s="145">
        <f t="shared" si="16"/>
        <v>0</v>
      </c>
      <c r="BH150" s="145">
        <f t="shared" si="17"/>
        <v>0</v>
      </c>
      <c r="BI150" s="145">
        <f t="shared" si="18"/>
        <v>0</v>
      </c>
      <c r="BJ150" s="17" t="s">
        <v>84</v>
      </c>
      <c r="BK150" s="145">
        <f t="shared" si="19"/>
        <v>0</v>
      </c>
      <c r="BL150" s="17" t="s">
        <v>217</v>
      </c>
      <c r="BM150" s="144" t="s">
        <v>2025</v>
      </c>
    </row>
    <row r="151" spans="2:65" s="1" customFormat="1" ht="16.5" customHeight="1">
      <c r="B151" s="32"/>
      <c r="C151" s="133" t="s">
        <v>425</v>
      </c>
      <c r="D151" s="133" t="s">
        <v>212</v>
      </c>
      <c r="E151" s="134" t="s">
        <v>269</v>
      </c>
      <c r="F151" s="135" t="s">
        <v>4603</v>
      </c>
      <c r="G151" s="136" t="s">
        <v>327</v>
      </c>
      <c r="H151" s="137">
        <v>515</v>
      </c>
      <c r="I151" s="138"/>
      <c r="J151" s="139">
        <f t="shared" si="10"/>
        <v>0</v>
      </c>
      <c r="K151" s="135" t="s">
        <v>1</v>
      </c>
      <c r="L151" s="32"/>
      <c r="M151" s="140" t="s">
        <v>1</v>
      </c>
      <c r="N151" s="141" t="s">
        <v>41</v>
      </c>
      <c r="P151" s="142">
        <f t="shared" si="11"/>
        <v>0</v>
      </c>
      <c r="Q151" s="142">
        <v>0</v>
      </c>
      <c r="R151" s="142">
        <f t="shared" si="12"/>
        <v>0</v>
      </c>
      <c r="S151" s="142">
        <v>0</v>
      </c>
      <c r="T151" s="143">
        <f t="shared" si="13"/>
        <v>0</v>
      </c>
      <c r="AR151" s="144" t="s">
        <v>217</v>
      </c>
      <c r="AT151" s="144" t="s">
        <v>212</v>
      </c>
      <c r="AU151" s="144" t="s">
        <v>76</v>
      </c>
      <c r="AY151" s="17" t="s">
        <v>210</v>
      </c>
      <c r="BE151" s="145">
        <f t="shared" si="14"/>
        <v>0</v>
      </c>
      <c r="BF151" s="145">
        <f t="shared" si="15"/>
        <v>0</v>
      </c>
      <c r="BG151" s="145">
        <f t="shared" si="16"/>
        <v>0</v>
      </c>
      <c r="BH151" s="145">
        <f t="shared" si="17"/>
        <v>0</v>
      </c>
      <c r="BI151" s="145">
        <f t="shared" si="18"/>
        <v>0</v>
      </c>
      <c r="BJ151" s="17" t="s">
        <v>84</v>
      </c>
      <c r="BK151" s="145">
        <f t="shared" si="19"/>
        <v>0</v>
      </c>
      <c r="BL151" s="17" t="s">
        <v>217</v>
      </c>
      <c r="BM151" s="144" t="s">
        <v>1238</v>
      </c>
    </row>
    <row r="152" spans="2:65" s="1" customFormat="1" ht="16.5" customHeight="1">
      <c r="B152" s="32"/>
      <c r="C152" s="133" t="s">
        <v>429</v>
      </c>
      <c r="D152" s="133" t="s">
        <v>212</v>
      </c>
      <c r="E152" s="134" t="s">
        <v>4604</v>
      </c>
      <c r="F152" s="135" t="s">
        <v>4605</v>
      </c>
      <c r="G152" s="136" t="s">
        <v>327</v>
      </c>
      <c r="H152" s="137">
        <v>515</v>
      </c>
      <c r="I152" s="138"/>
      <c r="J152" s="139">
        <f t="shared" si="10"/>
        <v>0</v>
      </c>
      <c r="K152" s="135" t="s">
        <v>1</v>
      </c>
      <c r="L152" s="32"/>
      <c r="M152" s="140" t="s">
        <v>1</v>
      </c>
      <c r="N152" s="141" t="s">
        <v>41</v>
      </c>
      <c r="P152" s="142">
        <f t="shared" si="11"/>
        <v>0</v>
      </c>
      <c r="Q152" s="142">
        <v>0</v>
      </c>
      <c r="R152" s="142">
        <f t="shared" si="12"/>
        <v>0</v>
      </c>
      <c r="S152" s="142">
        <v>0</v>
      </c>
      <c r="T152" s="143">
        <f t="shared" si="13"/>
        <v>0</v>
      </c>
      <c r="AR152" s="144" t="s">
        <v>217</v>
      </c>
      <c r="AT152" s="144" t="s">
        <v>212</v>
      </c>
      <c r="AU152" s="144" t="s">
        <v>76</v>
      </c>
      <c r="AY152" s="17" t="s">
        <v>210</v>
      </c>
      <c r="BE152" s="145">
        <f t="shared" si="14"/>
        <v>0</v>
      </c>
      <c r="BF152" s="145">
        <f t="shared" si="15"/>
        <v>0</v>
      </c>
      <c r="BG152" s="145">
        <f t="shared" si="16"/>
        <v>0</v>
      </c>
      <c r="BH152" s="145">
        <f t="shared" si="17"/>
        <v>0</v>
      </c>
      <c r="BI152" s="145">
        <f t="shared" si="18"/>
        <v>0</v>
      </c>
      <c r="BJ152" s="17" t="s">
        <v>84</v>
      </c>
      <c r="BK152" s="145">
        <f t="shared" si="19"/>
        <v>0</v>
      </c>
      <c r="BL152" s="17" t="s">
        <v>217</v>
      </c>
      <c r="BM152" s="144" t="s">
        <v>2039</v>
      </c>
    </row>
    <row r="153" spans="2:65" s="1" customFormat="1" ht="16.5" customHeight="1">
      <c r="B153" s="32"/>
      <c r="C153" s="133" t="s">
        <v>433</v>
      </c>
      <c r="D153" s="133" t="s">
        <v>212</v>
      </c>
      <c r="E153" s="134" t="s">
        <v>4606</v>
      </c>
      <c r="F153" s="135" t="s">
        <v>4607</v>
      </c>
      <c r="G153" s="136" t="s">
        <v>4538</v>
      </c>
      <c r="H153" s="137">
        <v>2</v>
      </c>
      <c r="I153" s="138"/>
      <c r="J153" s="139">
        <f t="shared" si="10"/>
        <v>0</v>
      </c>
      <c r="K153" s="135" t="s">
        <v>1</v>
      </c>
      <c r="L153" s="32"/>
      <c r="M153" s="140" t="s">
        <v>1</v>
      </c>
      <c r="N153" s="141" t="s">
        <v>41</v>
      </c>
      <c r="P153" s="142">
        <f t="shared" si="11"/>
        <v>0</v>
      </c>
      <c r="Q153" s="142">
        <v>0</v>
      </c>
      <c r="R153" s="142">
        <f t="shared" si="12"/>
        <v>0</v>
      </c>
      <c r="S153" s="142">
        <v>0</v>
      </c>
      <c r="T153" s="143">
        <f t="shared" si="13"/>
        <v>0</v>
      </c>
      <c r="AR153" s="144" t="s">
        <v>217</v>
      </c>
      <c r="AT153" s="144" t="s">
        <v>212</v>
      </c>
      <c r="AU153" s="144" t="s">
        <v>76</v>
      </c>
      <c r="AY153" s="17" t="s">
        <v>210</v>
      </c>
      <c r="BE153" s="145">
        <f t="shared" si="14"/>
        <v>0</v>
      </c>
      <c r="BF153" s="145">
        <f t="shared" si="15"/>
        <v>0</v>
      </c>
      <c r="BG153" s="145">
        <f t="shared" si="16"/>
        <v>0</v>
      </c>
      <c r="BH153" s="145">
        <f t="shared" si="17"/>
        <v>0</v>
      </c>
      <c r="BI153" s="145">
        <f t="shared" si="18"/>
        <v>0</v>
      </c>
      <c r="BJ153" s="17" t="s">
        <v>84</v>
      </c>
      <c r="BK153" s="145">
        <f t="shared" si="19"/>
        <v>0</v>
      </c>
      <c r="BL153" s="17" t="s">
        <v>217</v>
      </c>
      <c r="BM153" s="144" t="s">
        <v>2047</v>
      </c>
    </row>
    <row r="154" spans="2:65" s="1" customFormat="1" ht="16.5" customHeight="1">
      <c r="B154" s="32"/>
      <c r="C154" s="133" t="s">
        <v>438</v>
      </c>
      <c r="D154" s="133" t="s">
        <v>212</v>
      </c>
      <c r="E154" s="134" t="s">
        <v>276</v>
      </c>
      <c r="F154" s="135" t="s">
        <v>4608</v>
      </c>
      <c r="G154" s="136" t="s">
        <v>327</v>
      </c>
      <c r="H154" s="137">
        <v>515</v>
      </c>
      <c r="I154" s="138"/>
      <c r="J154" s="139">
        <f t="shared" si="10"/>
        <v>0</v>
      </c>
      <c r="K154" s="135" t="s">
        <v>1</v>
      </c>
      <c r="L154" s="32"/>
      <c r="M154" s="140" t="s">
        <v>1</v>
      </c>
      <c r="N154" s="141" t="s">
        <v>41</v>
      </c>
      <c r="P154" s="142">
        <f t="shared" si="11"/>
        <v>0</v>
      </c>
      <c r="Q154" s="142">
        <v>0</v>
      </c>
      <c r="R154" s="142">
        <f t="shared" si="12"/>
        <v>0</v>
      </c>
      <c r="S154" s="142">
        <v>0</v>
      </c>
      <c r="T154" s="143">
        <f t="shared" si="13"/>
        <v>0</v>
      </c>
      <c r="AR154" s="144" t="s">
        <v>217</v>
      </c>
      <c r="AT154" s="144" t="s">
        <v>212</v>
      </c>
      <c r="AU154" s="144" t="s">
        <v>76</v>
      </c>
      <c r="AY154" s="17" t="s">
        <v>210</v>
      </c>
      <c r="BE154" s="145">
        <f t="shared" si="14"/>
        <v>0</v>
      </c>
      <c r="BF154" s="145">
        <f t="shared" si="15"/>
        <v>0</v>
      </c>
      <c r="BG154" s="145">
        <f t="shared" si="16"/>
        <v>0</v>
      </c>
      <c r="BH154" s="145">
        <f t="shared" si="17"/>
        <v>0</v>
      </c>
      <c r="BI154" s="145">
        <f t="shared" si="18"/>
        <v>0</v>
      </c>
      <c r="BJ154" s="17" t="s">
        <v>84</v>
      </c>
      <c r="BK154" s="145">
        <f t="shared" si="19"/>
        <v>0</v>
      </c>
      <c r="BL154" s="17" t="s">
        <v>217</v>
      </c>
      <c r="BM154" s="144" t="s">
        <v>1227</v>
      </c>
    </row>
    <row r="155" spans="2:65" s="1" customFormat="1" ht="16.5" customHeight="1">
      <c r="B155" s="32"/>
      <c r="C155" s="170" t="s">
        <v>442</v>
      </c>
      <c r="D155" s="170" t="s">
        <v>327</v>
      </c>
      <c r="E155" s="171" t="s">
        <v>4609</v>
      </c>
      <c r="F155" s="172" t="s">
        <v>4610</v>
      </c>
      <c r="G155" s="173" t="s">
        <v>4538</v>
      </c>
      <c r="H155" s="174">
        <v>14</v>
      </c>
      <c r="I155" s="175"/>
      <c r="J155" s="176">
        <f t="shared" si="10"/>
        <v>0</v>
      </c>
      <c r="K155" s="172" t="s">
        <v>1</v>
      </c>
      <c r="L155" s="177"/>
      <c r="M155" s="178" t="s">
        <v>1</v>
      </c>
      <c r="N155" s="179" t="s">
        <v>41</v>
      </c>
      <c r="P155" s="142">
        <f t="shared" si="11"/>
        <v>0</v>
      </c>
      <c r="Q155" s="142">
        <v>0</v>
      </c>
      <c r="R155" s="142">
        <f t="shared" si="12"/>
        <v>0</v>
      </c>
      <c r="S155" s="142">
        <v>0</v>
      </c>
      <c r="T155" s="143">
        <f t="shared" si="13"/>
        <v>0</v>
      </c>
      <c r="AR155" s="144" t="s">
        <v>263</v>
      </c>
      <c r="AT155" s="144" t="s">
        <v>327</v>
      </c>
      <c r="AU155" s="144" t="s">
        <v>76</v>
      </c>
      <c r="AY155" s="17" t="s">
        <v>210</v>
      </c>
      <c r="BE155" s="145">
        <f t="shared" si="14"/>
        <v>0</v>
      </c>
      <c r="BF155" s="145">
        <f t="shared" si="15"/>
        <v>0</v>
      </c>
      <c r="BG155" s="145">
        <f t="shared" si="16"/>
        <v>0</v>
      </c>
      <c r="BH155" s="145">
        <f t="shared" si="17"/>
        <v>0</v>
      </c>
      <c r="BI155" s="145">
        <f t="shared" si="18"/>
        <v>0</v>
      </c>
      <c r="BJ155" s="17" t="s">
        <v>84</v>
      </c>
      <c r="BK155" s="145">
        <f t="shared" si="19"/>
        <v>0</v>
      </c>
      <c r="BL155" s="17" t="s">
        <v>217</v>
      </c>
      <c r="BM155" s="144" t="s">
        <v>1139</v>
      </c>
    </row>
    <row r="156" spans="2:65" s="1" customFormat="1" ht="16.5" customHeight="1">
      <c r="B156" s="32"/>
      <c r="C156" s="133" t="s">
        <v>448</v>
      </c>
      <c r="D156" s="133" t="s">
        <v>212</v>
      </c>
      <c r="E156" s="134" t="s">
        <v>4611</v>
      </c>
      <c r="F156" s="135" t="s">
        <v>4612</v>
      </c>
      <c r="G156" s="136" t="s">
        <v>4583</v>
      </c>
      <c r="H156" s="137">
        <v>14.7</v>
      </c>
      <c r="I156" s="138"/>
      <c r="J156" s="139">
        <f t="shared" si="10"/>
        <v>0</v>
      </c>
      <c r="K156" s="135" t="s">
        <v>1</v>
      </c>
      <c r="L156" s="32"/>
      <c r="M156" s="140" t="s">
        <v>1</v>
      </c>
      <c r="N156" s="141" t="s">
        <v>41</v>
      </c>
      <c r="P156" s="142">
        <f t="shared" si="11"/>
        <v>0</v>
      </c>
      <c r="Q156" s="142">
        <v>0</v>
      </c>
      <c r="R156" s="142">
        <f t="shared" si="12"/>
        <v>0</v>
      </c>
      <c r="S156" s="142">
        <v>0</v>
      </c>
      <c r="T156" s="143">
        <f t="shared" si="13"/>
        <v>0</v>
      </c>
      <c r="AR156" s="144" t="s">
        <v>217</v>
      </c>
      <c r="AT156" s="144" t="s">
        <v>212</v>
      </c>
      <c r="AU156" s="144" t="s">
        <v>76</v>
      </c>
      <c r="AY156" s="17" t="s">
        <v>210</v>
      </c>
      <c r="BE156" s="145">
        <f t="shared" si="14"/>
        <v>0</v>
      </c>
      <c r="BF156" s="145">
        <f t="shared" si="15"/>
        <v>0</v>
      </c>
      <c r="BG156" s="145">
        <f t="shared" si="16"/>
        <v>0</v>
      </c>
      <c r="BH156" s="145">
        <f t="shared" si="17"/>
        <v>0</v>
      </c>
      <c r="BI156" s="145">
        <f t="shared" si="18"/>
        <v>0</v>
      </c>
      <c r="BJ156" s="17" t="s">
        <v>84</v>
      </c>
      <c r="BK156" s="145">
        <f t="shared" si="19"/>
        <v>0</v>
      </c>
      <c r="BL156" s="17" t="s">
        <v>217</v>
      </c>
      <c r="BM156" s="144" t="s">
        <v>2068</v>
      </c>
    </row>
    <row r="157" spans="2:65" s="1" customFormat="1" ht="16.5" customHeight="1">
      <c r="B157" s="32"/>
      <c r="C157" s="133" t="s">
        <v>454</v>
      </c>
      <c r="D157" s="133" t="s">
        <v>212</v>
      </c>
      <c r="E157" s="134" t="s">
        <v>4613</v>
      </c>
      <c r="F157" s="135" t="s">
        <v>4614</v>
      </c>
      <c r="G157" s="136" t="s">
        <v>327</v>
      </c>
      <c r="H157" s="137">
        <v>515</v>
      </c>
      <c r="I157" s="138"/>
      <c r="J157" s="139">
        <f t="shared" si="10"/>
        <v>0</v>
      </c>
      <c r="K157" s="135" t="s">
        <v>1</v>
      </c>
      <c r="L157" s="32"/>
      <c r="M157" s="140" t="s">
        <v>1</v>
      </c>
      <c r="N157" s="141" t="s">
        <v>41</v>
      </c>
      <c r="P157" s="142">
        <f t="shared" si="11"/>
        <v>0</v>
      </c>
      <c r="Q157" s="142">
        <v>0</v>
      </c>
      <c r="R157" s="142">
        <f t="shared" si="12"/>
        <v>0</v>
      </c>
      <c r="S157" s="142">
        <v>0</v>
      </c>
      <c r="T157" s="143">
        <f t="shared" si="13"/>
        <v>0</v>
      </c>
      <c r="AR157" s="144" t="s">
        <v>217</v>
      </c>
      <c r="AT157" s="144" t="s">
        <v>212</v>
      </c>
      <c r="AU157" s="144" t="s">
        <v>76</v>
      </c>
      <c r="AY157" s="17" t="s">
        <v>210</v>
      </c>
      <c r="BE157" s="145">
        <f t="shared" si="14"/>
        <v>0</v>
      </c>
      <c r="BF157" s="145">
        <f t="shared" si="15"/>
        <v>0</v>
      </c>
      <c r="BG157" s="145">
        <f t="shared" si="16"/>
        <v>0</v>
      </c>
      <c r="BH157" s="145">
        <f t="shared" si="17"/>
        <v>0</v>
      </c>
      <c r="BI157" s="145">
        <f t="shared" si="18"/>
        <v>0</v>
      </c>
      <c r="BJ157" s="17" t="s">
        <v>84</v>
      </c>
      <c r="BK157" s="145">
        <f t="shared" si="19"/>
        <v>0</v>
      </c>
      <c r="BL157" s="17" t="s">
        <v>217</v>
      </c>
      <c r="BM157" s="144" t="s">
        <v>2078</v>
      </c>
    </row>
    <row r="158" spans="2:65" s="1" customFormat="1" ht="16.5" customHeight="1">
      <c r="B158" s="32"/>
      <c r="C158" s="133" t="s">
        <v>459</v>
      </c>
      <c r="D158" s="133" t="s">
        <v>212</v>
      </c>
      <c r="E158" s="134" t="s">
        <v>4615</v>
      </c>
      <c r="F158" s="135" t="s">
        <v>4616</v>
      </c>
      <c r="G158" s="136" t="s">
        <v>327</v>
      </c>
      <c r="H158" s="137">
        <v>140</v>
      </c>
      <c r="I158" s="138"/>
      <c r="J158" s="139">
        <f t="shared" si="10"/>
        <v>0</v>
      </c>
      <c r="K158" s="135" t="s">
        <v>1</v>
      </c>
      <c r="L158" s="32"/>
      <c r="M158" s="140" t="s">
        <v>1</v>
      </c>
      <c r="N158" s="141" t="s">
        <v>41</v>
      </c>
      <c r="P158" s="142">
        <f t="shared" si="11"/>
        <v>0</v>
      </c>
      <c r="Q158" s="142">
        <v>0</v>
      </c>
      <c r="R158" s="142">
        <f t="shared" si="12"/>
        <v>0</v>
      </c>
      <c r="S158" s="142">
        <v>0</v>
      </c>
      <c r="T158" s="143">
        <f t="shared" si="13"/>
        <v>0</v>
      </c>
      <c r="AR158" s="144" t="s">
        <v>217</v>
      </c>
      <c r="AT158" s="144" t="s">
        <v>212</v>
      </c>
      <c r="AU158" s="144" t="s">
        <v>76</v>
      </c>
      <c r="AY158" s="17" t="s">
        <v>210</v>
      </c>
      <c r="BE158" s="145">
        <f t="shared" si="14"/>
        <v>0</v>
      </c>
      <c r="BF158" s="145">
        <f t="shared" si="15"/>
        <v>0</v>
      </c>
      <c r="BG158" s="145">
        <f t="shared" si="16"/>
        <v>0</v>
      </c>
      <c r="BH158" s="145">
        <f t="shared" si="17"/>
        <v>0</v>
      </c>
      <c r="BI158" s="145">
        <f t="shared" si="18"/>
        <v>0</v>
      </c>
      <c r="BJ158" s="17" t="s">
        <v>84</v>
      </c>
      <c r="BK158" s="145">
        <f t="shared" si="19"/>
        <v>0</v>
      </c>
      <c r="BL158" s="17" t="s">
        <v>217</v>
      </c>
      <c r="BM158" s="144" t="s">
        <v>464</v>
      </c>
    </row>
    <row r="159" spans="2:65" s="1" customFormat="1" ht="16.5" customHeight="1">
      <c r="B159" s="32"/>
      <c r="C159" s="170" t="s">
        <v>465</v>
      </c>
      <c r="D159" s="170" t="s">
        <v>327</v>
      </c>
      <c r="E159" s="171" t="s">
        <v>4617</v>
      </c>
      <c r="F159" s="172" t="s">
        <v>4618</v>
      </c>
      <c r="G159" s="173" t="s">
        <v>327</v>
      </c>
      <c r="H159" s="174">
        <v>147</v>
      </c>
      <c r="I159" s="175"/>
      <c r="J159" s="176">
        <f t="shared" si="10"/>
        <v>0</v>
      </c>
      <c r="K159" s="172" t="s">
        <v>1</v>
      </c>
      <c r="L159" s="177"/>
      <c r="M159" s="178" t="s">
        <v>1</v>
      </c>
      <c r="N159" s="179" t="s">
        <v>41</v>
      </c>
      <c r="P159" s="142">
        <f t="shared" si="11"/>
        <v>0</v>
      </c>
      <c r="Q159" s="142">
        <v>0</v>
      </c>
      <c r="R159" s="142">
        <f t="shared" si="12"/>
        <v>0</v>
      </c>
      <c r="S159" s="142">
        <v>0</v>
      </c>
      <c r="T159" s="143">
        <f t="shared" si="13"/>
        <v>0</v>
      </c>
      <c r="AR159" s="144" t="s">
        <v>263</v>
      </c>
      <c r="AT159" s="144" t="s">
        <v>327</v>
      </c>
      <c r="AU159" s="144" t="s">
        <v>76</v>
      </c>
      <c r="AY159" s="17" t="s">
        <v>210</v>
      </c>
      <c r="BE159" s="145">
        <f t="shared" si="14"/>
        <v>0</v>
      </c>
      <c r="BF159" s="145">
        <f t="shared" si="15"/>
        <v>0</v>
      </c>
      <c r="BG159" s="145">
        <f t="shared" si="16"/>
        <v>0</v>
      </c>
      <c r="BH159" s="145">
        <f t="shared" si="17"/>
        <v>0</v>
      </c>
      <c r="BI159" s="145">
        <f t="shared" si="18"/>
        <v>0</v>
      </c>
      <c r="BJ159" s="17" t="s">
        <v>84</v>
      </c>
      <c r="BK159" s="145">
        <f t="shared" si="19"/>
        <v>0</v>
      </c>
      <c r="BL159" s="17" t="s">
        <v>217</v>
      </c>
      <c r="BM159" s="144" t="s">
        <v>2088</v>
      </c>
    </row>
    <row r="160" spans="2:65" s="1" customFormat="1" ht="16.5" customHeight="1">
      <c r="B160" s="32"/>
      <c r="C160" s="133" t="s">
        <v>244</v>
      </c>
      <c r="D160" s="133" t="s">
        <v>212</v>
      </c>
      <c r="E160" s="134" t="s">
        <v>4619</v>
      </c>
      <c r="F160" s="135" t="s">
        <v>4620</v>
      </c>
      <c r="G160" s="136" t="s">
        <v>4538</v>
      </c>
      <c r="H160" s="137">
        <v>84</v>
      </c>
      <c r="I160" s="138"/>
      <c r="J160" s="139">
        <f t="shared" si="10"/>
        <v>0</v>
      </c>
      <c r="K160" s="135" t="s">
        <v>1</v>
      </c>
      <c r="L160" s="32"/>
      <c r="M160" s="140" t="s">
        <v>1</v>
      </c>
      <c r="N160" s="141" t="s">
        <v>41</v>
      </c>
      <c r="P160" s="142">
        <f t="shared" si="11"/>
        <v>0</v>
      </c>
      <c r="Q160" s="142">
        <v>0</v>
      </c>
      <c r="R160" s="142">
        <f t="shared" si="12"/>
        <v>0</v>
      </c>
      <c r="S160" s="142">
        <v>0</v>
      </c>
      <c r="T160" s="143">
        <f t="shared" si="13"/>
        <v>0</v>
      </c>
      <c r="AR160" s="144" t="s">
        <v>217</v>
      </c>
      <c r="AT160" s="144" t="s">
        <v>212</v>
      </c>
      <c r="AU160" s="144" t="s">
        <v>76</v>
      </c>
      <c r="AY160" s="17" t="s">
        <v>210</v>
      </c>
      <c r="BE160" s="145">
        <f t="shared" si="14"/>
        <v>0</v>
      </c>
      <c r="BF160" s="145">
        <f t="shared" si="15"/>
        <v>0</v>
      </c>
      <c r="BG160" s="145">
        <f t="shared" si="16"/>
        <v>0</v>
      </c>
      <c r="BH160" s="145">
        <f t="shared" si="17"/>
        <v>0</v>
      </c>
      <c r="BI160" s="145">
        <f t="shared" si="18"/>
        <v>0</v>
      </c>
      <c r="BJ160" s="17" t="s">
        <v>84</v>
      </c>
      <c r="BK160" s="145">
        <f t="shared" si="19"/>
        <v>0</v>
      </c>
      <c r="BL160" s="17" t="s">
        <v>217</v>
      </c>
      <c r="BM160" s="144" t="s">
        <v>4032</v>
      </c>
    </row>
    <row r="161" spans="2:65" s="1" customFormat="1" ht="16.5" customHeight="1">
      <c r="B161" s="32"/>
      <c r="C161" s="133" t="s">
        <v>474</v>
      </c>
      <c r="D161" s="133" t="s">
        <v>212</v>
      </c>
      <c r="E161" s="134" t="s">
        <v>4621</v>
      </c>
      <c r="F161" s="135" t="s">
        <v>4622</v>
      </c>
      <c r="G161" s="136" t="s">
        <v>4538</v>
      </c>
      <c r="H161" s="137">
        <v>116</v>
      </c>
      <c r="I161" s="138"/>
      <c r="J161" s="139">
        <f t="shared" si="10"/>
        <v>0</v>
      </c>
      <c r="K161" s="135" t="s">
        <v>1</v>
      </c>
      <c r="L161" s="32"/>
      <c r="M161" s="140" t="s">
        <v>1</v>
      </c>
      <c r="N161" s="141" t="s">
        <v>41</v>
      </c>
      <c r="P161" s="142">
        <f t="shared" si="11"/>
        <v>0</v>
      </c>
      <c r="Q161" s="142">
        <v>0</v>
      </c>
      <c r="R161" s="142">
        <f t="shared" si="12"/>
        <v>0</v>
      </c>
      <c r="S161" s="142">
        <v>0</v>
      </c>
      <c r="T161" s="143">
        <f t="shared" si="13"/>
        <v>0</v>
      </c>
      <c r="AR161" s="144" t="s">
        <v>217</v>
      </c>
      <c r="AT161" s="144" t="s">
        <v>212</v>
      </c>
      <c r="AU161" s="144" t="s">
        <v>76</v>
      </c>
      <c r="AY161" s="17" t="s">
        <v>210</v>
      </c>
      <c r="BE161" s="145">
        <f t="shared" si="14"/>
        <v>0</v>
      </c>
      <c r="BF161" s="145">
        <f t="shared" si="15"/>
        <v>0</v>
      </c>
      <c r="BG161" s="145">
        <f t="shared" si="16"/>
        <v>0</v>
      </c>
      <c r="BH161" s="145">
        <f t="shared" si="17"/>
        <v>0</v>
      </c>
      <c r="BI161" s="145">
        <f t="shared" si="18"/>
        <v>0</v>
      </c>
      <c r="BJ161" s="17" t="s">
        <v>84</v>
      </c>
      <c r="BK161" s="145">
        <f t="shared" si="19"/>
        <v>0</v>
      </c>
      <c r="BL161" s="17" t="s">
        <v>217</v>
      </c>
      <c r="BM161" s="144" t="s">
        <v>4040</v>
      </c>
    </row>
    <row r="162" spans="2:65" s="1" customFormat="1" ht="21.75" customHeight="1">
      <c r="B162" s="32"/>
      <c r="C162" s="133" t="s">
        <v>479</v>
      </c>
      <c r="D162" s="133" t="s">
        <v>212</v>
      </c>
      <c r="E162" s="134" t="s">
        <v>4623</v>
      </c>
      <c r="F162" s="135" t="s">
        <v>4624</v>
      </c>
      <c r="G162" s="136" t="s">
        <v>4538</v>
      </c>
      <c r="H162" s="137">
        <v>36</v>
      </c>
      <c r="I162" s="138"/>
      <c r="J162" s="139">
        <f t="shared" si="10"/>
        <v>0</v>
      </c>
      <c r="K162" s="135" t="s">
        <v>1</v>
      </c>
      <c r="L162" s="32"/>
      <c r="M162" s="140" t="s">
        <v>1</v>
      </c>
      <c r="N162" s="141" t="s">
        <v>41</v>
      </c>
      <c r="P162" s="142">
        <f t="shared" si="11"/>
        <v>0</v>
      </c>
      <c r="Q162" s="142">
        <v>0</v>
      </c>
      <c r="R162" s="142">
        <f t="shared" si="12"/>
        <v>0</v>
      </c>
      <c r="S162" s="142">
        <v>0</v>
      </c>
      <c r="T162" s="143">
        <f t="shared" si="13"/>
        <v>0</v>
      </c>
      <c r="AR162" s="144" t="s">
        <v>217</v>
      </c>
      <c r="AT162" s="144" t="s">
        <v>212</v>
      </c>
      <c r="AU162" s="144" t="s">
        <v>76</v>
      </c>
      <c r="AY162" s="17" t="s">
        <v>210</v>
      </c>
      <c r="BE162" s="145">
        <f t="shared" si="14"/>
        <v>0</v>
      </c>
      <c r="BF162" s="145">
        <f t="shared" si="15"/>
        <v>0</v>
      </c>
      <c r="BG162" s="145">
        <f t="shared" si="16"/>
        <v>0</v>
      </c>
      <c r="BH162" s="145">
        <f t="shared" si="17"/>
        <v>0</v>
      </c>
      <c r="BI162" s="145">
        <f t="shared" si="18"/>
        <v>0</v>
      </c>
      <c r="BJ162" s="17" t="s">
        <v>84</v>
      </c>
      <c r="BK162" s="145">
        <f t="shared" si="19"/>
        <v>0</v>
      </c>
      <c r="BL162" s="17" t="s">
        <v>217</v>
      </c>
      <c r="BM162" s="144" t="s">
        <v>1152</v>
      </c>
    </row>
    <row r="163" spans="2:65" s="1" customFormat="1" ht="16.5" customHeight="1">
      <c r="B163" s="32"/>
      <c r="C163" s="133" t="s">
        <v>485</v>
      </c>
      <c r="D163" s="133" t="s">
        <v>212</v>
      </c>
      <c r="E163" s="134" t="s">
        <v>4625</v>
      </c>
      <c r="F163" s="135" t="s">
        <v>4626</v>
      </c>
      <c r="G163" s="136" t="s">
        <v>4538</v>
      </c>
      <c r="H163" s="137">
        <v>44</v>
      </c>
      <c r="I163" s="138"/>
      <c r="J163" s="139">
        <f t="shared" si="10"/>
        <v>0</v>
      </c>
      <c r="K163" s="135" t="s">
        <v>1</v>
      </c>
      <c r="L163" s="32"/>
      <c r="M163" s="140" t="s">
        <v>1</v>
      </c>
      <c r="N163" s="141" t="s">
        <v>41</v>
      </c>
      <c r="P163" s="142">
        <f t="shared" si="11"/>
        <v>0</v>
      </c>
      <c r="Q163" s="142">
        <v>0</v>
      </c>
      <c r="R163" s="142">
        <f t="shared" si="12"/>
        <v>0</v>
      </c>
      <c r="S163" s="142">
        <v>0</v>
      </c>
      <c r="T163" s="143">
        <f t="shared" si="13"/>
        <v>0</v>
      </c>
      <c r="AR163" s="144" t="s">
        <v>217</v>
      </c>
      <c r="AT163" s="144" t="s">
        <v>212</v>
      </c>
      <c r="AU163" s="144" t="s">
        <v>76</v>
      </c>
      <c r="AY163" s="17" t="s">
        <v>210</v>
      </c>
      <c r="BE163" s="145">
        <f t="shared" si="14"/>
        <v>0</v>
      </c>
      <c r="BF163" s="145">
        <f t="shared" si="15"/>
        <v>0</v>
      </c>
      <c r="BG163" s="145">
        <f t="shared" si="16"/>
        <v>0</v>
      </c>
      <c r="BH163" s="145">
        <f t="shared" si="17"/>
        <v>0</v>
      </c>
      <c r="BI163" s="145">
        <f t="shared" si="18"/>
        <v>0</v>
      </c>
      <c r="BJ163" s="17" t="s">
        <v>84</v>
      </c>
      <c r="BK163" s="145">
        <f t="shared" si="19"/>
        <v>0</v>
      </c>
      <c r="BL163" s="17" t="s">
        <v>217</v>
      </c>
      <c r="BM163" s="144" t="s">
        <v>4627</v>
      </c>
    </row>
    <row r="164" spans="2:65" s="1" customFormat="1" ht="21.75" customHeight="1">
      <c r="B164" s="32"/>
      <c r="C164" s="133" t="s">
        <v>489</v>
      </c>
      <c r="D164" s="133" t="s">
        <v>212</v>
      </c>
      <c r="E164" s="134" t="s">
        <v>4628</v>
      </c>
      <c r="F164" s="135" t="s">
        <v>4629</v>
      </c>
      <c r="G164" s="136" t="s">
        <v>4583</v>
      </c>
      <c r="H164" s="137">
        <v>14.7</v>
      </c>
      <c r="I164" s="138"/>
      <c r="J164" s="139">
        <f t="shared" si="10"/>
        <v>0</v>
      </c>
      <c r="K164" s="135" t="s">
        <v>1</v>
      </c>
      <c r="L164" s="32"/>
      <c r="M164" s="140" t="s">
        <v>1</v>
      </c>
      <c r="N164" s="141" t="s">
        <v>41</v>
      </c>
      <c r="P164" s="142">
        <f t="shared" si="11"/>
        <v>0</v>
      </c>
      <c r="Q164" s="142">
        <v>0</v>
      </c>
      <c r="R164" s="142">
        <f t="shared" si="12"/>
        <v>0</v>
      </c>
      <c r="S164" s="142">
        <v>0</v>
      </c>
      <c r="T164" s="143">
        <f t="shared" si="13"/>
        <v>0</v>
      </c>
      <c r="AR164" s="144" t="s">
        <v>217</v>
      </c>
      <c r="AT164" s="144" t="s">
        <v>212</v>
      </c>
      <c r="AU164" s="144" t="s">
        <v>76</v>
      </c>
      <c r="AY164" s="17" t="s">
        <v>210</v>
      </c>
      <c r="BE164" s="145">
        <f t="shared" si="14"/>
        <v>0</v>
      </c>
      <c r="BF164" s="145">
        <f t="shared" si="15"/>
        <v>0</v>
      </c>
      <c r="BG164" s="145">
        <f t="shared" si="16"/>
        <v>0</v>
      </c>
      <c r="BH164" s="145">
        <f t="shared" si="17"/>
        <v>0</v>
      </c>
      <c r="BI164" s="145">
        <f t="shared" si="18"/>
        <v>0</v>
      </c>
      <c r="BJ164" s="17" t="s">
        <v>84</v>
      </c>
      <c r="BK164" s="145">
        <f t="shared" si="19"/>
        <v>0</v>
      </c>
      <c r="BL164" s="17" t="s">
        <v>217</v>
      </c>
      <c r="BM164" s="144" t="s">
        <v>4630</v>
      </c>
    </row>
    <row r="165" spans="2:65" s="1" customFormat="1" ht="16.5" customHeight="1">
      <c r="B165" s="32"/>
      <c r="C165" s="170" t="s">
        <v>494</v>
      </c>
      <c r="D165" s="170" t="s">
        <v>327</v>
      </c>
      <c r="E165" s="171" t="s">
        <v>4631</v>
      </c>
      <c r="F165" s="172" t="s">
        <v>4632</v>
      </c>
      <c r="G165" s="173" t="s">
        <v>4583</v>
      </c>
      <c r="H165" s="174">
        <v>14.7</v>
      </c>
      <c r="I165" s="175"/>
      <c r="J165" s="176">
        <f t="shared" si="10"/>
        <v>0</v>
      </c>
      <c r="K165" s="172" t="s">
        <v>1</v>
      </c>
      <c r="L165" s="177"/>
      <c r="M165" s="178" t="s">
        <v>1</v>
      </c>
      <c r="N165" s="179" t="s">
        <v>41</v>
      </c>
      <c r="P165" s="142">
        <f t="shared" si="11"/>
        <v>0</v>
      </c>
      <c r="Q165" s="142">
        <v>0</v>
      </c>
      <c r="R165" s="142">
        <f t="shared" si="12"/>
        <v>0</v>
      </c>
      <c r="S165" s="142">
        <v>0</v>
      </c>
      <c r="T165" s="143">
        <f t="shared" si="13"/>
        <v>0</v>
      </c>
      <c r="AR165" s="144" t="s">
        <v>263</v>
      </c>
      <c r="AT165" s="144" t="s">
        <v>327</v>
      </c>
      <c r="AU165" s="144" t="s">
        <v>76</v>
      </c>
      <c r="AY165" s="17" t="s">
        <v>210</v>
      </c>
      <c r="BE165" s="145">
        <f t="shared" si="14"/>
        <v>0</v>
      </c>
      <c r="BF165" s="145">
        <f t="shared" si="15"/>
        <v>0</v>
      </c>
      <c r="BG165" s="145">
        <f t="shared" si="16"/>
        <v>0</v>
      </c>
      <c r="BH165" s="145">
        <f t="shared" si="17"/>
        <v>0</v>
      </c>
      <c r="BI165" s="145">
        <f t="shared" si="18"/>
        <v>0</v>
      </c>
      <c r="BJ165" s="17" t="s">
        <v>84</v>
      </c>
      <c r="BK165" s="145">
        <f t="shared" si="19"/>
        <v>0</v>
      </c>
      <c r="BL165" s="17" t="s">
        <v>217</v>
      </c>
      <c r="BM165" s="144" t="s">
        <v>4633</v>
      </c>
    </row>
    <row r="166" spans="2:65" s="1" customFormat="1" ht="21.75" customHeight="1">
      <c r="B166" s="32"/>
      <c r="C166" s="170" t="s">
        <v>313</v>
      </c>
      <c r="D166" s="170" t="s">
        <v>327</v>
      </c>
      <c r="E166" s="171" t="s">
        <v>4636</v>
      </c>
      <c r="F166" s="172" t="s">
        <v>4637</v>
      </c>
      <c r="G166" s="173" t="s">
        <v>327</v>
      </c>
      <c r="H166" s="174">
        <v>599</v>
      </c>
      <c r="I166" s="175"/>
      <c r="J166" s="176">
        <f t="shared" si="10"/>
        <v>0</v>
      </c>
      <c r="K166" s="172" t="s">
        <v>1</v>
      </c>
      <c r="L166" s="177"/>
      <c r="M166" s="178" t="s">
        <v>1</v>
      </c>
      <c r="N166" s="179" t="s">
        <v>41</v>
      </c>
      <c r="P166" s="142">
        <f t="shared" si="11"/>
        <v>0</v>
      </c>
      <c r="Q166" s="142">
        <v>0</v>
      </c>
      <c r="R166" s="142">
        <f t="shared" si="12"/>
        <v>0</v>
      </c>
      <c r="S166" s="142">
        <v>0</v>
      </c>
      <c r="T166" s="143">
        <f t="shared" si="13"/>
        <v>0</v>
      </c>
      <c r="AR166" s="144" t="s">
        <v>263</v>
      </c>
      <c r="AT166" s="144" t="s">
        <v>327</v>
      </c>
      <c r="AU166" s="144" t="s">
        <v>76</v>
      </c>
      <c r="AY166" s="17" t="s">
        <v>210</v>
      </c>
      <c r="BE166" s="145">
        <f t="shared" si="14"/>
        <v>0</v>
      </c>
      <c r="BF166" s="145">
        <f t="shared" si="15"/>
        <v>0</v>
      </c>
      <c r="BG166" s="145">
        <f t="shared" si="16"/>
        <v>0</v>
      </c>
      <c r="BH166" s="145">
        <f t="shared" si="17"/>
        <v>0</v>
      </c>
      <c r="BI166" s="145">
        <f t="shared" si="18"/>
        <v>0</v>
      </c>
      <c r="BJ166" s="17" t="s">
        <v>84</v>
      </c>
      <c r="BK166" s="145">
        <f t="shared" si="19"/>
        <v>0</v>
      </c>
      <c r="BL166" s="17" t="s">
        <v>217</v>
      </c>
      <c r="BM166" s="144" t="s">
        <v>831</v>
      </c>
    </row>
    <row r="167" spans="2:65" s="1" customFormat="1" ht="21.75" customHeight="1">
      <c r="B167" s="32"/>
      <c r="C167" s="133" t="s">
        <v>502</v>
      </c>
      <c r="D167" s="133" t="s">
        <v>212</v>
      </c>
      <c r="E167" s="134" t="s">
        <v>4645</v>
      </c>
      <c r="F167" s="135" t="s">
        <v>4646</v>
      </c>
      <c r="G167" s="136" t="s">
        <v>327</v>
      </c>
      <c r="H167" s="137">
        <v>515</v>
      </c>
      <c r="I167" s="138"/>
      <c r="J167" s="139">
        <f t="shared" si="10"/>
        <v>0</v>
      </c>
      <c r="K167" s="135" t="s">
        <v>1</v>
      </c>
      <c r="L167" s="32"/>
      <c r="M167" s="140" t="s">
        <v>1</v>
      </c>
      <c r="N167" s="141" t="s">
        <v>41</v>
      </c>
      <c r="P167" s="142">
        <f t="shared" si="11"/>
        <v>0</v>
      </c>
      <c r="Q167" s="142">
        <v>0</v>
      </c>
      <c r="R167" s="142">
        <f t="shared" si="12"/>
        <v>0</v>
      </c>
      <c r="S167" s="142">
        <v>0</v>
      </c>
      <c r="T167" s="143">
        <f t="shared" si="13"/>
        <v>0</v>
      </c>
      <c r="AR167" s="144" t="s">
        <v>217</v>
      </c>
      <c r="AT167" s="144" t="s">
        <v>212</v>
      </c>
      <c r="AU167" s="144" t="s">
        <v>76</v>
      </c>
      <c r="AY167" s="17" t="s">
        <v>210</v>
      </c>
      <c r="BE167" s="145">
        <f t="shared" si="14"/>
        <v>0</v>
      </c>
      <c r="BF167" s="145">
        <f t="shared" si="15"/>
        <v>0</v>
      </c>
      <c r="BG167" s="145">
        <f t="shared" si="16"/>
        <v>0</v>
      </c>
      <c r="BH167" s="145">
        <f t="shared" si="17"/>
        <v>0</v>
      </c>
      <c r="BI167" s="145">
        <f t="shared" si="18"/>
        <v>0</v>
      </c>
      <c r="BJ167" s="17" t="s">
        <v>84</v>
      </c>
      <c r="BK167" s="145">
        <f t="shared" si="19"/>
        <v>0</v>
      </c>
      <c r="BL167" s="17" t="s">
        <v>217</v>
      </c>
      <c r="BM167" s="144" t="s">
        <v>4693</v>
      </c>
    </row>
    <row r="168" spans="2:65" s="1" customFormat="1" ht="16.5" customHeight="1">
      <c r="B168" s="32"/>
      <c r="C168" s="133" t="s">
        <v>506</v>
      </c>
      <c r="D168" s="133" t="s">
        <v>212</v>
      </c>
      <c r="E168" s="134" t="s">
        <v>4648</v>
      </c>
      <c r="F168" s="135" t="s">
        <v>4649</v>
      </c>
      <c r="G168" s="136" t="s">
        <v>4552</v>
      </c>
      <c r="H168" s="137">
        <v>78795</v>
      </c>
      <c r="I168" s="138"/>
      <c r="J168" s="139">
        <f t="shared" si="10"/>
        <v>0</v>
      </c>
      <c r="K168" s="135" t="s">
        <v>1</v>
      </c>
      <c r="L168" s="32"/>
      <c r="M168" s="140" t="s">
        <v>1</v>
      </c>
      <c r="N168" s="141" t="s">
        <v>41</v>
      </c>
      <c r="P168" s="142">
        <f t="shared" si="11"/>
        <v>0</v>
      </c>
      <c r="Q168" s="142">
        <v>0</v>
      </c>
      <c r="R168" s="142">
        <f t="shared" si="12"/>
        <v>0</v>
      </c>
      <c r="S168" s="142">
        <v>0</v>
      </c>
      <c r="T168" s="143">
        <f t="shared" si="13"/>
        <v>0</v>
      </c>
      <c r="AR168" s="144" t="s">
        <v>217</v>
      </c>
      <c r="AT168" s="144" t="s">
        <v>212</v>
      </c>
      <c r="AU168" s="144" t="s">
        <v>76</v>
      </c>
      <c r="AY168" s="17" t="s">
        <v>210</v>
      </c>
      <c r="BE168" s="145">
        <f t="shared" si="14"/>
        <v>0</v>
      </c>
      <c r="BF168" s="145">
        <f t="shared" si="15"/>
        <v>0</v>
      </c>
      <c r="BG168" s="145">
        <f t="shared" si="16"/>
        <v>0</v>
      </c>
      <c r="BH168" s="145">
        <f t="shared" si="17"/>
        <v>0</v>
      </c>
      <c r="BI168" s="145">
        <f t="shared" si="18"/>
        <v>0</v>
      </c>
      <c r="BJ168" s="17" t="s">
        <v>84</v>
      </c>
      <c r="BK168" s="145">
        <f t="shared" si="19"/>
        <v>0</v>
      </c>
      <c r="BL168" s="17" t="s">
        <v>217</v>
      </c>
      <c r="BM168" s="144" t="s">
        <v>4694</v>
      </c>
    </row>
    <row r="169" spans="2:65" s="1" customFormat="1" ht="16.5" customHeight="1">
      <c r="B169" s="32"/>
      <c r="C169" s="170" t="s">
        <v>510</v>
      </c>
      <c r="D169" s="170" t="s">
        <v>327</v>
      </c>
      <c r="E169" s="171" t="s">
        <v>4642</v>
      </c>
      <c r="F169" s="172" t="s">
        <v>4695</v>
      </c>
      <c r="G169" s="173" t="s">
        <v>4538</v>
      </c>
      <c r="H169" s="174">
        <v>4.12</v>
      </c>
      <c r="I169" s="175"/>
      <c r="J169" s="176">
        <f t="shared" si="10"/>
        <v>0</v>
      </c>
      <c r="K169" s="172" t="s">
        <v>1</v>
      </c>
      <c r="L169" s="177"/>
      <c r="M169" s="178" t="s">
        <v>1</v>
      </c>
      <c r="N169" s="179" t="s">
        <v>41</v>
      </c>
      <c r="P169" s="142">
        <f t="shared" si="11"/>
        <v>0</v>
      </c>
      <c r="Q169" s="142">
        <v>0</v>
      </c>
      <c r="R169" s="142">
        <f t="shared" si="12"/>
        <v>0</v>
      </c>
      <c r="S169" s="142">
        <v>0</v>
      </c>
      <c r="T169" s="143">
        <f t="shared" si="13"/>
        <v>0</v>
      </c>
      <c r="AR169" s="144" t="s">
        <v>263</v>
      </c>
      <c r="AT169" s="144" t="s">
        <v>327</v>
      </c>
      <c r="AU169" s="144" t="s">
        <v>76</v>
      </c>
      <c r="AY169" s="17" t="s">
        <v>210</v>
      </c>
      <c r="BE169" s="145">
        <f t="shared" si="14"/>
        <v>0</v>
      </c>
      <c r="BF169" s="145">
        <f t="shared" si="15"/>
        <v>0</v>
      </c>
      <c r="BG169" s="145">
        <f t="shared" si="16"/>
        <v>0</v>
      </c>
      <c r="BH169" s="145">
        <f t="shared" si="17"/>
        <v>0</v>
      </c>
      <c r="BI169" s="145">
        <f t="shared" si="18"/>
        <v>0</v>
      </c>
      <c r="BJ169" s="17" t="s">
        <v>84</v>
      </c>
      <c r="BK169" s="145">
        <f t="shared" si="19"/>
        <v>0</v>
      </c>
      <c r="BL169" s="17" t="s">
        <v>217</v>
      </c>
      <c r="BM169" s="144" t="s">
        <v>4641</v>
      </c>
    </row>
    <row r="170" spans="2:65" s="1" customFormat="1" ht="16.5" customHeight="1">
      <c r="B170" s="32"/>
      <c r="C170" s="170" t="s">
        <v>514</v>
      </c>
      <c r="D170" s="170" t="s">
        <v>327</v>
      </c>
      <c r="E170" s="171" t="s">
        <v>4654</v>
      </c>
      <c r="F170" s="172" t="s">
        <v>4655</v>
      </c>
      <c r="G170" s="173" t="s">
        <v>4538</v>
      </c>
      <c r="H170" s="174">
        <v>186</v>
      </c>
      <c r="I170" s="175"/>
      <c r="J170" s="176">
        <f t="shared" si="10"/>
        <v>0</v>
      </c>
      <c r="K170" s="172" t="s">
        <v>1</v>
      </c>
      <c r="L170" s="177"/>
      <c r="M170" s="178" t="s">
        <v>1</v>
      </c>
      <c r="N170" s="179" t="s">
        <v>41</v>
      </c>
      <c r="P170" s="142">
        <f t="shared" si="11"/>
        <v>0</v>
      </c>
      <c r="Q170" s="142">
        <v>0</v>
      </c>
      <c r="R170" s="142">
        <f t="shared" si="12"/>
        <v>0</v>
      </c>
      <c r="S170" s="142">
        <v>0</v>
      </c>
      <c r="T170" s="143">
        <f t="shared" si="13"/>
        <v>0</v>
      </c>
      <c r="AR170" s="144" t="s">
        <v>263</v>
      </c>
      <c r="AT170" s="144" t="s">
        <v>327</v>
      </c>
      <c r="AU170" s="144" t="s">
        <v>76</v>
      </c>
      <c r="AY170" s="17" t="s">
        <v>210</v>
      </c>
      <c r="BE170" s="145">
        <f t="shared" si="14"/>
        <v>0</v>
      </c>
      <c r="BF170" s="145">
        <f t="shared" si="15"/>
        <v>0</v>
      </c>
      <c r="BG170" s="145">
        <f t="shared" si="16"/>
        <v>0</v>
      </c>
      <c r="BH170" s="145">
        <f t="shared" si="17"/>
        <v>0</v>
      </c>
      <c r="BI170" s="145">
        <f t="shared" si="18"/>
        <v>0</v>
      </c>
      <c r="BJ170" s="17" t="s">
        <v>84</v>
      </c>
      <c r="BK170" s="145">
        <f t="shared" si="19"/>
        <v>0</v>
      </c>
      <c r="BL170" s="17" t="s">
        <v>217</v>
      </c>
      <c r="BM170" s="144" t="s">
        <v>4696</v>
      </c>
    </row>
    <row r="171" spans="2:65" s="1" customFormat="1" ht="16.5" customHeight="1">
      <c r="B171" s="32"/>
      <c r="C171" s="170" t="s">
        <v>518</v>
      </c>
      <c r="D171" s="170" t="s">
        <v>327</v>
      </c>
      <c r="E171" s="171" t="s">
        <v>4657</v>
      </c>
      <c r="F171" s="172" t="s">
        <v>4658</v>
      </c>
      <c r="G171" s="173" t="s">
        <v>4538</v>
      </c>
      <c r="H171" s="174">
        <v>186</v>
      </c>
      <c r="I171" s="175"/>
      <c r="J171" s="176">
        <f t="shared" si="10"/>
        <v>0</v>
      </c>
      <c r="K171" s="172" t="s">
        <v>1</v>
      </c>
      <c r="L171" s="177"/>
      <c r="M171" s="178" t="s">
        <v>1</v>
      </c>
      <c r="N171" s="179" t="s">
        <v>41</v>
      </c>
      <c r="P171" s="142">
        <f t="shared" si="11"/>
        <v>0</v>
      </c>
      <c r="Q171" s="142">
        <v>0</v>
      </c>
      <c r="R171" s="142">
        <f t="shared" si="12"/>
        <v>0</v>
      </c>
      <c r="S171" s="142">
        <v>0</v>
      </c>
      <c r="T171" s="143">
        <f t="shared" si="13"/>
        <v>0</v>
      </c>
      <c r="AR171" s="144" t="s">
        <v>263</v>
      </c>
      <c r="AT171" s="144" t="s">
        <v>327</v>
      </c>
      <c r="AU171" s="144" t="s">
        <v>76</v>
      </c>
      <c r="AY171" s="17" t="s">
        <v>210</v>
      </c>
      <c r="BE171" s="145">
        <f t="shared" si="14"/>
        <v>0</v>
      </c>
      <c r="BF171" s="145">
        <f t="shared" si="15"/>
        <v>0</v>
      </c>
      <c r="BG171" s="145">
        <f t="shared" si="16"/>
        <v>0</v>
      </c>
      <c r="BH171" s="145">
        <f t="shared" si="17"/>
        <v>0</v>
      </c>
      <c r="BI171" s="145">
        <f t="shared" si="18"/>
        <v>0</v>
      </c>
      <c r="BJ171" s="17" t="s">
        <v>84</v>
      </c>
      <c r="BK171" s="145">
        <f t="shared" si="19"/>
        <v>0</v>
      </c>
      <c r="BL171" s="17" t="s">
        <v>217</v>
      </c>
      <c r="BM171" s="144" t="s">
        <v>4647</v>
      </c>
    </row>
    <row r="172" spans="2:65" s="1" customFormat="1" ht="16.5" customHeight="1">
      <c r="B172" s="32"/>
      <c r="C172" s="170" t="s">
        <v>522</v>
      </c>
      <c r="D172" s="170" t="s">
        <v>327</v>
      </c>
      <c r="E172" s="171" t="s">
        <v>4660</v>
      </c>
      <c r="F172" s="172" t="s">
        <v>4661</v>
      </c>
      <c r="G172" s="173" t="s">
        <v>4538</v>
      </c>
      <c r="H172" s="174">
        <v>14</v>
      </c>
      <c r="I172" s="175"/>
      <c r="J172" s="176">
        <f t="shared" si="10"/>
        <v>0</v>
      </c>
      <c r="K172" s="172" t="s">
        <v>1</v>
      </c>
      <c r="L172" s="177"/>
      <c r="M172" s="178" t="s">
        <v>1</v>
      </c>
      <c r="N172" s="179" t="s">
        <v>41</v>
      </c>
      <c r="P172" s="142">
        <f t="shared" si="11"/>
        <v>0</v>
      </c>
      <c r="Q172" s="142">
        <v>0</v>
      </c>
      <c r="R172" s="142">
        <f t="shared" si="12"/>
        <v>0</v>
      </c>
      <c r="S172" s="142">
        <v>0</v>
      </c>
      <c r="T172" s="143">
        <f t="shared" si="13"/>
        <v>0</v>
      </c>
      <c r="AR172" s="144" t="s">
        <v>263</v>
      </c>
      <c r="AT172" s="144" t="s">
        <v>327</v>
      </c>
      <c r="AU172" s="144" t="s">
        <v>76</v>
      </c>
      <c r="AY172" s="17" t="s">
        <v>210</v>
      </c>
      <c r="BE172" s="145">
        <f t="shared" si="14"/>
        <v>0</v>
      </c>
      <c r="BF172" s="145">
        <f t="shared" si="15"/>
        <v>0</v>
      </c>
      <c r="BG172" s="145">
        <f t="shared" si="16"/>
        <v>0</v>
      </c>
      <c r="BH172" s="145">
        <f t="shared" si="17"/>
        <v>0</v>
      </c>
      <c r="BI172" s="145">
        <f t="shared" si="18"/>
        <v>0</v>
      </c>
      <c r="BJ172" s="17" t="s">
        <v>84</v>
      </c>
      <c r="BK172" s="145">
        <f t="shared" si="19"/>
        <v>0</v>
      </c>
      <c r="BL172" s="17" t="s">
        <v>217</v>
      </c>
      <c r="BM172" s="144" t="s">
        <v>4697</v>
      </c>
    </row>
    <row r="173" spans="2:65" s="1" customFormat="1" ht="16.5" customHeight="1">
      <c r="B173" s="32"/>
      <c r="C173" s="170" t="s">
        <v>526</v>
      </c>
      <c r="D173" s="170" t="s">
        <v>327</v>
      </c>
      <c r="E173" s="171" t="s">
        <v>4663</v>
      </c>
      <c r="F173" s="172" t="s">
        <v>4664</v>
      </c>
      <c r="G173" s="173" t="s">
        <v>4538</v>
      </c>
      <c r="H173" s="174">
        <v>14</v>
      </c>
      <c r="I173" s="175"/>
      <c r="J173" s="176">
        <f t="shared" si="10"/>
        <v>0</v>
      </c>
      <c r="K173" s="172" t="s">
        <v>1</v>
      </c>
      <c r="L173" s="177"/>
      <c r="M173" s="178" t="s">
        <v>1</v>
      </c>
      <c r="N173" s="179" t="s">
        <v>41</v>
      </c>
      <c r="P173" s="142">
        <f t="shared" si="11"/>
        <v>0</v>
      </c>
      <c r="Q173" s="142">
        <v>0</v>
      </c>
      <c r="R173" s="142">
        <f t="shared" si="12"/>
        <v>0</v>
      </c>
      <c r="S173" s="142">
        <v>0</v>
      </c>
      <c r="T173" s="143">
        <f t="shared" si="13"/>
        <v>0</v>
      </c>
      <c r="AR173" s="144" t="s">
        <v>263</v>
      </c>
      <c r="AT173" s="144" t="s">
        <v>327</v>
      </c>
      <c r="AU173" s="144" t="s">
        <v>76</v>
      </c>
      <c r="AY173" s="17" t="s">
        <v>210</v>
      </c>
      <c r="BE173" s="145">
        <f t="shared" si="14"/>
        <v>0</v>
      </c>
      <c r="BF173" s="145">
        <f t="shared" si="15"/>
        <v>0</v>
      </c>
      <c r="BG173" s="145">
        <f t="shared" si="16"/>
        <v>0</v>
      </c>
      <c r="BH173" s="145">
        <f t="shared" si="17"/>
        <v>0</v>
      </c>
      <c r="BI173" s="145">
        <f t="shared" si="18"/>
        <v>0</v>
      </c>
      <c r="BJ173" s="17" t="s">
        <v>84</v>
      </c>
      <c r="BK173" s="145">
        <f t="shared" si="19"/>
        <v>0</v>
      </c>
      <c r="BL173" s="17" t="s">
        <v>217</v>
      </c>
      <c r="BM173" s="144" t="s">
        <v>4698</v>
      </c>
    </row>
    <row r="174" spans="2:65" s="1" customFormat="1" ht="16.5" customHeight="1">
      <c r="B174" s="32"/>
      <c r="C174" s="170" t="s">
        <v>530</v>
      </c>
      <c r="D174" s="170" t="s">
        <v>327</v>
      </c>
      <c r="E174" s="171" t="s">
        <v>4676</v>
      </c>
      <c r="F174" s="172" t="s">
        <v>4677</v>
      </c>
      <c r="G174" s="173" t="s">
        <v>4538</v>
      </c>
      <c r="H174" s="174">
        <v>19</v>
      </c>
      <c r="I174" s="175"/>
      <c r="J174" s="176">
        <f t="shared" si="10"/>
        <v>0</v>
      </c>
      <c r="K174" s="172" t="s">
        <v>1</v>
      </c>
      <c r="L174" s="177"/>
      <c r="M174" s="178" t="s">
        <v>1</v>
      </c>
      <c r="N174" s="179" t="s">
        <v>41</v>
      </c>
      <c r="P174" s="142">
        <f t="shared" si="11"/>
        <v>0</v>
      </c>
      <c r="Q174" s="142">
        <v>0</v>
      </c>
      <c r="R174" s="142">
        <f t="shared" si="12"/>
        <v>0</v>
      </c>
      <c r="S174" s="142">
        <v>0</v>
      </c>
      <c r="T174" s="143">
        <f t="shared" si="13"/>
        <v>0</v>
      </c>
      <c r="AR174" s="144" t="s">
        <v>263</v>
      </c>
      <c r="AT174" s="144" t="s">
        <v>327</v>
      </c>
      <c r="AU174" s="144" t="s">
        <v>76</v>
      </c>
      <c r="AY174" s="17" t="s">
        <v>210</v>
      </c>
      <c r="BE174" s="145">
        <f t="shared" si="14"/>
        <v>0</v>
      </c>
      <c r="BF174" s="145">
        <f t="shared" si="15"/>
        <v>0</v>
      </c>
      <c r="BG174" s="145">
        <f t="shared" si="16"/>
        <v>0</v>
      </c>
      <c r="BH174" s="145">
        <f t="shared" si="17"/>
        <v>0</v>
      </c>
      <c r="BI174" s="145">
        <f t="shared" si="18"/>
        <v>0</v>
      </c>
      <c r="BJ174" s="17" t="s">
        <v>84</v>
      </c>
      <c r="BK174" s="145">
        <f t="shared" si="19"/>
        <v>0</v>
      </c>
      <c r="BL174" s="17" t="s">
        <v>217</v>
      </c>
      <c r="BM174" s="144" t="s">
        <v>855</v>
      </c>
    </row>
    <row r="175" spans="2:65" s="1" customFormat="1" ht="16.5" customHeight="1">
      <c r="B175" s="32"/>
      <c r="C175" s="170" t="s">
        <v>534</v>
      </c>
      <c r="D175" s="170" t="s">
        <v>327</v>
      </c>
      <c r="E175" s="171" t="s">
        <v>4679</v>
      </c>
      <c r="F175" s="172" t="s">
        <v>4680</v>
      </c>
      <c r="G175" s="173" t="s">
        <v>4538</v>
      </c>
      <c r="H175" s="174">
        <v>8</v>
      </c>
      <c r="I175" s="175"/>
      <c r="J175" s="176">
        <f t="shared" si="10"/>
        <v>0</v>
      </c>
      <c r="K175" s="172" t="s">
        <v>1</v>
      </c>
      <c r="L175" s="177"/>
      <c r="M175" s="178" t="s">
        <v>1</v>
      </c>
      <c r="N175" s="179" t="s">
        <v>41</v>
      </c>
      <c r="P175" s="142">
        <f t="shared" si="11"/>
        <v>0</v>
      </c>
      <c r="Q175" s="142">
        <v>0</v>
      </c>
      <c r="R175" s="142">
        <f t="shared" si="12"/>
        <v>0</v>
      </c>
      <c r="S175" s="142">
        <v>0</v>
      </c>
      <c r="T175" s="143">
        <f t="shared" si="13"/>
        <v>0</v>
      </c>
      <c r="AR175" s="144" t="s">
        <v>263</v>
      </c>
      <c r="AT175" s="144" t="s">
        <v>327</v>
      </c>
      <c r="AU175" s="144" t="s">
        <v>76</v>
      </c>
      <c r="AY175" s="17" t="s">
        <v>210</v>
      </c>
      <c r="BE175" s="145">
        <f t="shared" si="14"/>
        <v>0</v>
      </c>
      <c r="BF175" s="145">
        <f t="shared" si="15"/>
        <v>0</v>
      </c>
      <c r="BG175" s="145">
        <f t="shared" si="16"/>
        <v>0</v>
      </c>
      <c r="BH175" s="145">
        <f t="shared" si="17"/>
        <v>0</v>
      </c>
      <c r="BI175" s="145">
        <f t="shared" si="18"/>
        <v>0</v>
      </c>
      <c r="BJ175" s="17" t="s">
        <v>84</v>
      </c>
      <c r="BK175" s="145">
        <f t="shared" si="19"/>
        <v>0</v>
      </c>
      <c r="BL175" s="17" t="s">
        <v>217</v>
      </c>
      <c r="BM175" s="144" t="s">
        <v>4699</v>
      </c>
    </row>
    <row r="176" spans="2:65" s="1" customFormat="1" ht="16.5" customHeight="1">
      <c r="B176" s="32"/>
      <c r="C176" s="170" t="s">
        <v>538</v>
      </c>
      <c r="D176" s="170" t="s">
        <v>327</v>
      </c>
      <c r="E176" s="171" t="s">
        <v>4682</v>
      </c>
      <c r="F176" s="172" t="s">
        <v>4683</v>
      </c>
      <c r="G176" s="173" t="s">
        <v>4538</v>
      </c>
      <c r="H176" s="174">
        <v>19</v>
      </c>
      <c r="I176" s="175"/>
      <c r="J176" s="176">
        <f t="shared" si="10"/>
        <v>0</v>
      </c>
      <c r="K176" s="172" t="s">
        <v>1</v>
      </c>
      <c r="L176" s="177"/>
      <c r="M176" s="178" t="s">
        <v>1</v>
      </c>
      <c r="N176" s="179" t="s">
        <v>41</v>
      </c>
      <c r="P176" s="142">
        <f t="shared" si="11"/>
        <v>0</v>
      </c>
      <c r="Q176" s="142">
        <v>0</v>
      </c>
      <c r="R176" s="142">
        <f t="shared" si="12"/>
        <v>0</v>
      </c>
      <c r="S176" s="142">
        <v>0</v>
      </c>
      <c r="T176" s="143">
        <f t="shared" si="13"/>
        <v>0</v>
      </c>
      <c r="AR176" s="144" t="s">
        <v>263</v>
      </c>
      <c r="AT176" s="144" t="s">
        <v>327</v>
      </c>
      <c r="AU176" s="144" t="s">
        <v>76</v>
      </c>
      <c r="AY176" s="17" t="s">
        <v>210</v>
      </c>
      <c r="BE176" s="145">
        <f t="shared" si="14"/>
        <v>0</v>
      </c>
      <c r="BF176" s="145">
        <f t="shared" si="15"/>
        <v>0</v>
      </c>
      <c r="BG176" s="145">
        <f t="shared" si="16"/>
        <v>0</v>
      </c>
      <c r="BH176" s="145">
        <f t="shared" si="17"/>
        <v>0</v>
      </c>
      <c r="BI176" s="145">
        <f t="shared" si="18"/>
        <v>0</v>
      </c>
      <c r="BJ176" s="17" t="s">
        <v>84</v>
      </c>
      <c r="BK176" s="145">
        <f t="shared" si="19"/>
        <v>0</v>
      </c>
      <c r="BL176" s="17" t="s">
        <v>217</v>
      </c>
      <c r="BM176" s="144" t="s">
        <v>4700</v>
      </c>
    </row>
    <row r="177" spans="2:65" s="1" customFormat="1" ht="16.5" customHeight="1">
      <c r="B177" s="32"/>
      <c r="C177" s="170" t="s">
        <v>542</v>
      </c>
      <c r="D177" s="170" t="s">
        <v>327</v>
      </c>
      <c r="E177" s="171" t="s">
        <v>4685</v>
      </c>
      <c r="F177" s="172" t="s">
        <v>4686</v>
      </c>
      <c r="G177" s="173" t="s">
        <v>4538</v>
      </c>
      <c r="H177" s="174">
        <v>14</v>
      </c>
      <c r="I177" s="175"/>
      <c r="J177" s="176">
        <f t="shared" si="10"/>
        <v>0</v>
      </c>
      <c r="K177" s="172" t="s">
        <v>1</v>
      </c>
      <c r="L177" s="177"/>
      <c r="M177" s="178" t="s">
        <v>1</v>
      </c>
      <c r="N177" s="179" t="s">
        <v>41</v>
      </c>
      <c r="P177" s="142">
        <f t="shared" si="11"/>
        <v>0</v>
      </c>
      <c r="Q177" s="142">
        <v>0</v>
      </c>
      <c r="R177" s="142">
        <f t="shared" si="12"/>
        <v>0</v>
      </c>
      <c r="S177" s="142">
        <v>0</v>
      </c>
      <c r="T177" s="143">
        <f t="shared" si="13"/>
        <v>0</v>
      </c>
      <c r="AR177" s="144" t="s">
        <v>263</v>
      </c>
      <c r="AT177" s="144" t="s">
        <v>327</v>
      </c>
      <c r="AU177" s="144" t="s">
        <v>76</v>
      </c>
      <c r="AY177" s="17" t="s">
        <v>210</v>
      </c>
      <c r="BE177" s="145">
        <f t="shared" si="14"/>
        <v>0</v>
      </c>
      <c r="BF177" s="145">
        <f t="shared" si="15"/>
        <v>0</v>
      </c>
      <c r="BG177" s="145">
        <f t="shared" si="16"/>
        <v>0</v>
      </c>
      <c r="BH177" s="145">
        <f t="shared" si="17"/>
        <v>0</v>
      </c>
      <c r="BI177" s="145">
        <f t="shared" si="18"/>
        <v>0</v>
      </c>
      <c r="BJ177" s="17" t="s">
        <v>84</v>
      </c>
      <c r="BK177" s="145">
        <f t="shared" si="19"/>
        <v>0</v>
      </c>
      <c r="BL177" s="17" t="s">
        <v>217</v>
      </c>
      <c r="BM177" s="144" t="s">
        <v>4681</v>
      </c>
    </row>
    <row r="178" spans="2:65" s="1" customFormat="1" ht="16.5" customHeight="1">
      <c r="B178" s="32"/>
      <c r="C178" s="170" t="s">
        <v>546</v>
      </c>
      <c r="D178" s="170" t="s">
        <v>327</v>
      </c>
      <c r="E178" s="171" t="s">
        <v>4688</v>
      </c>
      <c r="F178" s="172" t="s">
        <v>4689</v>
      </c>
      <c r="G178" s="173" t="s">
        <v>327</v>
      </c>
      <c r="H178" s="174">
        <v>420</v>
      </c>
      <c r="I178" s="175"/>
      <c r="J178" s="176">
        <f t="shared" si="10"/>
        <v>0</v>
      </c>
      <c r="K178" s="172" t="s">
        <v>1</v>
      </c>
      <c r="L178" s="177"/>
      <c r="M178" s="178" t="s">
        <v>1</v>
      </c>
      <c r="N178" s="179" t="s">
        <v>41</v>
      </c>
      <c r="P178" s="142">
        <f t="shared" si="11"/>
        <v>0</v>
      </c>
      <c r="Q178" s="142">
        <v>0</v>
      </c>
      <c r="R178" s="142">
        <f t="shared" si="12"/>
        <v>0</v>
      </c>
      <c r="S178" s="142">
        <v>0</v>
      </c>
      <c r="T178" s="143">
        <f t="shared" si="13"/>
        <v>0</v>
      </c>
      <c r="AR178" s="144" t="s">
        <v>263</v>
      </c>
      <c r="AT178" s="144" t="s">
        <v>327</v>
      </c>
      <c r="AU178" s="144" t="s">
        <v>76</v>
      </c>
      <c r="AY178" s="17" t="s">
        <v>210</v>
      </c>
      <c r="BE178" s="145">
        <f t="shared" si="14"/>
        <v>0</v>
      </c>
      <c r="BF178" s="145">
        <f t="shared" si="15"/>
        <v>0</v>
      </c>
      <c r="BG178" s="145">
        <f t="shared" si="16"/>
        <v>0</v>
      </c>
      <c r="BH178" s="145">
        <f t="shared" si="17"/>
        <v>0</v>
      </c>
      <c r="BI178" s="145">
        <f t="shared" si="18"/>
        <v>0</v>
      </c>
      <c r="BJ178" s="17" t="s">
        <v>84</v>
      </c>
      <c r="BK178" s="145">
        <f t="shared" si="19"/>
        <v>0</v>
      </c>
      <c r="BL178" s="17" t="s">
        <v>217</v>
      </c>
      <c r="BM178" s="144" t="s">
        <v>4701</v>
      </c>
    </row>
    <row r="179" spans="2:65" s="1" customFormat="1" ht="66.75" customHeight="1">
      <c r="B179" s="32"/>
      <c r="C179" s="133" t="s">
        <v>550</v>
      </c>
      <c r="D179" s="133" t="s">
        <v>212</v>
      </c>
      <c r="E179" s="134" t="s">
        <v>315</v>
      </c>
      <c r="F179" s="135" t="s">
        <v>316</v>
      </c>
      <c r="G179" s="136" t="s">
        <v>155</v>
      </c>
      <c r="H179" s="137">
        <v>14.7</v>
      </c>
      <c r="I179" s="138"/>
      <c r="J179" s="139">
        <f t="shared" si="10"/>
        <v>0</v>
      </c>
      <c r="K179" s="135" t="s">
        <v>1</v>
      </c>
      <c r="L179" s="32"/>
      <c r="M179" s="180" t="s">
        <v>1</v>
      </c>
      <c r="N179" s="181" t="s">
        <v>41</v>
      </c>
      <c r="O179" s="182"/>
      <c r="P179" s="183">
        <f t="shared" si="11"/>
        <v>0</v>
      </c>
      <c r="Q179" s="183">
        <v>0</v>
      </c>
      <c r="R179" s="183">
        <f t="shared" si="12"/>
        <v>0</v>
      </c>
      <c r="S179" s="183">
        <v>0</v>
      </c>
      <c r="T179" s="184">
        <f t="shared" si="13"/>
        <v>0</v>
      </c>
      <c r="AR179" s="144" t="s">
        <v>217</v>
      </c>
      <c r="AT179" s="144" t="s">
        <v>212</v>
      </c>
      <c r="AU179" s="144" t="s">
        <v>76</v>
      </c>
      <c r="AY179" s="17" t="s">
        <v>210</v>
      </c>
      <c r="BE179" s="145">
        <f t="shared" si="14"/>
        <v>0</v>
      </c>
      <c r="BF179" s="145">
        <f t="shared" si="15"/>
        <v>0</v>
      </c>
      <c r="BG179" s="145">
        <f t="shared" si="16"/>
        <v>0</v>
      </c>
      <c r="BH179" s="145">
        <f t="shared" si="17"/>
        <v>0</v>
      </c>
      <c r="BI179" s="145">
        <f t="shared" si="18"/>
        <v>0</v>
      </c>
      <c r="BJ179" s="17" t="s">
        <v>84</v>
      </c>
      <c r="BK179" s="145">
        <f t="shared" si="19"/>
        <v>0</v>
      </c>
      <c r="BL179" s="17" t="s">
        <v>217</v>
      </c>
      <c r="BM179" s="144" t="s">
        <v>4702</v>
      </c>
    </row>
    <row r="180" spans="2:65" s="1" customFormat="1" ht="7" customHeight="1">
      <c r="B180" s="44"/>
      <c r="C180" s="45"/>
      <c r="D180" s="45"/>
      <c r="E180" s="45"/>
      <c r="F180" s="45"/>
      <c r="G180" s="45"/>
      <c r="H180" s="45"/>
      <c r="I180" s="45"/>
      <c r="J180" s="45"/>
      <c r="K180" s="45"/>
      <c r="L180" s="32"/>
    </row>
  </sheetData>
  <sheetProtection algorithmName="SHA-512" hashValue="0rzZOhtIOXQJPSZn+QPbiWk8CAs0prSohSagqKTf4OCPZ+3IKKrWJVNWxZCFWfXyty5vlHeKlKlR5UB4kWoOHQ==" saltValue="m7o9B7RbbtQp8TVAxhseK0XPgn6Lcirr9/nfWDIUQnXWuurNP/whaVpqdZXO9UxHWcWu4yG2feDHUlkLxjiA+Q==" spinCount="100000" sheet="1" objects="1" scenarios="1" formatColumns="0" formatRows="0" autoFilter="0"/>
  <autoFilter ref="C115:K179" xr:uid="{00000000-0009-0000-0000-000015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132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149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4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46" ht="7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46" s="1" customFormat="1" ht="12" customHeight="1">
      <c r="B8" s="32"/>
      <c r="D8" s="27" t="s">
        <v>173</v>
      </c>
      <c r="L8" s="32"/>
    </row>
    <row r="9" spans="2:46" s="1" customFormat="1" ht="16.5" customHeight="1">
      <c r="B9" s="32"/>
      <c r="E9" s="253" t="s">
        <v>4703</v>
      </c>
      <c r="F9" s="256"/>
      <c r="G9" s="256"/>
      <c r="H9" s="256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4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4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4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>MACÁN PROJEKCE DS s.r.o.</v>
      </c>
      <c r="I21" s="27" t="s">
        <v>27</v>
      </c>
      <c r="J21" s="25" t="str">
        <f>IF('Rekapitulace stavby'!AN17="","",'Rekapitulace stavby'!AN17)</f>
        <v/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Žižkovský Petr</v>
      </c>
      <c r="I24" s="27" t="s">
        <v>27</v>
      </c>
      <c r="J24" s="25" t="str">
        <f>IF('Rekapitulace stavby'!AN20="","",'Rekapitulace stavby'!AN20)</f>
        <v/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ROUND(J116,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ROUND((SUM(BE116:BE131)),  2)</f>
        <v>0</v>
      </c>
      <c r="I33" s="93">
        <v>0.21</v>
      </c>
      <c r="J33" s="92">
        <f>ROUND(((SUM(BE116:BE131))*I33),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ROUND((SUM(BF116:BF131)),  2)</f>
        <v>0</v>
      </c>
      <c r="I34" s="93">
        <v>0.12</v>
      </c>
      <c r="J34" s="92">
        <f>ROUND(((SUM(BF116:BF131))*I34),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ROUND((SUM(BG116:BG131)),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ROUND((SUM(BH116:BH131)),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ROUND((SUM(BI116:BI131)),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SO402a - OPTIKA etapa 1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J116</f>
        <v>0</v>
      </c>
      <c r="L96" s="32"/>
      <c r="AU96" s="17" t="s">
        <v>181</v>
      </c>
    </row>
    <row r="97" spans="2:12" s="1" customFormat="1" ht="21.75" customHeight="1">
      <c r="B97" s="32"/>
      <c r="L97" s="32"/>
    </row>
    <row r="98" spans="2:12" s="1" customFormat="1" ht="7" customHeight="1">
      <c r="B98" s="44"/>
      <c r="C98" s="45"/>
      <c r="D98" s="45"/>
      <c r="E98" s="45"/>
      <c r="F98" s="45"/>
      <c r="G98" s="45"/>
      <c r="H98" s="45"/>
      <c r="I98" s="45"/>
      <c r="J98" s="45"/>
      <c r="K98" s="45"/>
      <c r="L98" s="32"/>
    </row>
    <row r="102" spans="2:12" s="1" customFormat="1" ht="7" customHeight="1">
      <c r="B102" s="46"/>
      <c r="C102" s="47"/>
      <c r="D102" s="47"/>
      <c r="E102" s="47"/>
      <c r="F102" s="47"/>
      <c r="G102" s="47"/>
      <c r="H102" s="47"/>
      <c r="I102" s="47"/>
      <c r="J102" s="47"/>
      <c r="K102" s="47"/>
      <c r="L102" s="32"/>
    </row>
    <row r="103" spans="2:12" s="1" customFormat="1" ht="25" customHeight="1">
      <c r="B103" s="32"/>
      <c r="C103" s="21" t="s">
        <v>195</v>
      </c>
      <c r="L103" s="32"/>
    </row>
    <row r="104" spans="2:12" s="1" customFormat="1" ht="7" customHeight="1">
      <c r="B104" s="32"/>
      <c r="L104" s="32"/>
    </row>
    <row r="105" spans="2:12" s="1" customFormat="1" ht="12" customHeight="1">
      <c r="B105" s="32"/>
      <c r="C105" s="27" t="s">
        <v>16</v>
      </c>
      <c r="L105" s="32"/>
    </row>
    <row r="106" spans="2:12" s="1" customFormat="1" ht="16.5" customHeight="1">
      <c r="B106" s="32"/>
      <c r="E106" s="257" t="str">
        <f>E7</f>
        <v>II/184 PRŮTAH CHUDENICE, REKONSTRUKCE</v>
      </c>
      <c r="F106" s="258"/>
      <c r="G106" s="258"/>
      <c r="H106" s="258"/>
      <c r="L106" s="32"/>
    </row>
    <row r="107" spans="2:12" s="1" customFormat="1" ht="12" customHeight="1">
      <c r="B107" s="32"/>
      <c r="C107" s="27" t="s">
        <v>173</v>
      </c>
      <c r="L107" s="32"/>
    </row>
    <row r="108" spans="2:12" s="1" customFormat="1" ht="16.5" customHeight="1">
      <c r="B108" s="32"/>
      <c r="E108" s="253" t="str">
        <f>E9</f>
        <v>SO402a - OPTIKA etapa 1</v>
      </c>
      <c r="F108" s="256"/>
      <c r="G108" s="256"/>
      <c r="H108" s="256"/>
      <c r="L108" s="32"/>
    </row>
    <row r="109" spans="2:12" s="1" customFormat="1" ht="7" customHeight="1">
      <c r="B109" s="32"/>
      <c r="L109" s="32"/>
    </row>
    <row r="110" spans="2:12" s="1" customFormat="1" ht="12" customHeight="1">
      <c r="B110" s="32"/>
      <c r="C110" s="27" t="s">
        <v>20</v>
      </c>
      <c r="F110" s="25" t="str">
        <f>F12</f>
        <v xml:space="preserve"> </v>
      </c>
      <c r="I110" s="27" t="s">
        <v>22</v>
      </c>
      <c r="J110" s="52" t="str">
        <f>IF(J12="","",J12)</f>
        <v>7. 11. 2025</v>
      </c>
      <c r="L110" s="32"/>
    </row>
    <row r="111" spans="2:12" s="1" customFormat="1" ht="7" customHeight="1">
      <c r="B111" s="32"/>
      <c r="L111" s="32"/>
    </row>
    <row r="112" spans="2:12" s="1" customFormat="1" ht="25.75" customHeight="1">
      <c r="B112" s="32"/>
      <c r="C112" s="27" t="s">
        <v>24</v>
      </c>
      <c r="F112" s="25" t="str">
        <f>E15</f>
        <v>SÚS PK a Městys Chudenice</v>
      </c>
      <c r="I112" s="27" t="s">
        <v>30</v>
      </c>
      <c r="J112" s="30" t="str">
        <f>E21</f>
        <v>MACÁN PROJEKCE DS s.r.o.</v>
      </c>
      <c r="L112" s="32"/>
    </row>
    <row r="113" spans="2:65" s="1" customFormat="1" ht="15.25" customHeight="1">
      <c r="B113" s="32"/>
      <c r="C113" s="27" t="s">
        <v>28</v>
      </c>
      <c r="F113" s="25" t="str">
        <f>IF(E18="","",E18)</f>
        <v>Vyplň údaj</v>
      </c>
      <c r="I113" s="27" t="s">
        <v>33</v>
      </c>
      <c r="J113" s="30" t="str">
        <f>E24</f>
        <v>Žižkovský Petr</v>
      </c>
      <c r="L113" s="32"/>
    </row>
    <row r="114" spans="2:65" s="1" customFormat="1" ht="10.4" customHeight="1">
      <c r="B114" s="32"/>
      <c r="L114" s="32"/>
    </row>
    <row r="115" spans="2:65" s="10" customFormat="1" ht="29.25" customHeight="1">
      <c r="B115" s="113"/>
      <c r="C115" s="114" t="s">
        <v>196</v>
      </c>
      <c r="D115" s="115" t="s">
        <v>61</v>
      </c>
      <c r="E115" s="115" t="s">
        <v>57</v>
      </c>
      <c r="F115" s="115" t="s">
        <v>58</v>
      </c>
      <c r="G115" s="115" t="s">
        <v>197</v>
      </c>
      <c r="H115" s="115" t="s">
        <v>198</v>
      </c>
      <c r="I115" s="115" t="s">
        <v>199</v>
      </c>
      <c r="J115" s="115" t="s">
        <v>179</v>
      </c>
      <c r="K115" s="116" t="s">
        <v>200</v>
      </c>
      <c r="L115" s="113"/>
      <c r="M115" s="59" t="s">
        <v>1</v>
      </c>
      <c r="N115" s="60" t="s">
        <v>40</v>
      </c>
      <c r="O115" s="60" t="s">
        <v>201</v>
      </c>
      <c r="P115" s="60" t="s">
        <v>202</v>
      </c>
      <c r="Q115" s="60" t="s">
        <v>203</v>
      </c>
      <c r="R115" s="60" t="s">
        <v>204</v>
      </c>
      <c r="S115" s="60" t="s">
        <v>205</v>
      </c>
      <c r="T115" s="61" t="s">
        <v>206</v>
      </c>
    </row>
    <row r="116" spans="2:65" s="1" customFormat="1" ht="22.9" customHeight="1">
      <c r="B116" s="32"/>
      <c r="C116" s="64" t="s">
        <v>207</v>
      </c>
      <c r="J116" s="117">
        <f>BK116</f>
        <v>0</v>
      </c>
      <c r="L116" s="32"/>
      <c r="M116" s="62"/>
      <c r="N116" s="53"/>
      <c r="O116" s="53"/>
      <c r="P116" s="118">
        <f>SUM(P117:P131)</f>
        <v>0</v>
      </c>
      <c r="Q116" s="53"/>
      <c r="R116" s="118">
        <f>SUM(R117:R131)</f>
        <v>0</v>
      </c>
      <c r="S116" s="53"/>
      <c r="T116" s="119">
        <f>SUM(T117:T131)</f>
        <v>0</v>
      </c>
      <c r="AT116" s="17" t="s">
        <v>75</v>
      </c>
      <c r="AU116" s="17" t="s">
        <v>181</v>
      </c>
      <c r="BK116" s="120">
        <f>SUM(BK117:BK131)</f>
        <v>0</v>
      </c>
    </row>
    <row r="117" spans="2:65" s="1" customFormat="1" ht="16.5" customHeight="1">
      <c r="B117" s="32"/>
      <c r="C117" s="170" t="s">
        <v>84</v>
      </c>
      <c r="D117" s="170" t="s">
        <v>327</v>
      </c>
      <c r="E117" s="171" t="s">
        <v>4704</v>
      </c>
      <c r="F117" s="172" t="s">
        <v>4705</v>
      </c>
      <c r="G117" s="173" t="s">
        <v>327</v>
      </c>
      <c r="H117" s="174">
        <v>850</v>
      </c>
      <c r="I117" s="175"/>
      <c r="J117" s="176">
        <f t="shared" ref="J117:J131" si="0">ROUND(I117*H117,2)</f>
        <v>0</v>
      </c>
      <c r="K117" s="172" t="s">
        <v>1</v>
      </c>
      <c r="L117" s="177"/>
      <c r="M117" s="178" t="s">
        <v>1</v>
      </c>
      <c r="N117" s="179" t="s">
        <v>41</v>
      </c>
      <c r="P117" s="142">
        <f t="shared" ref="P117:P131" si="1">O117*H117</f>
        <v>0</v>
      </c>
      <c r="Q117" s="142">
        <v>0</v>
      </c>
      <c r="R117" s="142">
        <f t="shared" ref="R117:R131" si="2">Q117*H117</f>
        <v>0</v>
      </c>
      <c r="S117" s="142">
        <v>0</v>
      </c>
      <c r="T117" s="143">
        <f t="shared" ref="T117:T131" si="3">S117*H117</f>
        <v>0</v>
      </c>
      <c r="AR117" s="144" t="s">
        <v>263</v>
      </c>
      <c r="AT117" s="144" t="s">
        <v>327</v>
      </c>
      <c r="AU117" s="144" t="s">
        <v>76</v>
      </c>
      <c r="AY117" s="17" t="s">
        <v>210</v>
      </c>
      <c r="BE117" s="145">
        <f t="shared" ref="BE117:BE131" si="4">IF(N117="základní",J117,0)</f>
        <v>0</v>
      </c>
      <c r="BF117" s="145">
        <f t="shared" ref="BF117:BF131" si="5">IF(N117="snížená",J117,0)</f>
        <v>0</v>
      </c>
      <c r="BG117" s="145">
        <f t="shared" ref="BG117:BG131" si="6">IF(N117="zákl. přenesená",J117,0)</f>
        <v>0</v>
      </c>
      <c r="BH117" s="145">
        <f t="shared" ref="BH117:BH131" si="7">IF(N117="sníž. přenesená",J117,0)</f>
        <v>0</v>
      </c>
      <c r="BI117" s="145">
        <f t="shared" ref="BI117:BI131" si="8">IF(N117="nulová",J117,0)</f>
        <v>0</v>
      </c>
      <c r="BJ117" s="17" t="s">
        <v>84</v>
      </c>
      <c r="BK117" s="145">
        <f t="shared" ref="BK117:BK131" si="9">ROUND(I117*H117,2)</f>
        <v>0</v>
      </c>
      <c r="BL117" s="17" t="s">
        <v>217</v>
      </c>
      <c r="BM117" s="144" t="s">
        <v>86</v>
      </c>
    </row>
    <row r="118" spans="2:65" s="1" customFormat="1" ht="21.75" customHeight="1">
      <c r="B118" s="32"/>
      <c r="C118" s="170" t="s">
        <v>86</v>
      </c>
      <c r="D118" s="170" t="s">
        <v>327</v>
      </c>
      <c r="E118" s="171" t="s">
        <v>4706</v>
      </c>
      <c r="F118" s="172" t="s">
        <v>4707</v>
      </c>
      <c r="G118" s="173" t="s">
        <v>4538</v>
      </c>
      <c r="H118" s="174">
        <v>1</v>
      </c>
      <c r="I118" s="175"/>
      <c r="J118" s="176">
        <f t="shared" si="0"/>
        <v>0</v>
      </c>
      <c r="K118" s="172" t="s">
        <v>1</v>
      </c>
      <c r="L118" s="177"/>
      <c r="M118" s="178" t="s">
        <v>1</v>
      </c>
      <c r="N118" s="179" t="s">
        <v>41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263</v>
      </c>
      <c r="AT118" s="144" t="s">
        <v>327</v>
      </c>
      <c r="AU118" s="144" t="s">
        <v>76</v>
      </c>
      <c r="AY118" s="17" t="s">
        <v>210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7" t="s">
        <v>84</v>
      </c>
      <c r="BK118" s="145">
        <f t="shared" si="9"/>
        <v>0</v>
      </c>
      <c r="BL118" s="17" t="s">
        <v>217</v>
      </c>
      <c r="BM118" s="144" t="s">
        <v>8</v>
      </c>
    </row>
    <row r="119" spans="2:65" s="1" customFormat="1" ht="21.75" customHeight="1">
      <c r="B119" s="32"/>
      <c r="C119" s="170" t="s">
        <v>231</v>
      </c>
      <c r="D119" s="170" t="s">
        <v>327</v>
      </c>
      <c r="E119" s="171" t="s">
        <v>4708</v>
      </c>
      <c r="F119" s="172" t="s">
        <v>4709</v>
      </c>
      <c r="G119" s="173" t="s">
        <v>4538</v>
      </c>
      <c r="H119" s="174">
        <v>1</v>
      </c>
      <c r="I119" s="175"/>
      <c r="J119" s="176">
        <f t="shared" si="0"/>
        <v>0</v>
      </c>
      <c r="K119" s="172" t="s">
        <v>1</v>
      </c>
      <c r="L119" s="177"/>
      <c r="M119" s="178" t="s">
        <v>1</v>
      </c>
      <c r="N119" s="179" t="s">
        <v>41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263</v>
      </c>
      <c r="AT119" s="144" t="s">
        <v>327</v>
      </c>
      <c r="AU119" s="144" t="s">
        <v>76</v>
      </c>
      <c r="AY119" s="17" t="s">
        <v>210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7" t="s">
        <v>84</v>
      </c>
      <c r="BK119" s="145">
        <f t="shared" si="9"/>
        <v>0</v>
      </c>
      <c r="BL119" s="17" t="s">
        <v>217</v>
      </c>
      <c r="BM119" s="144" t="s">
        <v>301</v>
      </c>
    </row>
    <row r="120" spans="2:65" s="1" customFormat="1" ht="21.75" customHeight="1">
      <c r="B120" s="32"/>
      <c r="C120" s="170" t="s">
        <v>217</v>
      </c>
      <c r="D120" s="170" t="s">
        <v>327</v>
      </c>
      <c r="E120" s="171" t="s">
        <v>4710</v>
      </c>
      <c r="F120" s="172" t="s">
        <v>4711</v>
      </c>
      <c r="G120" s="173" t="s">
        <v>4538</v>
      </c>
      <c r="H120" s="174">
        <v>10</v>
      </c>
      <c r="I120" s="175"/>
      <c r="J120" s="176">
        <f t="shared" si="0"/>
        <v>0</v>
      </c>
      <c r="K120" s="172" t="s">
        <v>1</v>
      </c>
      <c r="L120" s="177"/>
      <c r="M120" s="178" t="s">
        <v>1</v>
      </c>
      <c r="N120" s="179" t="s">
        <v>41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263</v>
      </c>
      <c r="AT120" s="144" t="s">
        <v>327</v>
      </c>
      <c r="AU120" s="144" t="s">
        <v>76</v>
      </c>
      <c r="AY120" s="17" t="s">
        <v>210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7" t="s">
        <v>84</v>
      </c>
      <c r="BK120" s="145">
        <f t="shared" si="9"/>
        <v>0</v>
      </c>
      <c r="BL120" s="17" t="s">
        <v>217</v>
      </c>
      <c r="BM120" s="144" t="s">
        <v>314</v>
      </c>
    </row>
    <row r="121" spans="2:65" s="1" customFormat="1" ht="21.75" customHeight="1">
      <c r="B121" s="32"/>
      <c r="C121" s="170" t="s">
        <v>245</v>
      </c>
      <c r="D121" s="170" t="s">
        <v>327</v>
      </c>
      <c r="E121" s="171" t="s">
        <v>4712</v>
      </c>
      <c r="F121" s="172" t="s">
        <v>4713</v>
      </c>
      <c r="G121" s="173" t="s">
        <v>4538</v>
      </c>
      <c r="H121" s="174">
        <v>1</v>
      </c>
      <c r="I121" s="175"/>
      <c r="J121" s="176">
        <f t="shared" si="0"/>
        <v>0</v>
      </c>
      <c r="K121" s="172" t="s">
        <v>1</v>
      </c>
      <c r="L121" s="177"/>
      <c r="M121" s="178" t="s">
        <v>1</v>
      </c>
      <c r="N121" s="179" t="s">
        <v>41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263</v>
      </c>
      <c r="AT121" s="144" t="s">
        <v>327</v>
      </c>
      <c r="AU121" s="144" t="s">
        <v>76</v>
      </c>
      <c r="AY121" s="17" t="s">
        <v>210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7" t="s">
        <v>84</v>
      </c>
      <c r="BK121" s="145">
        <f t="shared" si="9"/>
        <v>0</v>
      </c>
      <c r="BL121" s="17" t="s">
        <v>217</v>
      </c>
      <c r="BM121" s="144" t="s">
        <v>326</v>
      </c>
    </row>
    <row r="122" spans="2:65" s="1" customFormat="1" ht="21.75" customHeight="1">
      <c r="B122" s="32"/>
      <c r="C122" s="170" t="s">
        <v>251</v>
      </c>
      <c r="D122" s="170" t="s">
        <v>327</v>
      </c>
      <c r="E122" s="171" t="s">
        <v>4714</v>
      </c>
      <c r="F122" s="172" t="s">
        <v>4715</v>
      </c>
      <c r="G122" s="173" t="s">
        <v>4538</v>
      </c>
      <c r="H122" s="174">
        <v>1</v>
      </c>
      <c r="I122" s="175"/>
      <c r="J122" s="176">
        <f t="shared" si="0"/>
        <v>0</v>
      </c>
      <c r="K122" s="172" t="s">
        <v>1</v>
      </c>
      <c r="L122" s="177"/>
      <c r="M122" s="178" t="s">
        <v>1</v>
      </c>
      <c r="N122" s="179" t="s">
        <v>41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263</v>
      </c>
      <c r="AT122" s="144" t="s">
        <v>327</v>
      </c>
      <c r="AU122" s="144" t="s">
        <v>76</v>
      </c>
      <c r="AY122" s="17" t="s">
        <v>210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7" t="s">
        <v>84</v>
      </c>
      <c r="BK122" s="145">
        <f t="shared" si="9"/>
        <v>0</v>
      </c>
      <c r="BL122" s="17" t="s">
        <v>217</v>
      </c>
      <c r="BM122" s="144" t="s">
        <v>341</v>
      </c>
    </row>
    <row r="123" spans="2:65" s="1" customFormat="1" ht="21.75" customHeight="1">
      <c r="B123" s="32"/>
      <c r="C123" s="170" t="s">
        <v>257</v>
      </c>
      <c r="D123" s="170" t="s">
        <v>327</v>
      </c>
      <c r="E123" s="171" t="s">
        <v>4716</v>
      </c>
      <c r="F123" s="172" t="s">
        <v>4717</v>
      </c>
      <c r="G123" s="173" t="s">
        <v>4538</v>
      </c>
      <c r="H123" s="174">
        <v>42.5</v>
      </c>
      <c r="I123" s="175"/>
      <c r="J123" s="176">
        <f t="shared" si="0"/>
        <v>0</v>
      </c>
      <c r="K123" s="172" t="s">
        <v>1</v>
      </c>
      <c r="L123" s="177"/>
      <c r="M123" s="178" t="s">
        <v>1</v>
      </c>
      <c r="N123" s="179" t="s">
        <v>41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263</v>
      </c>
      <c r="AT123" s="144" t="s">
        <v>327</v>
      </c>
      <c r="AU123" s="144" t="s">
        <v>76</v>
      </c>
      <c r="AY123" s="17" t="s">
        <v>210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7" t="s">
        <v>84</v>
      </c>
      <c r="BK123" s="145">
        <f t="shared" si="9"/>
        <v>0</v>
      </c>
      <c r="BL123" s="17" t="s">
        <v>217</v>
      </c>
      <c r="BM123" s="144" t="s">
        <v>365</v>
      </c>
    </row>
    <row r="124" spans="2:65" s="1" customFormat="1" ht="21.75" customHeight="1">
      <c r="B124" s="32"/>
      <c r="C124" s="170" t="s">
        <v>263</v>
      </c>
      <c r="D124" s="170" t="s">
        <v>327</v>
      </c>
      <c r="E124" s="171" t="s">
        <v>4718</v>
      </c>
      <c r="F124" s="172" t="s">
        <v>4719</v>
      </c>
      <c r="G124" s="173" t="s">
        <v>4538</v>
      </c>
      <c r="H124" s="174">
        <v>4</v>
      </c>
      <c r="I124" s="175"/>
      <c r="J124" s="176">
        <f t="shared" si="0"/>
        <v>0</v>
      </c>
      <c r="K124" s="172" t="s">
        <v>1</v>
      </c>
      <c r="L124" s="177"/>
      <c r="M124" s="178" t="s">
        <v>1</v>
      </c>
      <c r="N124" s="179" t="s">
        <v>41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263</v>
      </c>
      <c r="AT124" s="144" t="s">
        <v>327</v>
      </c>
      <c r="AU124" s="144" t="s">
        <v>76</v>
      </c>
      <c r="AY124" s="17" t="s">
        <v>210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7" t="s">
        <v>84</v>
      </c>
      <c r="BK124" s="145">
        <f t="shared" si="9"/>
        <v>0</v>
      </c>
      <c r="BL124" s="17" t="s">
        <v>217</v>
      </c>
      <c r="BM124" s="144" t="s">
        <v>376</v>
      </c>
    </row>
    <row r="125" spans="2:65" s="1" customFormat="1" ht="16.5" customHeight="1">
      <c r="B125" s="32"/>
      <c r="C125" s="133" t="s">
        <v>269</v>
      </c>
      <c r="D125" s="133" t="s">
        <v>212</v>
      </c>
      <c r="E125" s="134" t="s">
        <v>4720</v>
      </c>
      <c r="F125" s="135" t="s">
        <v>4721</v>
      </c>
      <c r="G125" s="136" t="s">
        <v>327</v>
      </c>
      <c r="H125" s="137">
        <v>889</v>
      </c>
      <c r="I125" s="138"/>
      <c r="J125" s="139">
        <f t="shared" si="0"/>
        <v>0</v>
      </c>
      <c r="K125" s="135" t="s">
        <v>1</v>
      </c>
      <c r="L125" s="32"/>
      <c r="M125" s="140" t="s">
        <v>1</v>
      </c>
      <c r="N125" s="141" t="s">
        <v>41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217</v>
      </c>
      <c r="AT125" s="144" t="s">
        <v>212</v>
      </c>
      <c r="AU125" s="144" t="s">
        <v>76</v>
      </c>
      <c r="AY125" s="17" t="s">
        <v>210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7" t="s">
        <v>84</v>
      </c>
      <c r="BK125" s="145">
        <f t="shared" si="9"/>
        <v>0</v>
      </c>
      <c r="BL125" s="17" t="s">
        <v>217</v>
      </c>
      <c r="BM125" s="144" t="s">
        <v>400</v>
      </c>
    </row>
    <row r="126" spans="2:65" s="1" customFormat="1" ht="16.5" customHeight="1">
      <c r="B126" s="32"/>
      <c r="C126" s="170" t="s">
        <v>276</v>
      </c>
      <c r="D126" s="170" t="s">
        <v>327</v>
      </c>
      <c r="E126" s="171" t="s">
        <v>4722</v>
      </c>
      <c r="F126" s="172" t="s">
        <v>4723</v>
      </c>
      <c r="G126" s="173" t="s">
        <v>4724</v>
      </c>
      <c r="H126" s="174">
        <v>751.20500000000004</v>
      </c>
      <c r="I126" s="175"/>
      <c r="J126" s="176">
        <f t="shared" si="0"/>
        <v>0</v>
      </c>
      <c r="K126" s="172" t="s">
        <v>1</v>
      </c>
      <c r="L126" s="177"/>
      <c r="M126" s="178" t="s">
        <v>1</v>
      </c>
      <c r="N126" s="179" t="s">
        <v>41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263</v>
      </c>
      <c r="AT126" s="144" t="s">
        <v>327</v>
      </c>
      <c r="AU126" s="144" t="s">
        <v>76</v>
      </c>
      <c r="AY126" s="17" t="s">
        <v>210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7" t="s">
        <v>84</v>
      </c>
      <c r="BK126" s="145">
        <f t="shared" si="9"/>
        <v>0</v>
      </c>
      <c r="BL126" s="17" t="s">
        <v>217</v>
      </c>
      <c r="BM126" s="144" t="s">
        <v>408</v>
      </c>
    </row>
    <row r="127" spans="2:65" s="1" customFormat="1" ht="16.5" customHeight="1">
      <c r="B127" s="32"/>
      <c r="C127" s="170" t="s">
        <v>286</v>
      </c>
      <c r="D127" s="170" t="s">
        <v>327</v>
      </c>
      <c r="E127" s="171" t="s">
        <v>4725</v>
      </c>
      <c r="F127" s="172" t="s">
        <v>4726</v>
      </c>
      <c r="G127" s="173" t="s">
        <v>4724</v>
      </c>
      <c r="H127" s="174">
        <v>751.20500000000004</v>
      </c>
      <c r="I127" s="175"/>
      <c r="J127" s="176">
        <f t="shared" si="0"/>
        <v>0</v>
      </c>
      <c r="K127" s="172" t="s">
        <v>1</v>
      </c>
      <c r="L127" s="177"/>
      <c r="M127" s="178" t="s">
        <v>1</v>
      </c>
      <c r="N127" s="179" t="s">
        <v>41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263</v>
      </c>
      <c r="AT127" s="144" t="s">
        <v>327</v>
      </c>
      <c r="AU127" s="144" t="s">
        <v>76</v>
      </c>
      <c r="AY127" s="17" t="s">
        <v>210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7" t="s">
        <v>84</v>
      </c>
      <c r="BK127" s="145">
        <f t="shared" si="9"/>
        <v>0</v>
      </c>
      <c r="BL127" s="17" t="s">
        <v>217</v>
      </c>
      <c r="BM127" s="144" t="s">
        <v>417</v>
      </c>
    </row>
    <row r="128" spans="2:65" s="1" customFormat="1" ht="16.5" customHeight="1">
      <c r="B128" s="32"/>
      <c r="C128" s="133" t="s">
        <v>8</v>
      </c>
      <c r="D128" s="133" t="s">
        <v>212</v>
      </c>
      <c r="E128" s="134" t="s">
        <v>4727</v>
      </c>
      <c r="F128" s="135" t="s">
        <v>4728</v>
      </c>
      <c r="G128" s="136" t="s">
        <v>327</v>
      </c>
      <c r="H128" s="137">
        <v>256</v>
      </c>
      <c r="I128" s="138"/>
      <c r="J128" s="139">
        <f t="shared" si="0"/>
        <v>0</v>
      </c>
      <c r="K128" s="135" t="s">
        <v>1</v>
      </c>
      <c r="L128" s="32"/>
      <c r="M128" s="140" t="s">
        <v>1</v>
      </c>
      <c r="N128" s="141" t="s">
        <v>41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217</v>
      </c>
      <c r="AT128" s="144" t="s">
        <v>212</v>
      </c>
      <c r="AU128" s="144" t="s">
        <v>76</v>
      </c>
      <c r="AY128" s="17" t="s">
        <v>210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7" t="s">
        <v>84</v>
      </c>
      <c r="BK128" s="145">
        <f t="shared" si="9"/>
        <v>0</v>
      </c>
      <c r="BL128" s="17" t="s">
        <v>217</v>
      </c>
      <c r="BM128" s="144" t="s">
        <v>429</v>
      </c>
    </row>
    <row r="129" spans="2:65" s="1" customFormat="1" ht="16.5" customHeight="1">
      <c r="B129" s="32"/>
      <c r="C129" s="170" t="s">
        <v>250</v>
      </c>
      <c r="D129" s="170" t="s">
        <v>327</v>
      </c>
      <c r="E129" s="171" t="s">
        <v>4722</v>
      </c>
      <c r="F129" s="172" t="s">
        <v>4723</v>
      </c>
      <c r="G129" s="173" t="s">
        <v>4724</v>
      </c>
      <c r="H129" s="174">
        <v>216.32</v>
      </c>
      <c r="I129" s="175"/>
      <c r="J129" s="176">
        <f t="shared" si="0"/>
        <v>0</v>
      </c>
      <c r="K129" s="172" t="s">
        <v>1</v>
      </c>
      <c r="L129" s="177"/>
      <c r="M129" s="178" t="s">
        <v>1</v>
      </c>
      <c r="N129" s="179" t="s">
        <v>41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263</v>
      </c>
      <c r="AT129" s="144" t="s">
        <v>327</v>
      </c>
      <c r="AU129" s="144" t="s">
        <v>76</v>
      </c>
      <c r="AY129" s="17" t="s">
        <v>210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7" t="s">
        <v>84</v>
      </c>
      <c r="BK129" s="145">
        <f t="shared" si="9"/>
        <v>0</v>
      </c>
      <c r="BL129" s="17" t="s">
        <v>217</v>
      </c>
      <c r="BM129" s="144" t="s">
        <v>438</v>
      </c>
    </row>
    <row r="130" spans="2:65" s="1" customFormat="1" ht="16.5" customHeight="1">
      <c r="B130" s="32"/>
      <c r="C130" s="170" t="s">
        <v>301</v>
      </c>
      <c r="D130" s="170" t="s">
        <v>327</v>
      </c>
      <c r="E130" s="171" t="s">
        <v>4725</v>
      </c>
      <c r="F130" s="172" t="s">
        <v>4726</v>
      </c>
      <c r="G130" s="173" t="s">
        <v>4724</v>
      </c>
      <c r="H130" s="174">
        <v>216.32</v>
      </c>
      <c r="I130" s="175"/>
      <c r="J130" s="176">
        <f t="shared" si="0"/>
        <v>0</v>
      </c>
      <c r="K130" s="172" t="s">
        <v>1</v>
      </c>
      <c r="L130" s="177"/>
      <c r="M130" s="178" t="s">
        <v>1</v>
      </c>
      <c r="N130" s="179" t="s">
        <v>41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263</v>
      </c>
      <c r="AT130" s="144" t="s">
        <v>327</v>
      </c>
      <c r="AU130" s="144" t="s">
        <v>76</v>
      </c>
      <c r="AY130" s="17" t="s">
        <v>210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7" t="s">
        <v>84</v>
      </c>
      <c r="BK130" s="145">
        <f t="shared" si="9"/>
        <v>0</v>
      </c>
      <c r="BL130" s="17" t="s">
        <v>217</v>
      </c>
      <c r="BM130" s="144" t="s">
        <v>448</v>
      </c>
    </row>
    <row r="131" spans="2:65" s="1" customFormat="1" ht="66.75" customHeight="1">
      <c r="B131" s="32"/>
      <c r="C131" s="133" t="s">
        <v>308</v>
      </c>
      <c r="D131" s="133" t="s">
        <v>212</v>
      </c>
      <c r="E131" s="134" t="s">
        <v>315</v>
      </c>
      <c r="F131" s="135" t="s">
        <v>316</v>
      </c>
      <c r="G131" s="136" t="s">
        <v>155</v>
      </c>
      <c r="H131" s="137">
        <v>100.188</v>
      </c>
      <c r="I131" s="138"/>
      <c r="J131" s="139">
        <f t="shared" si="0"/>
        <v>0</v>
      </c>
      <c r="K131" s="135" t="s">
        <v>1</v>
      </c>
      <c r="L131" s="32"/>
      <c r="M131" s="180" t="s">
        <v>1</v>
      </c>
      <c r="N131" s="181" t="s">
        <v>41</v>
      </c>
      <c r="O131" s="182"/>
      <c r="P131" s="183">
        <f t="shared" si="1"/>
        <v>0</v>
      </c>
      <c r="Q131" s="183">
        <v>0</v>
      </c>
      <c r="R131" s="183">
        <f t="shared" si="2"/>
        <v>0</v>
      </c>
      <c r="S131" s="183">
        <v>0</v>
      </c>
      <c r="T131" s="184">
        <f t="shared" si="3"/>
        <v>0</v>
      </c>
      <c r="AR131" s="144" t="s">
        <v>217</v>
      </c>
      <c r="AT131" s="144" t="s">
        <v>212</v>
      </c>
      <c r="AU131" s="144" t="s">
        <v>76</v>
      </c>
      <c r="AY131" s="17" t="s">
        <v>210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7" t="s">
        <v>84</v>
      </c>
      <c r="BK131" s="145">
        <f t="shared" si="9"/>
        <v>0</v>
      </c>
      <c r="BL131" s="17" t="s">
        <v>217</v>
      </c>
      <c r="BM131" s="144" t="s">
        <v>4729</v>
      </c>
    </row>
    <row r="132" spans="2:65" s="1" customFormat="1" ht="7" customHeight="1">
      <c r="B132" s="44"/>
      <c r="C132" s="45"/>
      <c r="D132" s="45"/>
      <c r="E132" s="45"/>
      <c r="F132" s="45"/>
      <c r="G132" s="45"/>
      <c r="H132" s="45"/>
      <c r="I132" s="45"/>
      <c r="J132" s="45"/>
      <c r="K132" s="45"/>
      <c r="L132" s="32"/>
    </row>
  </sheetData>
  <sheetProtection algorithmName="SHA-512" hashValue="5cmVhmMnjrj0ivd5Ew4SWuuf6pL86PVIktbfEi3sj4o77Z5nz99wDmc45j8KOJ0CDTdb6yrMy77h2XrPp00AzA==" saltValue="fxFiLiJoqhAg0w/3IrNAFLSFf5tY8tLcqyvRGu1HWw9SBP6gyF+tS2QR8GQUzyvZO3QvZxj8bj5zTbIHtNXoww==" spinCount="100000" sheet="1" objects="1" scenarios="1" formatColumns="0" formatRows="0" autoFilter="0"/>
  <autoFilter ref="C115:K131" xr:uid="{00000000-0009-0000-0000-000016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32"/>
  <sheetViews>
    <sheetView showGridLines="0" workbookViewId="0"/>
  </sheetViews>
  <sheetFormatPr defaultRowHeight="10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1" width="22.33203125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AT2" s="17" t="s">
        <v>152</v>
      </c>
    </row>
    <row r="3" spans="2:46" ht="7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86</v>
      </c>
    </row>
    <row r="4" spans="2:46" ht="25" customHeight="1">
      <c r="B4" s="20"/>
      <c r="D4" s="21" t="s">
        <v>160</v>
      </c>
      <c r="L4" s="20"/>
      <c r="M4" s="89" t="s">
        <v>10</v>
      </c>
      <c r="AT4" s="17" t="s">
        <v>4</v>
      </c>
    </row>
    <row r="5" spans="2:46" ht="7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57" t="str">
        <f>'Rekapitulace stavby'!K6</f>
        <v>II/184 PRŮTAH CHUDENICE, REKONSTRUKCE</v>
      </c>
      <c r="F7" s="258"/>
      <c r="G7" s="258"/>
      <c r="H7" s="258"/>
      <c r="L7" s="20"/>
    </row>
    <row r="8" spans="2:46" s="1" customFormat="1" ht="12" customHeight="1">
      <c r="B8" s="32"/>
      <c r="D8" s="27" t="s">
        <v>173</v>
      </c>
      <c r="L8" s="32"/>
    </row>
    <row r="9" spans="2:46" s="1" customFormat="1" ht="16.5" customHeight="1">
      <c r="B9" s="32"/>
      <c r="E9" s="253" t="s">
        <v>4730</v>
      </c>
      <c r="F9" s="256"/>
      <c r="G9" s="256"/>
      <c r="H9" s="256"/>
      <c r="L9" s="32"/>
    </row>
    <row r="10" spans="2:46" s="1" customFormat="1">
      <c r="B10" s="32"/>
      <c r="L10" s="32"/>
    </row>
    <row r="11" spans="2:46" s="1" customFormat="1" ht="12" customHeight="1">
      <c r="B11" s="32"/>
      <c r="D11" s="27" t="s">
        <v>18</v>
      </c>
      <c r="F11" s="25" t="s">
        <v>1</v>
      </c>
      <c r="I11" s="27" t="s">
        <v>19</v>
      </c>
      <c r="J11" s="25" t="s">
        <v>1</v>
      </c>
      <c r="L11" s="32"/>
    </row>
    <row r="12" spans="2:46" s="1" customFormat="1" ht="12" customHeight="1">
      <c r="B12" s="32"/>
      <c r="D12" s="27" t="s">
        <v>20</v>
      </c>
      <c r="F12" s="25" t="s">
        <v>21</v>
      </c>
      <c r="I12" s="27" t="s">
        <v>22</v>
      </c>
      <c r="J12" s="52" t="str">
        <f>'Rekapitulace stavby'!AN8</f>
        <v>7. 11. 2025</v>
      </c>
      <c r="L12" s="32"/>
    </row>
    <row r="13" spans="2:46" s="1" customFormat="1" ht="10.9" customHeight="1">
      <c r="B13" s="32"/>
      <c r="L13" s="32"/>
    </row>
    <row r="14" spans="2:46" s="1" customFormat="1" ht="12" customHeight="1">
      <c r="B14" s="32"/>
      <c r="D14" s="27" t="s">
        <v>24</v>
      </c>
      <c r="I14" s="27" t="s">
        <v>25</v>
      </c>
      <c r="J14" s="25" t="s">
        <v>1</v>
      </c>
      <c r="L14" s="32"/>
    </row>
    <row r="15" spans="2:46" s="1" customFormat="1" ht="18" customHeight="1">
      <c r="B15" s="32"/>
      <c r="E15" s="25" t="s">
        <v>26</v>
      </c>
      <c r="I15" s="27" t="s">
        <v>27</v>
      </c>
      <c r="J15" s="25" t="s">
        <v>1</v>
      </c>
      <c r="L15" s="32"/>
    </row>
    <row r="16" spans="2:46" s="1" customFormat="1" ht="7" customHeight="1">
      <c r="B16" s="32"/>
      <c r="L16" s="32"/>
    </row>
    <row r="17" spans="2:12" s="1" customFormat="1" ht="12" customHeight="1">
      <c r="B17" s="32"/>
      <c r="D17" s="27" t="s">
        <v>28</v>
      </c>
      <c r="I17" s="27" t="s">
        <v>25</v>
      </c>
      <c r="J17" s="28" t="str">
        <f>'Rekapitulace stavby'!AN13</f>
        <v>Vyplň údaj</v>
      </c>
      <c r="L17" s="32"/>
    </row>
    <row r="18" spans="2:12" s="1" customFormat="1" ht="18" customHeight="1">
      <c r="B18" s="32"/>
      <c r="E18" s="259" t="str">
        <f>'Rekapitulace stavby'!E14</f>
        <v>Vyplň údaj</v>
      </c>
      <c r="F18" s="245"/>
      <c r="G18" s="245"/>
      <c r="H18" s="245"/>
      <c r="I18" s="27" t="s">
        <v>27</v>
      </c>
      <c r="J18" s="28" t="str">
        <f>'Rekapitulace stavby'!AN14</f>
        <v>Vyplň údaj</v>
      </c>
      <c r="L18" s="32"/>
    </row>
    <row r="19" spans="2:12" s="1" customFormat="1" ht="7" customHeight="1">
      <c r="B19" s="32"/>
      <c r="L19" s="32"/>
    </row>
    <row r="20" spans="2:12" s="1" customFormat="1" ht="12" customHeight="1">
      <c r="B20" s="32"/>
      <c r="D20" s="27" t="s">
        <v>30</v>
      </c>
      <c r="I20" s="27" t="s">
        <v>25</v>
      </c>
      <c r="J20" s="25" t="str">
        <f>IF('Rekapitulace stavby'!AN16="","",'Rekapitulace stavby'!AN16)</f>
        <v/>
      </c>
      <c r="L20" s="32"/>
    </row>
    <row r="21" spans="2:12" s="1" customFormat="1" ht="18" customHeight="1">
      <c r="B21" s="32"/>
      <c r="E21" s="25" t="str">
        <f>IF('Rekapitulace stavby'!E17="","",'Rekapitulace stavby'!E17)</f>
        <v>MACÁN PROJEKCE DS s.r.o.</v>
      </c>
      <c r="I21" s="27" t="s">
        <v>27</v>
      </c>
      <c r="J21" s="25" t="str">
        <f>IF('Rekapitulace stavby'!AN17="","",'Rekapitulace stavby'!AN17)</f>
        <v/>
      </c>
      <c r="L21" s="32"/>
    </row>
    <row r="22" spans="2:12" s="1" customFormat="1" ht="7" customHeight="1">
      <c r="B22" s="32"/>
      <c r="L22" s="32"/>
    </row>
    <row r="23" spans="2:12" s="1" customFormat="1" ht="12" customHeight="1">
      <c r="B23" s="32"/>
      <c r="D23" s="27" t="s">
        <v>33</v>
      </c>
      <c r="I23" s="27" t="s">
        <v>25</v>
      </c>
      <c r="J23" s="25" t="str">
        <f>IF('Rekapitulace stavby'!AN19="","",'Rekapitulace stavby'!AN19)</f>
        <v/>
      </c>
      <c r="L23" s="32"/>
    </row>
    <row r="24" spans="2:12" s="1" customFormat="1" ht="18" customHeight="1">
      <c r="B24" s="32"/>
      <c r="E24" s="25" t="str">
        <f>IF('Rekapitulace stavby'!E20="","",'Rekapitulace stavby'!E20)</f>
        <v>Žižkovský Petr</v>
      </c>
      <c r="I24" s="27" t="s">
        <v>27</v>
      </c>
      <c r="J24" s="25" t="str">
        <f>IF('Rekapitulace stavby'!AN20="","",'Rekapitulace stavby'!AN20)</f>
        <v/>
      </c>
      <c r="L24" s="32"/>
    </row>
    <row r="25" spans="2:12" s="1" customFormat="1" ht="7" customHeight="1">
      <c r="B25" s="32"/>
      <c r="L25" s="32"/>
    </row>
    <row r="26" spans="2:12" s="1" customFormat="1" ht="12" customHeight="1">
      <c r="B26" s="32"/>
      <c r="D26" s="27" t="s">
        <v>35</v>
      </c>
      <c r="L26" s="32"/>
    </row>
    <row r="27" spans="2:12" s="7" customFormat="1" ht="16.5" customHeight="1">
      <c r="B27" s="90"/>
      <c r="E27" s="249" t="s">
        <v>1</v>
      </c>
      <c r="F27" s="249"/>
      <c r="G27" s="249"/>
      <c r="H27" s="249"/>
      <c r="L27" s="90"/>
    </row>
    <row r="28" spans="2:12" s="1" customFormat="1" ht="7" customHeight="1">
      <c r="B28" s="32"/>
      <c r="L28" s="32"/>
    </row>
    <row r="29" spans="2:12" s="1" customFormat="1" ht="7" customHeight="1">
      <c r="B29" s="32"/>
      <c r="D29" s="53"/>
      <c r="E29" s="53"/>
      <c r="F29" s="53"/>
      <c r="G29" s="53"/>
      <c r="H29" s="53"/>
      <c r="I29" s="53"/>
      <c r="J29" s="53"/>
      <c r="K29" s="53"/>
      <c r="L29" s="32"/>
    </row>
    <row r="30" spans="2:12" s="1" customFormat="1" ht="25.4" customHeight="1">
      <c r="B30" s="32"/>
      <c r="D30" s="91" t="s">
        <v>36</v>
      </c>
      <c r="J30" s="66">
        <f>ROUND(J116, 2)</f>
        <v>0</v>
      </c>
      <c r="L30" s="32"/>
    </row>
    <row r="31" spans="2:12" s="1" customFormat="1" ht="7" customHeight="1">
      <c r="B31" s="32"/>
      <c r="D31" s="53"/>
      <c r="E31" s="53"/>
      <c r="F31" s="53"/>
      <c r="G31" s="53"/>
      <c r="H31" s="53"/>
      <c r="I31" s="53"/>
      <c r="J31" s="53"/>
      <c r="K31" s="53"/>
      <c r="L31" s="32"/>
    </row>
    <row r="32" spans="2:12" s="1" customFormat="1" ht="14.5" customHeight="1">
      <c r="B32" s="32"/>
      <c r="F32" s="35" t="s">
        <v>38</v>
      </c>
      <c r="I32" s="35" t="s">
        <v>37</v>
      </c>
      <c r="J32" s="35" t="s">
        <v>39</v>
      </c>
      <c r="L32" s="32"/>
    </row>
    <row r="33" spans="2:12" s="1" customFormat="1" ht="14.5" customHeight="1">
      <c r="B33" s="32"/>
      <c r="D33" s="55" t="s">
        <v>40</v>
      </c>
      <c r="E33" s="27" t="s">
        <v>41</v>
      </c>
      <c r="F33" s="92">
        <f>ROUND((SUM(BE116:BE131)),  2)</f>
        <v>0</v>
      </c>
      <c r="I33" s="93">
        <v>0.21</v>
      </c>
      <c r="J33" s="92">
        <f>ROUND(((SUM(BE116:BE131))*I33),  2)</f>
        <v>0</v>
      </c>
      <c r="L33" s="32"/>
    </row>
    <row r="34" spans="2:12" s="1" customFormat="1" ht="14.5" customHeight="1">
      <c r="B34" s="32"/>
      <c r="E34" s="27" t="s">
        <v>42</v>
      </c>
      <c r="F34" s="92">
        <f>ROUND((SUM(BF116:BF131)),  2)</f>
        <v>0</v>
      </c>
      <c r="I34" s="93">
        <v>0.12</v>
      </c>
      <c r="J34" s="92">
        <f>ROUND(((SUM(BF116:BF131))*I34),  2)</f>
        <v>0</v>
      </c>
      <c r="L34" s="32"/>
    </row>
    <row r="35" spans="2:12" s="1" customFormat="1" ht="14.5" hidden="1" customHeight="1">
      <c r="B35" s="32"/>
      <c r="E35" s="27" t="s">
        <v>43</v>
      </c>
      <c r="F35" s="92">
        <f>ROUND((SUM(BG116:BG131)),  2)</f>
        <v>0</v>
      </c>
      <c r="I35" s="93">
        <v>0.21</v>
      </c>
      <c r="J35" s="92">
        <f>0</f>
        <v>0</v>
      </c>
      <c r="L35" s="32"/>
    </row>
    <row r="36" spans="2:12" s="1" customFormat="1" ht="14.5" hidden="1" customHeight="1">
      <c r="B36" s="32"/>
      <c r="E36" s="27" t="s">
        <v>44</v>
      </c>
      <c r="F36" s="92">
        <f>ROUND((SUM(BH116:BH131)),  2)</f>
        <v>0</v>
      </c>
      <c r="I36" s="93">
        <v>0.12</v>
      </c>
      <c r="J36" s="92">
        <f>0</f>
        <v>0</v>
      </c>
      <c r="L36" s="32"/>
    </row>
    <row r="37" spans="2:12" s="1" customFormat="1" ht="14.5" hidden="1" customHeight="1">
      <c r="B37" s="32"/>
      <c r="E37" s="27" t="s">
        <v>45</v>
      </c>
      <c r="F37" s="92">
        <f>ROUND((SUM(BI116:BI131)),  2)</f>
        <v>0</v>
      </c>
      <c r="I37" s="93">
        <v>0</v>
      </c>
      <c r="J37" s="92">
        <f>0</f>
        <v>0</v>
      </c>
      <c r="L37" s="32"/>
    </row>
    <row r="38" spans="2:12" s="1" customFormat="1" ht="7" customHeight="1">
      <c r="B38" s="32"/>
      <c r="L38" s="32"/>
    </row>
    <row r="39" spans="2:12" s="1" customFormat="1" ht="25.4" customHeight="1">
      <c r="B39" s="32"/>
      <c r="C39" s="94"/>
      <c r="D39" s="95" t="s">
        <v>46</v>
      </c>
      <c r="E39" s="57"/>
      <c r="F39" s="57"/>
      <c r="G39" s="96" t="s">
        <v>47</v>
      </c>
      <c r="H39" s="97" t="s">
        <v>48</v>
      </c>
      <c r="I39" s="57"/>
      <c r="J39" s="98">
        <f>SUM(J30:J37)</f>
        <v>0</v>
      </c>
      <c r="K39" s="99"/>
      <c r="L39" s="32"/>
    </row>
    <row r="40" spans="2:12" s="1" customFormat="1" ht="14.5" customHeight="1">
      <c r="B40" s="32"/>
      <c r="L40" s="32"/>
    </row>
    <row r="41" spans="2:12" ht="14.5" customHeight="1">
      <c r="B41" s="20"/>
      <c r="L41" s="20"/>
    </row>
    <row r="42" spans="2:12" ht="14.5" customHeight="1">
      <c r="B42" s="20"/>
      <c r="L42" s="20"/>
    </row>
    <row r="43" spans="2:12" ht="14.5" customHeight="1">
      <c r="B43" s="20"/>
      <c r="L43" s="20"/>
    </row>
    <row r="44" spans="2:12" ht="14.5" customHeight="1">
      <c r="B44" s="20"/>
      <c r="L44" s="20"/>
    </row>
    <row r="45" spans="2:12" ht="14.5" customHeight="1">
      <c r="B45" s="20"/>
      <c r="L45" s="20"/>
    </row>
    <row r="46" spans="2:12" ht="14.5" customHeight="1">
      <c r="B46" s="20"/>
      <c r="L46" s="20"/>
    </row>
    <row r="47" spans="2:12" ht="14.5" customHeight="1">
      <c r="B47" s="20"/>
      <c r="L47" s="20"/>
    </row>
    <row r="48" spans="2:12" ht="14.5" customHeight="1">
      <c r="B48" s="20"/>
      <c r="L48" s="20"/>
    </row>
    <row r="49" spans="2:12" ht="14.5" customHeight="1">
      <c r="B49" s="20"/>
      <c r="L49" s="20"/>
    </row>
    <row r="50" spans="2:12" s="1" customFormat="1" ht="14.5" customHeight="1">
      <c r="B50" s="32"/>
      <c r="D50" s="41" t="s">
        <v>49</v>
      </c>
      <c r="E50" s="42"/>
      <c r="F50" s="42"/>
      <c r="G50" s="41" t="s">
        <v>50</v>
      </c>
      <c r="H50" s="42"/>
      <c r="I50" s="42"/>
      <c r="J50" s="42"/>
      <c r="K50" s="42"/>
      <c r="L50" s="32"/>
    </row>
    <row r="51" spans="2:12">
      <c r="B51" s="20"/>
      <c r="L51" s="20"/>
    </row>
    <row r="52" spans="2:12">
      <c r="B52" s="20"/>
      <c r="L52" s="20"/>
    </row>
    <row r="53" spans="2:12">
      <c r="B53" s="20"/>
      <c r="L53" s="20"/>
    </row>
    <row r="54" spans="2:12">
      <c r="B54" s="20"/>
      <c r="L54" s="20"/>
    </row>
    <row r="55" spans="2:12">
      <c r="B55" s="20"/>
      <c r="L55" s="20"/>
    </row>
    <row r="56" spans="2:12">
      <c r="B56" s="20"/>
      <c r="L56" s="20"/>
    </row>
    <row r="57" spans="2:12">
      <c r="B57" s="20"/>
      <c r="L57" s="20"/>
    </row>
    <row r="58" spans="2:12">
      <c r="B58" s="20"/>
      <c r="L58" s="20"/>
    </row>
    <row r="59" spans="2:12">
      <c r="B59" s="20"/>
      <c r="L59" s="20"/>
    </row>
    <row r="60" spans="2:12">
      <c r="B60" s="20"/>
      <c r="L60" s="20"/>
    </row>
    <row r="61" spans="2:12" s="1" customFormat="1" ht="12.5">
      <c r="B61" s="32"/>
      <c r="D61" s="43" t="s">
        <v>51</v>
      </c>
      <c r="E61" s="34"/>
      <c r="F61" s="100" t="s">
        <v>52</v>
      </c>
      <c r="G61" s="43" t="s">
        <v>51</v>
      </c>
      <c r="H61" s="34"/>
      <c r="I61" s="34"/>
      <c r="J61" s="101" t="s">
        <v>52</v>
      </c>
      <c r="K61" s="34"/>
      <c r="L61" s="32"/>
    </row>
    <row r="62" spans="2:12">
      <c r="B62" s="20"/>
      <c r="L62" s="20"/>
    </row>
    <row r="63" spans="2:12">
      <c r="B63" s="20"/>
      <c r="L63" s="20"/>
    </row>
    <row r="64" spans="2:12">
      <c r="B64" s="20"/>
      <c r="L64" s="20"/>
    </row>
    <row r="65" spans="2:12" s="1" customFormat="1" ht="13">
      <c r="B65" s="32"/>
      <c r="D65" s="41" t="s">
        <v>53</v>
      </c>
      <c r="E65" s="42"/>
      <c r="F65" s="42"/>
      <c r="G65" s="41" t="s">
        <v>54</v>
      </c>
      <c r="H65" s="42"/>
      <c r="I65" s="42"/>
      <c r="J65" s="42"/>
      <c r="K65" s="42"/>
      <c r="L65" s="32"/>
    </row>
    <row r="66" spans="2:12">
      <c r="B66" s="20"/>
      <c r="L66" s="20"/>
    </row>
    <row r="67" spans="2:12">
      <c r="B67" s="20"/>
      <c r="L67" s="20"/>
    </row>
    <row r="68" spans="2:12">
      <c r="B68" s="20"/>
      <c r="L68" s="20"/>
    </row>
    <row r="69" spans="2:12">
      <c r="B69" s="20"/>
      <c r="L69" s="20"/>
    </row>
    <row r="70" spans="2:12">
      <c r="B70" s="20"/>
      <c r="L70" s="20"/>
    </row>
    <row r="71" spans="2:12">
      <c r="B71" s="20"/>
      <c r="L71" s="20"/>
    </row>
    <row r="72" spans="2:12">
      <c r="B72" s="20"/>
      <c r="L72" s="20"/>
    </row>
    <row r="73" spans="2:12">
      <c r="B73" s="20"/>
      <c r="L73" s="20"/>
    </row>
    <row r="74" spans="2:12">
      <c r="B74" s="20"/>
      <c r="L74" s="20"/>
    </row>
    <row r="75" spans="2:12">
      <c r="B75" s="20"/>
      <c r="L75" s="20"/>
    </row>
    <row r="76" spans="2:12" s="1" customFormat="1" ht="12.5">
      <c r="B76" s="32"/>
      <c r="D76" s="43" t="s">
        <v>51</v>
      </c>
      <c r="E76" s="34"/>
      <c r="F76" s="100" t="s">
        <v>52</v>
      </c>
      <c r="G76" s="43" t="s">
        <v>51</v>
      </c>
      <c r="H76" s="34"/>
      <c r="I76" s="34"/>
      <c r="J76" s="101" t="s">
        <v>52</v>
      </c>
      <c r="K76" s="34"/>
      <c r="L76" s="32"/>
    </row>
    <row r="77" spans="2:12" s="1" customFormat="1" ht="14.5" customHeight="1">
      <c r="B77" s="44"/>
      <c r="C77" s="45"/>
      <c r="D77" s="45"/>
      <c r="E77" s="45"/>
      <c r="F77" s="45"/>
      <c r="G77" s="45"/>
      <c r="H77" s="45"/>
      <c r="I77" s="45"/>
      <c r="J77" s="45"/>
      <c r="K77" s="45"/>
      <c r="L77" s="32"/>
    </row>
    <row r="81" spans="2:47" s="1" customFormat="1" ht="7" customHeight="1">
      <c r="B81" s="46"/>
      <c r="C81" s="47"/>
      <c r="D81" s="47"/>
      <c r="E81" s="47"/>
      <c r="F81" s="47"/>
      <c r="G81" s="47"/>
      <c r="H81" s="47"/>
      <c r="I81" s="47"/>
      <c r="J81" s="47"/>
      <c r="K81" s="47"/>
      <c r="L81" s="32"/>
    </row>
    <row r="82" spans="2:47" s="1" customFormat="1" ht="25" customHeight="1">
      <c r="B82" s="32"/>
      <c r="C82" s="21" t="s">
        <v>177</v>
      </c>
      <c r="L82" s="32"/>
    </row>
    <row r="83" spans="2:47" s="1" customFormat="1" ht="7" customHeight="1">
      <c r="B83" s="32"/>
      <c r="L83" s="32"/>
    </row>
    <row r="84" spans="2:47" s="1" customFormat="1" ht="12" customHeight="1">
      <c r="B84" s="32"/>
      <c r="C84" s="27" t="s">
        <v>16</v>
      </c>
      <c r="L84" s="32"/>
    </row>
    <row r="85" spans="2:47" s="1" customFormat="1" ht="16.5" customHeight="1">
      <c r="B85" s="32"/>
      <c r="E85" s="257" t="str">
        <f>E7</f>
        <v>II/184 PRŮTAH CHUDENICE, REKONSTRUKCE</v>
      </c>
      <c r="F85" s="258"/>
      <c r="G85" s="258"/>
      <c r="H85" s="258"/>
      <c r="L85" s="32"/>
    </row>
    <row r="86" spans="2:47" s="1" customFormat="1" ht="12" customHeight="1">
      <c r="B86" s="32"/>
      <c r="C86" s="27" t="s">
        <v>173</v>
      </c>
      <c r="L86" s="32"/>
    </row>
    <row r="87" spans="2:47" s="1" customFormat="1" ht="16.5" customHeight="1">
      <c r="B87" s="32"/>
      <c r="E87" s="253" t="str">
        <f>E9</f>
        <v>SO402b - OPTIKA etapa 2</v>
      </c>
      <c r="F87" s="256"/>
      <c r="G87" s="256"/>
      <c r="H87" s="256"/>
      <c r="L87" s="32"/>
    </row>
    <row r="88" spans="2:47" s="1" customFormat="1" ht="7" customHeight="1">
      <c r="B88" s="32"/>
      <c r="L88" s="32"/>
    </row>
    <row r="89" spans="2:47" s="1" customFormat="1" ht="12" customHeight="1">
      <c r="B89" s="32"/>
      <c r="C89" s="27" t="s">
        <v>20</v>
      </c>
      <c r="F89" s="25" t="str">
        <f>F12</f>
        <v xml:space="preserve"> </v>
      </c>
      <c r="I89" s="27" t="s">
        <v>22</v>
      </c>
      <c r="J89" s="52" t="str">
        <f>IF(J12="","",J12)</f>
        <v>7. 11. 2025</v>
      </c>
      <c r="L89" s="32"/>
    </row>
    <row r="90" spans="2:47" s="1" customFormat="1" ht="7" customHeight="1">
      <c r="B90" s="32"/>
      <c r="L90" s="32"/>
    </row>
    <row r="91" spans="2:47" s="1" customFormat="1" ht="25.75" customHeight="1">
      <c r="B91" s="32"/>
      <c r="C91" s="27" t="s">
        <v>24</v>
      </c>
      <c r="F91" s="25" t="str">
        <f>E15</f>
        <v>SÚS PK a Městys Chudenice</v>
      </c>
      <c r="I91" s="27" t="s">
        <v>30</v>
      </c>
      <c r="J91" s="30" t="str">
        <f>E21</f>
        <v>MACÁN PROJEKCE DS s.r.o.</v>
      </c>
      <c r="L91" s="32"/>
    </row>
    <row r="92" spans="2:47" s="1" customFormat="1" ht="15.25" customHeight="1">
      <c r="B92" s="32"/>
      <c r="C92" s="27" t="s">
        <v>28</v>
      </c>
      <c r="F92" s="25" t="str">
        <f>IF(E18="","",E18)</f>
        <v>Vyplň údaj</v>
      </c>
      <c r="I92" s="27" t="s">
        <v>33</v>
      </c>
      <c r="J92" s="30" t="str">
        <f>E24</f>
        <v>Žižkovský Petr</v>
      </c>
      <c r="L92" s="32"/>
    </row>
    <row r="93" spans="2:47" s="1" customFormat="1" ht="10.4" customHeight="1">
      <c r="B93" s="32"/>
      <c r="L93" s="32"/>
    </row>
    <row r="94" spans="2:47" s="1" customFormat="1" ht="29.25" customHeight="1">
      <c r="B94" s="32"/>
      <c r="C94" s="102" t="s">
        <v>178</v>
      </c>
      <c r="D94" s="94"/>
      <c r="E94" s="94"/>
      <c r="F94" s="94"/>
      <c r="G94" s="94"/>
      <c r="H94" s="94"/>
      <c r="I94" s="94"/>
      <c r="J94" s="103" t="s">
        <v>179</v>
      </c>
      <c r="K94" s="94"/>
      <c r="L94" s="32"/>
    </row>
    <row r="95" spans="2:47" s="1" customFormat="1" ht="10.4" customHeight="1">
      <c r="B95" s="32"/>
      <c r="L95" s="32"/>
    </row>
    <row r="96" spans="2:47" s="1" customFormat="1" ht="22.9" customHeight="1">
      <c r="B96" s="32"/>
      <c r="C96" s="104" t="s">
        <v>180</v>
      </c>
      <c r="J96" s="66">
        <f>J116</f>
        <v>0</v>
      </c>
      <c r="L96" s="32"/>
      <c r="AU96" s="17" t="s">
        <v>181</v>
      </c>
    </row>
    <row r="97" spans="2:12" s="1" customFormat="1" ht="21.75" customHeight="1">
      <c r="B97" s="32"/>
      <c r="L97" s="32"/>
    </row>
    <row r="98" spans="2:12" s="1" customFormat="1" ht="7" customHeight="1">
      <c r="B98" s="44"/>
      <c r="C98" s="45"/>
      <c r="D98" s="45"/>
      <c r="E98" s="45"/>
      <c r="F98" s="45"/>
      <c r="G98" s="45"/>
      <c r="H98" s="45"/>
      <c r="I98" s="45"/>
      <c r="J98" s="45"/>
      <c r="K98" s="45"/>
      <c r="L98" s="32"/>
    </row>
    <row r="102" spans="2:12" s="1" customFormat="1" ht="7" customHeight="1">
      <c r="B102" s="46"/>
      <c r="C102" s="47"/>
      <c r="D102" s="47"/>
      <c r="E102" s="47"/>
      <c r="F102" s="47"/>
      <c r="G102" s="47"/>
      <c r="H102" s="47"/>
      <c r="I102" s="47"/>
      <c r="J102" s="47"/>
      <c r="K102" s="47"/>
      <c r="L102" s="32"/>
    </row>
    <row r="103" spans="2:12" s="1" customFormat="1" ht="25" customHeight="1">
      <c r="B103" s="32"/>
      <c r="C103" s="21" t="s">
        <v>195</v>
      </c>
      <c r="L103" s="32"/>
    </row>
    <row r="104" spans="2:12" s="1" customFormat="1" ht="7" customHeight="1">
      <c r="B104" s="32"/>
      <c r="L104" s="32"/>
    </row>
    <row r="105" spans="2:12" s="1" customFormat="1" ht="12" customHeight="1">
      <c r="B105" s="32"/>
      <c r="C105" s="27" t="s">
        <v>16</v>
      </c>
      <c r="L105" s="32"/>
    </row>
    <row r="106" spans="2:12" s="1" customFormat="1" ht="16.5" customHeight="1">
      <c r="B106" s="32"/>
      <c r="E106" s="257" t="str">
        <f>E7</f>
        <v>II/184 PRŮTAH CHUDENICE, REKONSTRUKCE</v>
      </c>
      <c r="F106" s="258"/>
      <c r="G106" s="258"/>
      <c r="H106" s="258"/>
      <c r="L106" s="32"/>
    </row>
    <row r="107" spans="2:12" s="1" customFormat="1" ht="12" customHeight="1">
      <c r="B107" s="32"/>
      <c r="C107" s="27" t="s">
        <v>173</v>
      </c>
      <c r="L107" s="32"/>
    </row>
    <row r="108" spans="2:12" s="1" customFormat="1" ht="16.5" customHeight="1">
      <c r="B108" s="32"/>
      <c r="E108" s="253" t="str">
        <f>E9</f>
        <v>SO402b - OPTIKA etapa 2</v>
      </c>
      <c r="F108" s="256"/>
      <c r="G108" s="256"/>
      <c r="H108" s="256"/>
      <c r="L108" s="32"/>
    </row>
    <row r="109" spans="2:12" s="1" customFormat="1" ht="7" customHeight="1">
      <c r="B109" s="32"/>
      <c r="L109" s="32"/>
    </row>
    <row r="110" spans="2:12" s="1" customFormat="1" ht="12" customHeight="1">
      <c r="B110" s="32"/>
      <c r="C110" s="27" t="s">
        <v>20</v>
      </c>
      <c r="F110" s="25" t="str">
        <f>F12</f>
        <v xml:space="preserve"> </v>
      </c>
      <c r="I110" s="27" t="s">
        <v>22</v>
      </c>
      <c r="J110" s="52" t="str">
        <f>IF(J12="","",J12)</f>
        <v>7. 11. 2025</v>
      </c>
      <c r="L110" s="32"/>
    </row>
    <row r="111" spans="2:12" s="1" customFormat="1" ht="7" customHeight="1">
      <c r="B111" s="32"/>
      <c r="L111" s="32"/>
    </row>
    <row r="112" spans="2:12" s="1" customFormat="1" ht="25.75" customHeight="1">
      <c r="B112" s="32"/>
      <c r="C112" s="27" t="s">
        <v>24</v>
      </c>
      <c r="F112" s="25" t="str">
        <f>E15</f>
        <v>SÚS PK a Městys Chudenice</v>
      </c>
      <c r="I112" s="27" t="s">
        <v>30</v>
      </c>
      <c r="J112" s="30" t="str">
        <f>E21</f>
        <v>MACÁN PROJEKCE DS s.r.o.</v>
      </c>
      <c r="L112" s="32"/>
    </row>
    <row r="113" spans="2:65" s="1" customFormat="1" ht="15.25" customHeight="1">
      <c r="B113" s="32"/>
      <c r="C113" s="27" t="s">
        <v>28</v>
      </c>
      <c r="F113" s="25" t="str">
        <f>IF(E18="","",E18)</f>
        <v>Vyplň údaj</v>
      </c>
      <c r="I113" s="27" t="s">
        <v>33</v>
      </c>
      <c r="J113" s="30" t="str">
        <f>E24</f>
        <v>Žižkovský Petr</v>
      </c>
      <c r="L113" s="32"/>
    </row>
    <row r="114" spans="2:65" s="1" customFormat="1" ht="10.4" customHeight="1">
      <c r="B114" s="32"/>
      <c r="L114" s="32"/>
    </row>
    <row r="115" spans="2:65" s="10" customFormat="1" ht="29.25" customHeight="1">
      <c r="B115" s="113"/>
      <c r="C115" s="114" t="s">
        <v>196</v>
      </c>
      <c r="D115" s="115" t="s">
        <v>61</v>
      </c>
      <c r="E115" s="115" t="s">
        <v>57</v>
      </c>
      <c r="F115" s="115" t="s">
        <v>58</v>
      </c>
      <c r="G115" s="115" t="s">
        <v>197</v>
      </c>
      <c r="H115" s="115" t="s">
        <v>198</v>
      </c>
      <c r="I115" s="115" t="s">
        <v>199</v>
      </c>
      <c r="J115" s="115" t="s">
        <v>179</v>
      </c>
      <c r="K115" s="116" t="s">
        <v>200</v>
      </c>
      <c r="L115" s="113"/>
      <c r="M115" s="59" t="s">
        <v>1</v>
      </c>
      <c r="N115" s="60" t="s">
        <v>40</v>
      </c>
      <c r="O115" s="60" t="s">
        <v>201</v>
      </c>
      <c r="P115" s="60" t="s">
        <v>202</v>
      </c>
      <c r="Q115" s="60" t="s">
        <v>203</v>
      </c>
      <c r="R115" s="60" t="s">
        <v>204</v>
      </c>
      <c r="S115" s="60" t="s">
        <v>205</v>
      </c>
      <c r="T115" s="61" t="s">
        <v>206</v>
      </c>
    </row>
    <row r="116" spans="2:65" s="1" customFormat="1" ht="22.9" customHeight="1">
      <c r="B116" s="32"/>
      <c r="C116" s="64" t="s">
        <v>207</v>
      </c>
      <c r="J116" s="117">
        <f>BK116</f>
        <v>0</v>
      </c>
      <c r="L116" s="32"/>
      <c r="M116" s="62"/>
      <c r="N116" s="53"/>
      <c r="O116" s="53"/>
      <c r="P116" s="118">
        <f>SUM(P117:P131)</f>
        <v>0</v>
      </c>
      <c r="Q116" s="53"/>
      <c r="R116" s="118">
        <f>SUM(R117:R131)</f>
        <v>0</v>
      </c>
      <c r="S116" s="53"/>
      <c r="T116" s="119">
        <f>SUM(T117:T131)</f>
        <v>0</v>
      </c>
      <c r="AT116" s="17" t="s">
        <v>75</v>
      </c>
      <c r="AU116" s="17" t="s">
        <v>181</v>
      </c>
      <c r="BK116" s="120">
        <f>SUM(BK117:BK131)</f>
        <v>0</v>
      </c>
    </row>
    <row r="117" spans="2:65" s="1" customFormat="1" ht="16.5" customHeight="1">
      <c r="B117" s="32"/>
      <c r="C117" s="170" t="s">
        <v>84</v>
      </c>
      <c r="D117" s="170" t="s">
        <v>327</v>
      </c>
      <c r="E117" s="171" t="s">
        <v>4704</v>
      </c>
      <c r="F117" s="172" t="s">
        <v>4705</v>
      </c>
      <c r="G117" s="173" t="s">
        <v>327</v>
      </c>
      <c r="H117" s="174">
        <v>550</v>
      </c>
      <c r="I117" s="175"/>
      <c r="J117" s="176">
        <f t="shared" ref="J117:J131" si="0">ROUND(I117*H117,2)</f>
        <v>0</v>
      </c>
      <c r="K117" s="172" t="s">
        <v>1</v>
      </c>
      <c r="L117" s="177"/>
      <c r="M117" s="178" t="s">
        <v>1</v>
      </c>
      <c r="N117" s="179" t="s">
        <v>41</v>
      </c>
      <c r="P117" s="142">
        <f t="shared" ref="P117:P131" si="1">O117*H117</f>
        <v>0</v>
      </c>
      <c r="Q117" s="142">
        <v>0</v>
      </c>
      <c r="R117" s="142">
        <f t="shared" ref="R117:R131" si="2">Q117*H117</f>
        <v>0</v>
      </c>
      <c r="S117" s="142">
        <v>0</v>
      </c>
      <c r="T117" s="143">
        <f t="shared" ref="T117:T131" si="3">S117*H117</f>
        <v>0</v>
      </c>
      <c r="AR117" s="144" t="s">
        <v>263</v>
      </c>
      <c r="AT117" s="144" t="s">
        <v>327</v>
      </c>
      <c r="AU117" s="144" t="s">
        <v>76</v>
      </c>
      <c r="AY117" s="17" t="s">
        <v>210</v>
      </c>
      <c r="BE117" s="145">
        <f t="shared" ref="BE117:BE131" si="4">IF(N117="základní",J117,0)</f>
        <v>0</v>
      </c>
      <c r="BF117" s="145">
        <f t="shared" ref="BF117:BF131" si="5">IF(N117="snížená",J117,0)</f>
        <v>0</v>
      </c>
      <c r="BG117" s="145">
        <f t="shared" ref="BG117:BG131" si="6">IF(N117="zákl. přenesená",J117,0)</f>
        <v>0</v>
      </c>
      <c r="BH117" s="145">
        <f t="shared" ref="BH117:BH131" si="7">IF(N117="sníž. přenesená",J117,0)</f>
        <v>0</v>
      </c>
      <c r="BI117" s="145">
        <f t="shared" ref="BI117:BI131" si="8">IF(N117="nulová",J117,0)</f>
        <v>0</v>
      </c>
      <c r="BJ117" s="17" t="s">
        <v>84</v>
      </c>
      <c r="BK117" s="145">
        <f t="shared" ref="BK117:BK131" si="9">ROUND(I117*H117,2)</f>
        <v>0</v>
      </c>
      <c r="BL117" s="17" t="s">
        <v>217</v>
      </c>
      <c r="BM117" s="144" t="s">
        <v>86</v>
      </c>
    </row>
    <row r="118" spans="2:65" s="1" customFormat="1" ht="21.75" customHeight="1">
      <c r="B118" s="32"/>
      <c r="C118" s="170" t="s">
        <v>86</v>
      </c>
      <c r="D118" s="170" t="s">
        <v>327</v>
      </c>
      <c r="E118" s="171" t="s">
        <v>4706</v>
      </c>
      <c r="F118" s="172" t="s">
        <v>4707</v>
      </c>
      <c r="G118" s="173" t="s">
        <v>4538</v>
      </c>
      <c r="H118" s="174">
        <v>1</v>
      </c>
      <c r="I118" s="175"/>
      <c r="J118" s="176">
        <f t="shared" si="0"/>
        <v>0</v>
      </c>
      <c r="K118" s="172" t="s">
        <v>1</v>
      </c>
      <c r="L118" s="177"/>
      <c r="M118" s="178" t="s">
        <v>1</v>
      </c>
      <c r="N118" s="179" t="s">
        <v>41</v>
      </c>
      <c r="P118" s="142">
        <f t="shared" si="1"/>
        <v>0</v>
      </c>
      <c r="Q118" s="142">
        <v>0</v>
      </c>
      <c r="R118" s="142">
        <f t="shared" si="2"/>
        <v>0</v>
      </c>
      <c r="S118" s="142">
        <v>0</v>
      </c>
      <c r="T118" s="143">
        <f t="shared" si="3"/>
        <v>0</v>
      </c>
      <c r="AR118" s="144" t="s">
        <v>263</v>
      </c>
      <c r="AT118" s="144" t="s">
        <v>327</v>
      </c>
      <c r="AU118" s="144" t="s">
        <v>76</v>
      </c>
      <c r="AY118" s="17" t="s">
        <v>210</v>
      </c>
      <c r="BE118" s="145">
        <f t="shared" si="4"/>
        <v>0</v>
      </c>
      <c r="BF118" s="145">
        <f t="shared" si="5"/>
        <v>0</v>
      </c>
      <c r="BG118" s="145">
        <f t="shared" si="6"/>
        <v>0</v>
      </c>
      <c r="BH118" s="145">
        <f t="shared" si="7"/>
        <v>0</v>
      </c>
      <c r="BI118" s="145">
        <f t="shared" si="8"/>
        <v>0</v>
      </c>
      <c r="BJ118" s="17" t="s">
        <v>84</v>
      </c>
      <c r="BK118" s="145">
        <f t="shared" si="9"/>
        <v>0</v>
      </c>
      <c r="BL118" s="17" t="s">
        <v>217</v>
      </c>
      <c r="BM118" s="144" t="s">
        <v>8</v>
      </c>
    </row>
    <row r="119" spans="2:65" s="1" customFormat="1" ht="21.75" customHeight="1">
      <c r="B119" s="32"/>
      <c r="C119" s="170" t="s">
        <v>231</v>
      </c>
      <c r="D119" s="170" t="s">
        <v>327</v>
      </c>
      <c r="E119" s="171" t="s">
        <v>4708</v>
      </c>
      <c r="F119" s="172" t="s">
        <v>4709</v>
      </c>
      <c r="G119" s="173" t="s">
        <v>4538</v>
      </c>
      <c r="H119" s="174">
        <v>1</v>
      </c>
      <c r="I119" s="175"/>
      <c r="J119" s="176">
        <f t="shared" si="0"/>
        <v>0</v>
      </c>
      <c r="K119" s="172" t="s">
        <v>1</v>
      </c>
      <c r="L119" s="177"/>
      <c r="M119" s="178" t="s">
        <v>1</v>
      </c>
      <c r="N119" s="179" t="s">
        <v>41</v>
      </c>
      <c r="P119" s="142">
        <f t="shared" si="1"/>
        <v>0</v>
      </c>
      <c r="Q119" s="142">
        <v>0</v>
      </c>
      <c r="R119" s="142">
        <f t="shared" si="2"/>
        <v>0</v>
      </c>
      <c r="S119" s="142">
        <v>0</v>
      </c>
      <c r="T119" s="143">
        <f t="shared" si="3"/>
        <v>0</v>
      </c>
      <c r="AR119" s="144" t="s">
        <v>263</v>
      </c>
      <c r="AT119" s="144" t="s">
        <v>327</v>
      </c>
      <c r="AU119" s="144" t="s">
        <v>76</v>
      </c>
      <c r="AY119" s="17" t="s">
        <v>210</v>
      </c>
      <c r="BE119" s="145">
        <f t="shared" si="4"/>
        <v>0</v>
      </c>
      <c r="BF119" s="145">
        <f t="shared" si="5"/>
        <v>0</v>
      </c>
      <c r="BG119" s="145">
        <f t="shared" si="6"/>
        <v>0</v>
      </c>
      <c r="BH119" s="145">
        <f t="shared" si="7"/>
        <v>0</v>
      </c>
      <c r="BI119" s="145">
        <f t="shared" si="8"/>
        <v>0</v>
      </c>
      <c r="BJ119" s="17" t="s">
        <v>84</v>
      </c>
      <c r="BK119" s="145">
        <f t="shared" si="9"/>
        <v>0</v>
      </c>
      <c r="BL119" s="17" t="s">
        <v>217</v>
      </c>
      <c r="BM119" s="144" t="s">
        <v>301</v>
      </c>
    </row>
    <row r="120" spans="2:65" s="1" customFormat="1" ht="21.75" customHeight="1">
      <c r="B120" s="32"/>
      <c r="C120" s="170" t="s">
        <v>217</v>
      </c>
      <c r="D120" s="170" t="s">
        <v>327</v>
      </c>
      <c r="E120" s="171" t="s">
        <v>4710</v>
      </c>
      <c r="F120" s="172" t="s">
        <v>4711</v>
      </c>
      <c r="G120" s="173" t="s">
        <v>4538</v>
      </c>
      <c r="H120" s="174">
        <v>4</v>
      </c>
      <c r="I120" s="175"/>
      <c r="J120" s="176">
        <f t="shared" si="0"/>
        <v>0</v>
      </c>
      <c r="K120" s="172" t="s">
        <v>1</v>
      </c>
      <c r="L120" s="177"/>
      <c r="M120" s="178" t="s">
        <v>1</v>
      </c>
      <c r="N120" s="179" t="s">
        <v>41</v>
      </c>
      <c r="P120" s="142">
        <f t="shared" si="1"/>
        <v>0</v>
      </c>
      <c r="Q120" s="142">
        <v>0</v>
      </c>
      <c r="R120" s="142">
        <f t="shared" si="2"/>
        <v>0</v>
      </c>
      <c r="S120" s="142">
        <v>0</v>
      </c>
      <c r="T120" s="143">
        <f t="shared" si="3"/>
        <v>0</v>
      </c>
      <c r="AR120" s="144" t="s">
        <v>263</v>
      </c>
      <c r="AT120" s="144" t="s">
        <v>327</v>
      </c>
      <c r="AU120" s="144" t="s">
        <v>76</v>
      </c>
      <c r="AY120" s="17" t="s">
        <v>210</v>
      </c>
      <c r="BE120" s="145">
        <f t="shared" si="4"/>
        <v>0</v>
      </c>
      <c r="BF120" s="145">
        <f t="shared" si="5"/>
        <v>0</v>
      </c>
      <c r="BG120" s="145">
        <f t="shared" si="6"/>
        <v>0</v>
      </c>
      <c r="BH120" s="145">
        <f t="shared" si="7"/>
        <v>0</v>
      </c>
      <c r="BI120" s="145">
        <f t="shared" si="8"/>
        <v>0</v>
      </c>
      <c r="BJ120" s="17" t="s">
        <v>84</v>
      </c>
      <c r="BK120" s="145">
        <f t="shared" si="9"/>
        <v>0</v>
      </c>
      <c r="BL120" s="17" t="s">
        <v>217</v>
      </c>
      <c r="BM120" s="144" t="s">
        <v>314</v>
      </c>
    </row>
    <row r="121" spans="2:65" s="1" customFormat="1" ht="21.75" customHeight="1">
      <c r="B121" s="32"/>
      <c r="C121" s="170" t="s">
        <v>245</v>
      </c>
      <c r="D121" s="170" t="s">
        <v>327</v>
      </c>
      <c r="E121" s="171" t="s">
        <v>4712</v>
      </c>
      <c r="F121" s="172" t="s">
        <v>4713</v>
      </c>
      <c r="G121" s="173" t="s">
        <v>4538</v>
      </c>
      <c r="H121" s="174">
        <v>1</v>
      </c>
      <c r="I121" s="175"/>
      <c r="J121" s="176">
        <f t="shared" si="0"/>
        <v>0</v>
      </c>
      <c r="K121" s="172" t="s">
        <v>1</v>
      </c>
      <c r="L121" s="177"/>
      <c r="M121" s="178" t="s">
        <v>1</v>
      </c>
      <c r="N121" s="179" t="s">
        <v>41</v>
      </c>
      <c r="P121" s="142">
        <f t="shared" si="1"/>
        <v>0</v>
      </c>
      <c r="Q121" s="142">
        <v>0</v>
      </c>
      <c r="R121" s="142">
        <f t="shared" si="2"/>
        <v>0</v>
      </c>
      <c r="S121" s="142">
        <v>0</v>
      </c>
      <c r="T121" s="143">
        <f t="shared" si="3"/>
        <v>0</v>
      </c>
      <c r="AR121" s="144" t="s">
        <v>263</v>
      </c>
      <c r="AT121" s="144" t="s">
        <v>327</v>
      </c>
      <c r="AU121" s="144" t="s">
        <v>76</v>
      </c>
      <c r="AY121" s="17" t="s">
        <v>210</v>
      </c>
      <c r="BE121" s="145">
        <f t="shared" si="4"/>
        <v>0</v>
      </c>
      <c r="BF121" s="145">
        <f t="shared" si="5"/>
        <v>0</v>
      </c>
      <c r="BG121" s="145">
        <f t="shared" si="6"/>
        <v>0</v>
      </c>
      <c r="BH121" s="145">
        <f t="shared" si="7"/>
        <v>0</v>
      </c>
      <c r="BI121" s="145">
        <f t="shared" si="8"/>
        <v>0</v>
      </c>
      <c r="BJ121" s="17" t="s">
        <v>84</v>
      </c>
      <c r="BK121" s="145">
        <f t="shared" si="9"/>
        <v>0</v>
      </c>
      <c r="BL121" s="17" t="s">
        <v>217</v>
      </c>
      <c r="BM121" s="144" t="s">
        <v>326</v>
      </c>
    </row>
    <row r="122" spans="2:65" s="1" customFormat="1" ht="21.75" customHeight="1">
      <c r="B122" s="32"/>
      <c r="C122" s="170" t="s">
        <v>251</v>
      </c>
      <c r="D122" s="170" t="s">
        <v>327</v>
      </c>
      <c r="E122" s="171" t="s">
        <v>4714</v>
      </c>
      <c r="F122" s="172" t="s">
        <v>4715</v>
      </c>
      <c r="G122" s="173" t="s">
        <v>4538</v>
      </c>
      <c r="H122" s="174">
        <v>1</v>
      </c>
      <c r="I122" s="175"/>
      <c r="J122" s="176">
        <f t="shared" si="0"/>
        <v>0</v>
      </c>
      <c r="K122" s="172" t="s">
        <v>1</v>
      </c>
      <c r="L122" s="177"/>
      <c r="M122" s="178" t="s">
        <v>1</v>
      </c>
      <c r="N122" s="179" t="s">
        <v>41</v>
      </c>
      <c r="P122" s="142">
        <f t="shared" si="1"/>
        <v>0</v>
      </c>
      <c r="Q122" s="142">
        <v>0</v>
      </c>
      <c r="R122" s="142">
        <f t="shared" si="2"/>
        <v>0</v>
      </c>
      <c r="S122" s="142">
        <v>0</v>
      </c>
      <c r="T122" s="143">
        <f t="shared" si="3"/>
        <v>0</v>
      </c>
      <c r="AR122" s="144" t="s">
        <v>263</v>
      </c>
      <c r="AT122" s="144" t="s">
        <v>327</v>
      </c>
      <c r="AU122" s="144" t="s">
        <v>76</v>
      </c>
      <c r="AY122" s="17" t="s">
        <v>210</v>
      </c>
      <c r="BE122" s="145">
        <f t="shared" si="4"/>
        <v>0</v>
      </c>
      <c r="BF122" s="145">
        <f t="shared" si="5"/>
        <v>0</v>
      </c>
      <c r="BG122" s="145">
        <f t="shared" si="6"/>
        <v>0</v>
      </c>
      <c r="BH122" s="145">
        <f t="shared" si="7"/>
        <v>0</v>
      </c>
      <c r="BI122" s="145">
        <f t="shared" si="8"/>
        <v>0</v>
      </c>
      <c r="BJ122" s="17" t="s">
        <v>84</v>
      </c>
      <c r="BK122" s="145">
        <f t="shared" si="9"/>
        <v>0</v>
      </c>
      <c r="BL122" s="17" t="s">
        <v>217</v>
      </c>
      <c r="BM122" s="144" t="s">
        <v>341</v>
      </c>
    </row>
    <row r="123" spans="2:65" s="1" customFormat="1" ht="21.75" customHeight="1">
      <c r="B123" s="32"/>
      <c r="C123" s="170" t="s">
        <v>257</v>
      </c>
      <c r="D123" s="170" t="s">
        <v>327</v>
      </c>
      <c r="E123" s="171" t="s">
        <v>4716</v>
      </c>
      <c r="F123" s="172" t="s">
        <v>4717</v>
      </c>
      <c r="G123" s="173" t="s">
        <v>4538</v>
      </c>
      <c r="H123" s="174">
        <v>27.5</v>
      </c>
      <c r="I123" s="175"/>
      <c r="J123" s="176">
        <f t="shared" si="0"/>
        <v>0</v>
      </c>
      <c r="K123" s="172" t="s">
        <v>1</v>
      </c>
      <c r="L123" s="177"/>
      <c r="M123" s="178" t="s">
        <v>1</v>
      </c>
      <c r="N123" s="179" t="s">
        <v>41</v>
      </c>
      <c r="P123" s="142">
        <f t="shared" si="1"/>
        <v>0</v>
      </c>
      <c r="Q123" s="142">
        <v>0</v>
      </c>
      <c r="R123" s="142">
        <f t="shared" si="2"/>
        <v>0</v>
      </c>
      <c r="S123" s="142">
        <v>0</v>
      </c>
      <c r="T123" s="143">
        <f t="shared" si="3"/>
        <v>0</v>
      </c>
      <c r="AR123" s="144" t="s">
        <v>263</v>
      </c>
      <c r="AT123" s="144" t="s">
        <v>327</v>
      </c>
      <c r="AU123" s="144" t="s">
        <v>76</v>
      </c>
      <c r="AY123" s="17" t="s">
        <v>210</v>
      </c>
      <c r="BE123" s="145">
        <f t="shared" si="4"/>
        <v>0</v>
      </c>
      <c r="BF123" s="145">
        <f t="shared" si="5"/>
        <v>0</v>
      </c>
      <c r="BG123" s="145">
        <f t="shared" si="6"/>
        <v>0</v>
      </c>
      <c r="BH123" s="145">
        <f t="shared" si="7"/>
        <v>0</v>
      </c>
      <c r="BI123" s="145">
        <f t="shared" si="8"/>
        <v>0</v>
      </c>
      <c r="BJ123" s="17" t="s">
        <v>84</v>
      </c>
      <c r="BK123" s="145">
        <f t="shared" si="9"/>
        <v>0</v>
      </c>
      <c r="BL123" s="17" t="s">
        <v>217</v>
      </c>
      <c r="BM123" s="144" t="s">
        <v>365</v>
      </c>
    </row>
    <row r="124" spans="2:65" s="1" customFormat="1" ht="21.75" customHeight="1">
      <c r="B124" s="32"/>
      <c r="C124" s="170" t="s">
        <v>263</v>
      </c>
      <c r="D124" s="170" t="s">
        <v>327</v>
      </c>
      <c r="E124" s="171" t="s">
        <v>4718</v>
      </c>
      <c r="F124" s="172" t="s">
        <v>4719</v>
      </c>
      <c r="G124" s="173" t="s">
        <v>4538</v>
      </c>
      <c r="H124" s="174">
        <v>2</v>
      </c>
      <c r="I124" s="175"/>
      <c r="J124" s="176">
        <f t="shared" si="0"/>
        <v>0</v>
      </c>
      <c r="K124" s="172" t="s">
        <v>1</v>
      </c>
      <c r="L124" s="177"/>
      <c r="M124" s="178" t="s">
        <v>1</v>
      </c>
      <c r="N124" s="179" t="s">
        <v>41</v>
      </c>
      <c r="P124" s="142">
        <f t="shared" si="1"/>
        <v>0</v>
      </c>
      <c r="Q124" s="142">
        <v>0</v>
      </c>
      <c r="R124" s="142">
        <f t="shared" si="2"/>
        <v>0</v>
      </c>
      <c r="S124" s="142">
        <v>0</v>
      </c>
      <c r="T124" s="143">
        <f t="shared" si="3"/>
        <v>0</v>
      </c>
      <c r="AR124" s="144" t="s">
        <v>263</v>
      </c>
      <c r="AT124" s="144" t="s">
        <v>327</v>
      </c>
      <c r="AU124" s="144" t="s">
        <v>76</v>
      </c>
      <c r="AY124" s="17" t="s">
        <v>210</v>
      </c>
      <c r="BE124" s="145">
        <f t="shared" si="4"/>
        <v>0</v>
      </c>
      <c r="BF124" s="145">
        <f t="shared" si="5"/>
        <v>0</v>
      </c>
      <c r="BG124" s="145">
        <f t="shared" si="6"/>
        <v>0</v>
      </c>
      <c r="BH124" s="145">
        <f t="shared" si="7"/>
        <v>0</v>
      </c>
      <c r="BI124" s="145">
        <f t="shared" si="8"/>
        <v>0</v>
      </c>
      <c r="BJ124" s="17" t="s">
        <v>84</v>
      </c>
      <c r="BK124" s="145">
        <f t="shared" si="9"/>
        <v>0</v>
      </c>
      <c r="BL124" s="17" t="s">
        <v>217</v>
      </c>
      <c r="BM124" s="144" t="s">
        <v>376</v>
      </c>
    </row>
    <row r="125" spans="2:65" s="1" customFormat="1" ht="16.5" customHeight="1">
      <c r="B125" s="32"/>
      <c r="C125" s="133" t="s">
        <v>269</v>
      </c>
      <c r="D125" s="133" t="s">
        <v>212</v>
      </c>
      <c r="E125" s="134" t="s">
        <v>4720</v>
      </c>
      <c r="F125" s="135" t="s">
        <v>4721</v>
      </c>
      <c r="G125" s="136" t="s">
        <v>327</v>
      </c>
      <c r="H125" s="137">
        <v>340</v>
      </c>
      <c r="I125" s="138"/>
      <c r="J125" s="139">
        <f t="shared" si="0"/>
        <v>0</v>
      </c>
      <c r="K125" s="135" t="s">
        <v>1</v>
      </c>
      <c r="L125" s="32"/>
      <c r="M125" s="140" t="s">
        <v>1</v>
      </c>
      <c r="N125" s="141" t="s">
        <v>41</v>
      </c>
      <c r="P125" s="142">
        <f t="shared" si="1"/>
        <v>0</v>
      </c>
      <c r="Q125" s="142">
        <v>0</v>
      </c>
      <c r="R125" s="142">
        <f t="shared" si="2"/>
        <v>0</v>
      </c>
      <c r="S125" s="142">
        <v>0</v>
      </c>
      <c r="T125" s="143">
        <f t="shared" si="3"/>
        <v>0</v>
      </c>
      <c r="AR125" s="144" t="s">
        <v>217</v>
      </c>
      <c r="AT125" s="144" t="s">
        <v>212</v>
      </c>
      <c r="AU125" s="144" t="s">
        <v>76</v>
      </c>
      <c r="AY125" s="17" t="s">
        <v>210</v>
      </c>
      <c r="BE125" s="145">
        <f t="shared" si="4"/>
        <v>0</v>
      </c>
      <c r="BF125" s="145">
        <f t="shared" si="5"/>
        <v>0</v>
      </c>
      <c r="BG125" s="145">
        <f t="shared" si="6"/>
        <v>0</v>
      </c>
      <c r="BH125" s="145">
        <f t="shared" si="7"/>
        <v>0</v>
      </c>
      <c r="BI125" s="145">
        <f t="shared" si="8"/>
        <v>0</v>
      </c>
      <c r="BJ125" s="17" t="s">
        <v>84</v>
      </c>
      <c r="BK125" s="145">
        <f t="shared" si="9"/>
        <v>0</v>
      </c>
      <c r="BL125" s="17" t="s">
        <v>217</v>
      </c>
      <c r="BM125" s="144" t="s">
        <v>400</v>
      </c>
    </row>
    <row r="126" spans="2:65" s="1" customFormat="1" ht="16.5" customHeight="1">
      <c r="B126" s="32"/>
      <c r="C126" s="170" t="s">
        <v>276</v>
      </c>
      <c r="D126" s="170" t="s">
        <v>327</v>
      </c>
      <c r="E126" s="171" t="s">
        <v>4722</v>
      </c>
      <c r="F126" s="172" t="s">
        <v>4723</v>
      </c>
      <c r="G126" s="173" t="s">
        <v>4724</v>
      </c>
      <c r="H126" s="174">
        <v>287.3</v>
      </c>
      <c r="I126" s="175"/>
      <c r="J126" s="176">
        <f t="shared" si="0"/>
        <v>0</v>
      </c>
      <c r="K126" s="172" t="s">
        <v>1</v>
      </c>
      <c r="L126" s="177"/>
      <c r="M126" s="178" t="s">
        <v>1</v>
      </c>
      <c r="N126" s="179" t="s">
        <v>41</v>
      </c>
      <c r="P126" s="142">
        <f t="shared" si="1"/>
        <v>0</v>
      </c>
      <c r="Q126" s="142">
        <v>0</v>
      </c>
      <c r="R126" s="142">
        <f t="shared" si="2"/>
        <v>0</v>
      </c>
      <c r="S126" s="142">
        <v>0</v>
      </c>
      <c r="T126" s="143">
        <f t="shared" si="3"/>
        <v>0</v>
      </c>
      <c r="AR126" s="144" t="s">
        <v>263</v>
      </c>
      <c r="AT126" s="144" t="s">
        <v>327</v>
      </c>
      <c r="AU126" s="144" t="s">
        <v>76</v>
      </c>
      <c r="AY126" s="17" t="s">
        <v>210</v>
      </c>
      <c r="BE126" s="145">
        <f t="shared" si="4"/>
        <v>0</v>
      </c>
      <c r="BF126" s="145">
        <f t="shared" si="5"/>
        <v>0</v>
      </c>
      <c r="BG126" s="145">
        <f t="shared" si="6"/>
        <v>0</v>
      </c>
      <c r="BH126" s="145">
        <f t="shared" si="7"/>
        <v>0</v>
      </c>
      <c r="BI126" s="145">
        <f t="shared" si="8"/>
        <v>0</v>
      </c>
      <c r="BJ126" s="17" t="s">
        <v>84</v>
      </c>
      <c r="BK126" s="145">
        <f t="shared" si="9"/>
        <v>0</v>
      </c>
      <c r="BL126" s="17" t="s">
        <v>217</v>
      </c>
      <c r="BM126" s="144" t="s">
        <v>408</v>
      </c>
    </row>
    <row r="127" spans="2:65" s="1" customFormat="1" ht="16.5" customHeight="1">
      <c r="B127" s="32"/>
      <c r="C127" s="170" t="s">
        <v>286</v>
      </c>
      <c r="D127" s="170" t="s">
        <v>327</v>
      </c>
      <c r="E127" s="171" t="s">
        <v>4725</v>
      </c>
      <c r="F127" s="172" t="s">
        <v>4726</v>
      </c>
      <c r="G127" s="173" t="s">
        <v>4724</v>
      </c>
      <c r="H127" s="174">
        <v>287.3</v>
      </c>
      <c r="I127" s="175"/>
      <c r="J127" s="176">
        <f t="shared" si="0"/>
        <v>0</v>
      </c>
      <c r="K127" s="172" t="s">
        <v>1</v>
      </c>
      <c r="L127" s="177"/>
      <c r="M127" s="178" t="s">
        <v>1</v>
      </c>
      <c r="N127" s="179" t="s">
        <v>41</v>
      </c>
      <c r="P127" s="142">
        <f t="shared" si="1"/>
        <v>0</v>
      </c>
      <c r="Q127" s="142">
        <v>0</v>
      </c>
      <c r="R127" s="142">
        <f t="shared" si="2"/>
        <v>0</v>
      </c>
      <c r="S127" s="142">
        <v>0</v>
      </c>
      <c r="T127" s="143">
        <f t="shared" si="3"/>
        <v>0</v>
      </c>
      <c r="AR127" s="144" t="s">
        <v>263</v>
      </c>
      <c r="AT127" s="144" t="s">
        <v>327</v>
      </c>
      <c r="AU127" s="144" t="s">
        <v>76</v>
      </c>
      <c r="AY127" s="17" t="s">
        <v>210</v>
      </c>
      <c r="BE127" s="145">
        <f t="shared" si="4"/>
        <v>0</v>
      </c>
      <c r="BF127" s="145">
        <f t="shared" si="5"/>
        <v>0</v>
      </c>
      <c r="BG127" s="145">
        <f t="shared" si="6"/>
        <v>0</v>
      </c>
      <c r="BH127" s="145">
        <f t="shared" si="7"/>
        <v>0</v>
      </c>
      <c r="BI127" s="145">
        <f t="shared" si="8"/>
        <v>0</v>
      </c>
      <c r="BJ127" s="17" t="s">
        <v>84</v>
      </c>
      <c r="BK127" s="145">
        <f t="shared" si="9"/>
        <v>0</v>
      </c>
      <c r="BL127" s="17" t="s">
        <v>217</v>
      </c>
      <c r="BM127" s="144" t="s">
        <v>417</v>
      </c>
    </row>
    <row r="128" spans="2:65" s="1" customFormat="1" ht="16.5" customHeight="1">
      <c r="B128" s="32"/>
      <c r="C128" s="133" t="s">
        <v>8</v>
      </c>
      <c r="D128" s="133" t="s">
        <v>212</v>
      </c>
      <c r="E128" s="134" t="s">
        <v>4727</v>
      </c>
      <c r="F128" s="135" t="s">
        <v>4728</v>
      </c>
      <c r="G128" s="136" t="s">
        <v>327</v>
      </c>
      <c r="H128" s="137">
        <v>175</v>
      </c>
      <c r="I128" s="138"/>
      <c r="J128" s="139">
        <f t="shared" si="0"/>
        <v>0</v>
      </c>
      <c r="K128" s="135" t="s">
        <v>1</v>
      </c>
      <c r="L128" s="32"/>
      <c r="M128" s="140" t="s">
        <v>1</v>
      </c>
      <c r="N128" s="141" t="s">
        <v>41</v>
      </c>
      <c r="P128" s="142">
        <f t="shared" si="1"/>
        <v>0</v>
      </c>
      <c r="Q128" s="142">
        <v>0</v>
      </c>
      <c r="R128" s="142">
        <f t="shared" si="2"/>
        <v>0</v>
      </c>
      <c r="S128" s="142">
        <v>0</v>
      </c>
      <c r="T128" s="143">
        <f t="shared" si="3"/>
        <v>0</v>
      </c>
      <c r="AR128" s="144" t="s">
        <v>217</v>
      </c>
      <c r="AT128" s="144" t="s">
        <v>212</v>
      </c>
      <c r="AU128" s="144" t="s">
        <v>76</v>
      </c>
      <c r="AY128" s="17" t="s">
        <v>210</v>
      </c>
      <c r="BE128" s="145">
        <f t="shared" si="4"/>
        <v>0</v>
      </c>
      <c r="BF128" s="145">
        <f t="shared" si="5"/>
        <v>0</v>
      </c>
      <c r="BG128" s="145">
        <f t="shared" si="6"/>
        <v>0</v>
      </c>
      <c r="BH128" s="145">
        <f t="shared" si="7"/>
        <v>0</v>
      </c>
      <c r="BI128" s="145">
        <f t="shared" si="8"/>
        <v>0</v>
      </c>
      <c r="BJ128" s="17" t="s">
        <v>84</v>
      </c>
      <c r="BK128" s="145">
        <f t="shared" si="9"/>
        <v>0</v>
      </c>
      <c r="BL128" s="17" t="s">
        <v>217</v>
      </c>
      <c r="BM128" s="144" t="s">
        <v>429</v>
      </c>
    </row>
    <row r="129" spans="2:65" s="1" customFormat="1" ht="16.5" customHeight="1">
      <c r="B129" s="32"/>
      <c r="C129" s="170" t="s">
        <v>250</v>
      </c>
      <c r="D129" s="170" t="s">
        <v>327</v>
      </c>
      <c r="E129" s="171" t="s">
        <v>4722</v>
      </c>
      <c r="F129" s="172" t="s">
        <v>4723</v>
      </c>
      <c r="G129" s="173" t="s">
        <v>4724</v>
      </c>
      <c r="H129" s="174">
        <v>147.875</v>
      </c>
      <c r="I129" s="175"/>
      <c r="J129" s="176">
        <f t="shared" si="0"/>
        <v>0</v>
      </c>
      <c r="K129" s="172" t="s">
        <v>1</v>
      </c>
      <c r="L129" s="177"/>
      <c r="M129" s="178" t="s">
        <v>1</v>
      </c>
      <c r="N129" s="179" t="s">
        <v>41</v>
      </c>
      <c r="P129" s="142">
        <f t="shared" si="1"/>
        <v>0</v>
      </c>
      <c r="Q129" s="142">
        <v>0</v>
      </c>
      <c r="R129" s="142">
        <f t="shared" si="2"/>
        <v>0</v>
      </c>
      <c r="S129" s="142">
        <v>0</v>
      </c>
      <c r="T129" s="143">
        <f t="shared" si="3"/>
        <v>0</v>
      </c>
      <c r="AR129" s="144" t="s">
        <v>263</v>
      </c>
      <c r="AT129" s="144" t="s">
        <v>327</v>
      </c>
      <c r="AU129" s="144" t="s">
        <v>76</v>
      </c>
      <c r="AY129" s="17" t="s">
        <v>210</v>
      </c>
      <c r="BE129" s="145">
        <f t="shared" si="4"/>
        <v>0</v>
      </c>
      <c r="BF129" s="145">
        <f t="shared" si="5"/>
        <v>0</v>
      </c>
      <c r="BG129" s="145">
        <f t="shared" si="6"/>
        <v>0</v>
      </c>
      <c r="BH129" s="145">
        <f t="shared" si="7"/>
        <v>0</v>
      </c>
      <c r="BI129" s="145">
        <f t="shared" si="8"/>
        <v>0</v>
      </c>
      <c r="BJ129" s="17" t="s">
        <v>84</v>
      </c>
      <c r="BK129" s="145">
        <f t="shared" si="9"/>
        <v>0</v>
      </c>
      <c r="BL129" s="17" t="s">
        <v>217</v>
      </c>
      <c r="BM129" s="144" t="s">
        <v>438</v>
      </c>
    </row>
    <row r="130" spans="2:65" s="1" customFormat="1" ht="16.5" customHeight="1">
      <c r="B130" s="32"/>
      <c r="C130" s="170" t="s">
        <v>301</v>
      </c>
      <c r="D130" s="170" t="s">
        <v>327</v>
      </c>
      <c r="E130" s="171" t="s">
        <v>4725</v>
      </c>
      <c r="F130" s="172" t="s">
        <v>4726</v>
      </c>
      <c r="G130" s="173" t="s">
        <v>4724</v>
      </c>
      <c r="H130" s="174">
        <v>147.875</v>
      </c>
      <c r="I130" s="175"/>
      <c r="J130" s="176">
        <f t="shared" si="0"/>
        <v>0</v>
      </c>
      <c r="K130" s="172" t="s">
        <v>1</v>
      </c>
      <c r="L130" s="177"/>
      <c r="M130" s="178" t="s">
        <v>1</v>
      </c>
      <c r="N130" s="179" t="s">
        <v>41</v>
      </c>
      <c r="P130" s="142">
        <f t="shared" si="1"/>
        <v>0</v>
      </c>
      <c r="Q130" s="142">
        <v>0</v>
      </c>
      <c r="R130" s="142">
        <f t="shared" si="2"/>
        <v>0</v>
      </c>
      <c r="S130" s="142">
        <v>0</v>
      </c>
      <c r="T130" s="143">
        <f t="shared" si="3"/>
        <v>0</v>
      </c>
      <c r="AR130" s="144" t="s">
        <v>263</v>
      </c>
      <c r="AT130" s="144" t="s">
        <v>327</v>
      </c>
      <c r="AU130" s="144" t="s">
        <v>76</v>
      </c>
      <c r="AY130" s="17" t="s">
        <v>210</v>
      </c>
      <c r="BE130" s="145">
        <f t="shared" si="4"/>
        <v>0</v>
      </c>
      <c r="BF130" s="145">
        <f t="shared" si="5"/>
        <v>0</v>
      </c>
      <c r="BG130" s="145">
        <f t="shared" si="6"/>
        <v>0</v>
      </c>
      <c r="BH130" s="145">
        <f t="shared" si="7"/>
        <v>0</v>
      </c>
      <c r="BI130" s="145">
        <f t="shared" si="8"/>
        <v>0</v>
      </c>
      <c r="BJ130" s="17" t="s">
        <v>84</v>
      </c>
      <c r="BK130" s="145">
        <f t="shared" si="9"/>
        <v>0</v>
      </c>
      <c r="BL130" s="17" t="s">
        <v>217</v>
      </c>
      <c r="BM130" s="144" t="s">
        <v>448</v>
      </c>
    </row>
    <row r="131" spans="2:65" s="1" customFormat="1" ht="66.75" customHeight="1">
      <c r="B131" s="32"/>
      <c r="C131" s="133" t="s">
        <v>308</v>
      </c>
      <c r="D131" s="133" t="s">
        <v>212</v>
      </c>
      <c r="E131" s="134" t="s">
        <v>315</v>
      </c>
      <c r="F131" s="135" t="s">
        <v>316</v>
      </c>
      <c r="G131" s="136" t="s">
        <v>155</v>
      </c>
      <c r="H131" s="137">
        <v>45.063000000000002</v>
      </c>
      <c r="I131" s="138"/>
      <c r="J131" s="139">
        <f t="shared" si="0"/>
        <v>0</v>
      </c>
      <c r="K131" s="135" t="s">
        <v>1</v>
      </c>
      <c r="L131" s="32"/>
      <c r="M131" s="180" t="s">
        <v>1</v>
      </c>
      <c r="N131" s="181" t="s">
        <v>41</v>
      </c>
      <c r="O131" s="182"/>
      <c r="P131" s="183">
        <f t="shared" si="1"/>
        <v>0</v>
      </c>
      <c r="Q131" s="183">
        <v>0</v>
      </c>
      <c r="R131" s="183">
        <f t="shared" si="2"/>
        <v>0</v>
      </c>
      <c r="S131" s="183">
        <v>0</v>
      </c>
      <c r="T131" s="184">
        <f t="shared" si="3"/>
        <v>0</v>
      </c>
      <c r="AR131" s="144" t="s">
        <v>217</v>
      </c>
      <c r="AT131" s="144" t="s">
        <v>212</v>
      </c>
      <c r="AU131" s="144" t="s">
        <v>76</v>
      </c>
      <c r="AY131" s="17" t="s">
        <v>210</v>
      </c>
      <c r="BE131" s="145">
        <f t="shared" si="4"/>
        <v>0</v>
      </c>
      <c r="BF131" s="145">
        <f t="shared" si="5"/>
        <v>0</v>
      </c>
      <c r="BG131" s="145">
        <f t="shared" si="6"/>
        <v>0</v>
      </c>
      <c r="BH131" s="145">
        <f t="shared" si="7"/>
        <v>0</v>
      </c>
      <c r="BI131" s="145">
        <f t="shared" si="8"/>
        <v>0</v>
      </c>
      <c r="BJ131" s="17" t="s">
        <v>84</v>
      </c>
      <c r="BK131" s="145">
        <f t="shared" si="9"/>
        <v>0</v>
      </c>
      <c r="BL131" s="17" t="s">
        <v>217</v>
      </c>
      <c r="BM131" s="144" t="s">
        <v>4731</v>
      </c>
    </row>
    <row r="132" spans="2:65" s="1" customFormat="1" ht="7" customHeight="1">
      <c r="B132" s="44"/>
      <c r="C132" s="45"/>
      <c r="D132" s="45"/>
      <c r="E132" s="45"/>
      <c r="F132" s="45"/>
      <c r="G132" s="45"/>
      <c r="H132" s="45"/>
      <c r="I132" s="45"/>
      <c r="J132" s="45"/>
      <c r="K132" s="45"/>
      <c r="L132" s="32"/>
    </row>
  </sheetData>
  <sheetProtection algorithmName="SHA-512" hashValue="8E8O7pibJUsTLtrAizD7eG0HIZA5xhRR71Ur+uj1tNDgTBH2ozbskCFF9X/oIFVN+Cuh0IX1txgnIFixzO73OA==" saltValue="aCbZgmFnC1+FYH/DNSfcQ6VxbxNTw1V7HVpnm0HUHx4ow/K/RMmBn/rMZr/npxxt4C/M29S68cnFWHqGLLeVFg==" spinCount="100000" sheet="1" objects="1" scenarios="1" formatColumns="0" formatRows="0" autoFilter="0"/>
  <autoFilter ref="C115:K131" xr:uid="{00000000-0009-0000-0000-000017000000}"/>
  <mergeCells count="9">
    <mergeCell ref="E87:H87"/>
    <mergeCell ref="E106:H106"/>
    <mergeCell ref="E108:H108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1:H2378"/>
  <sheetViews>
    <sheetView showGridLines="0" workbookViewId="0"/>
  </sheetViews>
  <sheetFormatPr defaultRowHeight="10"/>
  <cols>
    <col min="1" max="1" width="8.33203125" customWidth="1"/>
    <col min="2" max="2" width="1.6640625" customWidth="1"/>
    <col min="3" max="3" width="25" customWidth="1"/>
    <col min="4" max="4" width="75.77734375" customWidth="1"/>
    <col min="5" max="5" width="13.33203125" customWidth="1"/>
    <col min="6" max="6" width="20" customWidth="1"/>
    <col min="7" max="7" width="1.6640625" customWidth="1"/>
    <col min="8" max="8" width="8.33203125" customWidth="1"/>
  </cols>
  <sheetData>
    <row r="1" spans="2:8" ht="11.25" customHeight="1"/>
    <row r="2" spans="2:8" ht="37" customHeight="1"/>
    <row r="3" spans="2:8" ht="7" customHeight="1">
      <c r="B3" s="18"/>
      <c r="C3" s="19"/>
      <c r="D3" s="19"/>
      <c r="E3" s="19"/>
      <c r="F3" s="19"/>
      <c r="G3" s="19"/>
      <c r="H3" s="20"/>
    </row>
    <row r="4" spans="2:8" ht="25" customHeight="1">
      <c r="B4" s="20"/>
      <c r="C4" s="21" t="s">
        <v>4732</v>
      </c>
      <c r="H4" s="20"/>
    </row>
    <row r="5" spans="2:8" ht="12" customHeight="1">
      <c r="B5" s="20"/>
      <c r="C5" s="24" t="s">
        <v>13</v>
      </c>
      <c r="D5" s="249" t="s">
        <v>14</v>
      </c>
      <c r="E5" s="223"/>
      <c r="F5" s="223"/>
      <c r="H5" s="20"/>
    </row>
    <row r="6" spans="2:8" ht="37" customHeight="1">
      <c r="B6" s="20"/>
      <c r="C6" s="26" t="s">
        <v>16</v>
      </c>
      <c r="D6" s="246" t="s">
        <v>17</v>
      </c>
      <c r="E6" s="223"/>
      <c r="F6" s="223"/>
      <c r="H6" s="20"/>
    </row>
    <row r="7" spans="2:8" ht="16.5" customHeight="1">
      <c r="B7" s="20"/>
      <c r="C7" s="27" t="s">
        <v>22</v>
      </c>
      <c r="D7" s="52" t="str">
        <f>'Rekapitulace stavby'!AN8</f>
        <v>7. 11. 2025</v>
      </c>
      <c r="H7" s="20"/>
    </row>
    <row r="8" spans="2:8" s="1" customFormat="1" ht="10.9" customHeight="1">
      <c r="B8" s="32"/>
      <c r="H8" s="32"/>
    </row>
    <row r="9" spans="2:8" s="10" customFormat="1" ht="29.25" customHeight="1">
      <c r="B9" s="113"/>
      <c r="C9" s="114" t="s">
        <v>57</v>
      </c>
      <c r="D9" s="115" t="s">
        <v>58</v>
      </c>
      <c r="E9" s="115" t="s">
        <v>197</v>
      </c>
      <c r="F9" s="116" t="s">
        <v>4733</v>
      </c>
      <c r="H9" s="113"/>
    </row>
    <row r="10" spans="2:8" s="1" customFormat="1" ht="26.5" customHeight="1">
      <c r="B10" s="32"/>
      <c r="C10" s="192" t="s">
        <v>81</v>
      </c>
      <c r="D10" s="192" t="s">
        <v>82</v>
      </c>
      <c r="H10" s="32"/>
    </row>
    <row r="11" spans="2:8" s="1" customFormat="1" ht="16.899999999999999" customHeight="1">
      <c r="B11" s="32"/>
      <c r="C11" s="193" t="s">
        <v>153</v>
      </c>
      <c r="D11" s="194" t="s">
        <v>154</v>
      </c>
      <c r="E11" s="195" t="s">
        <v>155</v>
      </c>
      <c r="F11" s="196">
        <v>228.02500000000001</v>
      </c>
      <c r="H11" s="32"/>
    </row>
    <row r="12" spans="2:8" s="1" customFormat="1" ht="16.899999999999999" customHeight="1">
      <c r="B12" s="32"/>
      <c r="C12" s="197" t="s">
        <v>1</v>
      </c>
      <c r="D12" s="197" t="s">
        <v>290</v>
      </c>
      <c r="E12" s="17" t="s">
        <v>1</v>
      </c>
      <c r="F12" s="198">
        <v>0</v>
      </c>
      <c r="H12" s="32"/>
    </row>
    <row r="13" spans="2:8" s="1" customFormat="1" ht="16.899999999999999" customHeight="1">
      <c r="B13" s="32"/>
      <c r="C13" s="197" t="s">
        <v>1</v>
      </c>
      <c r="D13" s="197" t="s">
        <v>291</v>
      </c>
      <c r="E13" s="17" t="s">
        <v>1</v>
      </c>
      <c r="F13" s="198">
        <v>228.02500000000001</v>
      </c>
      <c r="H13" s="32"/>
    </row>
    <row r="14" spans="2:8" s="1" customFormat="1" ht="16.899999999999999" customHeight="1">
      <c r="B14" s="32"/>
      <c r="C14" s="197" t="s">
        <v>153</v>
      </c>
      <c r="D14" s="197" t="s">
        <v>224</v>
      </c>
      <c r="E14" s="17" t="s">
        <v>1</v>
      </c>
      <c r="F14" s="198">
        <v>228.02500000000001</v>
      </c>
      <c r="H14" s="32"/>
    </row>
    <row r="15" spans="2:8" s="1" customFormat="1" ht="16.899999999999999" customHeight="1">
      <c r="B15" s="32"/>
      <c r="C15" s="199" t="s">
        <v>4734</v>
      </c>
      <c r="H15" s="32"/>
    </row>
    <row r="16" spans="2:8" s="1" customFormat="1" ht="20">
      <c r="B16" s="32"/>
      <c r="C16" s="197" t="s">
        <v>287</v>
      </c>
      <c r="D16" s="197" t="s">
        <v>4735</v>
      </c>
      <c r="E16" s="17" t="s">
        <v>155</v>
      </c>
      <c r="F16" s="198">
        <v>228.02500000000001</v>
      </c>
      <c r="H16" s="32"/>
    </row>
    <row r="17" spans="2:8" s="1" customFormat="1" ht="30">
      <c r="B17" s="32"/>
      <c r="C17" s="197" t="s">
        <v>315</v>
      </c>
      <c r="D17" s="197" t="s">
        <v>316</v>
      </c>
      <c r="E17" s="17" t="s">
        <v>155</v>
      </c>
      <c r="F17" s="198">
        <v>6028.6850000000004</v>
      </c>
      <c r="H17" s="32"/>
    </row>
    <row r="18" spans="2:8" s="1" customFormat="1" ht="16.899999999999999" customHeight="1">
      <c r="B18" s="32"/>
      <c r="C18" s="193" t="s">
        <v>157</v>
      </c>
      <c r="D18" s="194" t="s">
        <v>158</v>
      </c>
      <c r="E18" s="195" t="s">
        <v>155</v>
      </c>
      <c r="F18" s="196">
        <v>467.5</v>
      </c>
      <c r="H18" s="32"/>
    </row>
    <row r="19" spans="2:8" s="1" customFormat="1" ht="16.899999999999999" customHeight="1">
      <c r="B19" s="32"/>
      <c r="C19" s="197" t="s">
        <v>1</v>
      </c>
      <c r="D19" s="197" t="s">
        <v>295</v>
      </c>
      <c r="E19" s="17" t="s">
        <v>1</v>
      </c>
      <c r="F19" s="198">
        <v>0</v>
      </c>
      <c r="H19" s="32"/>
    </row>
    <row r="20" spans="2:8" s="1" customFormat="1" ht="16.899999999999999" customHeight="1">
      <c r="B20" s="32"/>
      <c r="C20" s="197" t="s">
        <v>1</v>
      </c>
      <c r="D20" s="197" t="s">
        <v>296</v>
      </c>
      <c r="E20" s="17" t="s">
        <v>1</v>
      </c>
      <c r="F20" s="198">
        <v>467.5</v>
      </c>
      <c r="H20" s="32"/>
    </row>
    <row r="21" spans="2:8" s="1" customFormat="1" ht="16.899999999999999" customHeight="1">
      <c r="B21" s="32"/>
      <c r="C21" s="197" t="s">
        <v>157</v>
      </c>
      <c r="D21" s="197" t="s">
        <v>224</v>
      </c>
      <c r="E21" s="17" t="s">
        <v>1</v>
      </c>
      <c r="F21" s="198">
        <v>467.5</v>
      </c>
      <c r="H21" s="32"/>
    </row>
    <row r="22" spans="2:8" s="1" customFormat="1" ht="16.899999999999999" customHeight="1">
      <c r="B22" s="32"/>
      <c r="C22" s="199" t="s">
        <v>4734</v>
      </c>
      <c r="H22" s="32"/>
    </row>
    <row r="23" spans="2:8" s="1" customFormat="1" ht="20">
      <c r="B23" s="32"/>
      <c r="C23" s="197" t="s">
        <v>292</v>
      </c>
      <c r="D23" s="197" t="s">
        <v>4736</v>
      </c>
      <c r="E23" s="17" t="s">
        <v>155</v>
      </c>
      <c r="F23" s="198">
        <v>467.5</v>
      </c>
      <c r="H23" s="32"/>
    </row>
    <row r="24" spans="2:8" s="1" customFormat="1" ht="16.899999999999999" customHeight="1">
      <c r="B24" s="32"/>
      <c r="C24" s="197" t="s">
        <v>302</v>
      </c>
      <c r="D24" s="197" t="s">
        <v>4737</v>
      </c>
      <c r="E24" s="17" t="s">
        <v>155</v>
      </c>
      <c r="F24" s="198">
        <v>113.9</v>
      </c>
      <c r="H24" s="32"/>
    </row>
    <row r="25" spans="2:8" s="1" customFormat="1" ht="30">
      <c r="B25" s="32"/>
      <c r="C25" s="197" t="s">
        <v>315</v>
      </c>
      <c r="D25" s="197" t="s">
        <v>316</v>
      </c>
      <c r="E25" s="17" t="s">
        <v>155</v>
      </c>
      <c r="F25" s="198">
        <v>6028.6850000000004</v>
      </c>
      <c r="H25" s="32"/>
    </row>
    <row r="26" spans="2:8" s="1" customFormat="1" ht="16.899999999999999" customHeight="1">
      <c r="B26" s="32"/>
      <c r="C26" s="197" t="s">
        <v>335</v>
      </c>
      <c r="D26" s="197" t="s">
        <v>4738</v>
      </c>
      <c r="E26" s="17" t="s">
        <v>155</v>
      </c>
      <c r="F26" s="198">
        <v>404.85</v>
      </c>
      <c r="H26" s="32"/>
    </row>
    <row r="27" spans="2:8" s="1" customFormat="1" ht="16.899999999999999" customHeight="1">
      <c r="B27" s="32"/>
      <c r="C27" s="193" t="s">
        <v>161</v>
      </c>
      <c r="D27" s="194" t="s">
        <v>162</v>
      </c>
      <c r="E27" s="195" t="s">
        <v>155</v>
      </c>
      <c r="F27" s="196">
        <v>102</v>
      </c>
      <c r="H27" s="32"/>
    </row>
    <row r="28" spans="2:8" s="1" customFormat="1" ht="16.899999999999999" customHeight="1">
      <c r="B28" s="32"/>
      <c r="C28" s="197" t="s">
        <v>1</v>
      </c>
      <c r="D28" s="197" t="s">
        <v>162</v>
      </c>
      <c r="E28" s="17" t="s">
        <v>1</v>
      </c>
      <c r="F28" s="198">
        <v>0</v>
      </c>
      <c r="H28" s="32"/>
    </row>
    <row r="29" spans="2:8" s="1" customFormat="1" ht="16.899999999999999" customHeight="1">
      <c r="B29" s="32"/>
      <c r="C29" s="197" t="s">
        <v>1</v>
      </c>
      <c r="D29" s="197" t="s">
        <v>300</v>
      </c>
      <c r="E29" s="17" t="s">
        <v>1</v>
      </c>
      <c r="F29" s="198">
        <v>102</v>
      </c>
      <c r="H29" s="32"/>
    </row>
    <row r="30" spans="2:8" s="1" customFormat="1" ht="16.899999999999999" customHeight="1">
      <c r="B30" s="32"/>
      <c r="C30" s="197" t="s">
        <v>161</v>
      </c>
      <c r="D30" s="197" t="s">
        <v>224</v>
      </c>
      <c r="E30" s="17" t="s">
        <v>1</v>
      </c>
      <c r="F30" s="198">
        <v>102</v>
      </c>
      <c r="H30" s="32"/>
    </row>
    <row r="31" spans="2:8" s="1" customFormat="1" ht="16.899999999999999" customHeight="1">
      <c r="B31" s="32"/>
      <c r="C31" s="199" t="s">
        <v>4734</v>
      </c>
      <c r="H31" s="32"/>
    </row>
    <row r="32" spans="2:8" s="1" customFormat="1">
      <c r="B32" s="32"/>
      <c r="C32" s="197" t="s">
        <v>297</v>
      </c>
      <c r="D32" s="197" t="s">
        <v>4739</v>
      </c>
      <c r="E32" s="17" t="s">
        <v>155</v>
      </c>
      <c r="F32" s="198">
        <v>102</v>
      </c>
      <c r="H32" s="32"/>
    </row>
    <row r="33" spans="2:8" s="1" customFormat="1" ht="16.899999999999999" customHeight="1">
      <c r="B33" s="32"/>
      <c r="C33" s="197" t="s">
        <v>302</v>
      </c>
      <c r="D33" s="197" t="s">
        <v>4737</v>
      </c>
      <c r="E33" s="17" t="s">
        <v>155</v>
      </c>
      <c r="F33" s="198">
        <v>113.9</v>
      </c>
      <c r="H33" s="32"/>
    </row>
    <row r="34" spans="2:8" s="1" customFormat="1" ht="30">
      <c r="B34" s="32"/>
      <c r="C34" s="197" t="s">
        <v>315</v>
      </c>
      <c r="D34" s="197" t="s">
        <v>316</v>
      </c>
      <c r="E34" s="17" t="s">
        <v>155</v>
      </c>
      <c r="F34" s="198">
        <v>6028.6850000000004</v>
      </c>
      <c r="H34" s="32"/>
    </row>
    <row r="35" spans="2:8" s="1" customFormat="1" ht="16.899999999999999" customHeight="1">
      <c r="B35" s="32"/>
      <c r="C35" s="197" t="s">
        <v>335</v>
      </c>
      <c r="D35" s="197" t="s">
        <v>4738</v>
      </c>
      <c r="E35" s="17" t="s">
        <v>155</v>
      </c>
      <c r="F35" s="198">
        <v>404.85</v>
      </c>
      <c r="H35" s="32"/>
    </row>
    <row r="36" spans="2:8" s="1" customFormat="1" ht="16.899999999999999" customHeight="1">
      <c r="B36" s="32"/>
      <c r="C36" s="193" t="s">
        <v>164</v>
      </c>
      <c r="D36" s="194" t="s">
        <v>165</v>
      </c>
      <c r="E36" s="195" t="s">
        <v>155</v>
      </c>
      <c r="F36" s="196">
        <v>28.05</v>
      </c>
      <c r="H36" s="32"/>
    </row>
    <row r="37" spans="2:8" s="1" customFormat="1" ht="16.899999999999999" customHeight="1">
      <c r="B37" s="32"/>
      <c r="C37" s="197" t="s">
        <v>1</v>
      </c>
      <c r="D37" s="197" t="s">
        <v>397</v>
      </c>
      <c r="E37" s="17" t="s">
        <v>1</v>
      </c>
      <c r="F37" s="198">
        <v>0</v>
      </c>
      <c r="H37" s="32"/>
    </row>
    <row r="38" spans="2:8" s="1" customFormat="1" ht="16.899999999999999" customHeight="1">
      <c r="B38" s="32"/>
      <c r="C38" s="197" t="s">
        <v>1</v>
      </c>
      <c r="D38" s="197" t="s">
        <v>398</v>
      </c>
      <c r="E38" s="17" t="s">
        <v>1</v>
      </c>
      <c r="F38" s="198">
        <v>28.05</v>
      </c>
      <c r="H38" s="32"/>
    </row>
    <row r="39" spans="2:8" s="1" customFormat="1" ht="16.899999999999999" customHeight="1">
      <c r="B39" s="32"/>
      <c r="C39" s="197" t="s">
        <v>164</v>
      </c>
      <c r="D39" s="197" t="s">
        <v>224</v>
      </c>
      <c r="E39" s="17" t="s">
        <v>1</v>
      </c>
      <c r="F39" s="198">
        <v>28.05</v>
      </c>
      <c r="H39" s="32"/>
    </row>
    <row r="40" spans="2:8" s="1" customFormat="1" ht="16.899999999999999" customHeight="1">
      <c r="B40" s="32"/>
      <c r="C40" s="199" t="s">
        <v>4734</v>
      </c>
      <c r="H40" s="32"/>
    </row>
    <row r="41" spans="2:8" s="1" customFormat="1">
      <c r="B41" s="32"/>
      <c r="C41" s="197" t="s">
        <v>394</v>
      </c>
      <c r="D41" s="197" t="s">
        <v>395</v>
      </c>
      <c r="E41" s="17" t="s">
        <v>155</v>
      </c>
      <c r="F41" s="198">
        <v>28.05</v>
      </c>
      <c r="H41" s="32"/>
    </row>
    <row r="42" spans="2:8" s="1" customFormat="1" ht="16.899999999999999" customHeight="1">
      <c r="B42" s="32"/>
      <c r="C42" s="197" t="s">
        <v>335</v>
      </c>
      <c r="D42" s="197" t="s">
        <v>4738</v>
      </c>
      <c r="E42" s="17" t="s">
        <v>155</v>
      </c>
      <c r="F42" s="198">
        <v>404.85</v>
      </c>
      <c r="H42" s="32"/>
    </row>
    <row r="43" spans="2:8" s="1" customFormat="1" ht="16.899999999999999" customHeight="1">
      <c r="B43" s="32"/>
      <c r="C43" s="193" t="s">
        <v>167</v>
      </c>
      <c r="D43" s="194" t="s">
        <v>168</v>
      </c>
      <c r="E43" s="195" t="s">
        <v>155</v>
      </c>
      <c r="F43" s="196">
        <v>85.6</v>
      </c>
      <c r="H43" s="32"/>
    </row>
    <row r="44" spans="2:8" s="1" customFormat="1" ht="16.899999999999999" customHeight="1">
      <c r="B44" s="32"/>
      <c r="C44" s="197" t="s">
        <v>1</v>
      </c>
      <c r="D44" s="197" t="s">
        <v>322</v>
      </c>
      <c r="E44" s="17" t="s">
        <v>1</v>
      </c>
      <c r="F44" s="198">
        <v>0</v>
      </c>
      <c r="H44" s="32"/>
    </row>
    <row r="45" spans="2:8" s="1" customFormat="1" ht="16.899999999999999" customHeight="1">
      <c r="B45" s="32"/>
      <c r="C45" s="197" t="s">
        <v>1</v>
      </c>
      <c r="D45" s="197" t="s">
        <v>323</v>
      </c>
      <c r="E45" s="17" t="s">
        <v>1</v>
      </c>
      <c r="F45" s="198">
        <v>71.099999999999994</v>
      </c>
      <c r="H45" s="32"/>
    </row>
    <row r="46" spans="2:8" s="1" customFormat="1" ht="16.899999999999999" customHeight="1">
      <c r="B46" s="32"/>
      <c r="C46" s="197" t="s">
        <v>1</v>
      </c>
      <c r="D46" s="197" t="s">
        <v>324</v>
      </c>
      <c r="E46" s="17" t="s">
        <v>1</v>
      </c>
      <c r="F46" s="198">
        <v>0</v>
      </c>
      <c r="H46" s="32"/>
    </row>
    <row r="47" spans="2:8" s="1" customFormat="1" ht="16.899999999999999" customHeight="1">
      <c r="B47" s="32"/>
      <c r="C47" s="197" t="s">
        <v>1</v>
      </c>
      <c r="D47" s="197" t="s">
        <v>325</v>
      </c>
      <c r="E47" s="17" t="s">
        <v>1</v>
      </c>
      <c r="F47" s="198">
        <v>14.5</v>
      </c>
      <c r="H47" s="32"/>
    </row>
    <row r="48" spans="2:8" s="1" customFormat="1" ht="16.899999999999999" customHeight="1">
      <c r="B48" s="32"/>
      <c r="C48" s="197" t="s">
        <v>167</v>
      </c>
      <c r="D48" s="197" t="s">
        <v>224</v>
      </c>
      <c r="E48" s="17" t="s">
        <v>1</v>
      </c>
      <c r="F48" s="198">
        <v>85.6</v>
      </c>
      <c r="H48" s="32"/>
    </row>
    <row r="49" spans="2:8" s="1" customFormat="1" ht="16.899999999999999" customHeight="1">
      <c r="B49" s="32"/>
      <c r="C49" s="199" t="s">
        <v>4734</v>
      </c>
      <c r="H49" s="32"/>
    </row>
    <row r="50" spans="2:8" s="1" customFormat="1" ht="16.899999999999999" customHeight="1">
      <c r="B50" s="32"/>
      <c r="C50" s="197" t="s">
        <v>319</v>
      </c>
      <c r="D50" s="197" t="s">
        <v>4740</v>
      </c>
      <c r="E50" s="17" t="s">
        <v>155</v>
      </c>
      <c r="F50" s="198">
        <v>85.6</v>
      </c>
      <c r="H50" s="32"/>
    </row>
    <row r="51" spans="2:8" s="1" customFormat="1" ht="16.899999999999999" customHeight="1">
      <c r="B51" s="32"/>
      <c r="C51" s="197" t="s">
        <v>335</v>
      </c>
      <c r="D51" s="197" t="s">
        <v>4738</v>
      </c>
      <c r="E51" s="17" t="s">
        <v>155</v>
      </c>
      <c r="F51" s="198">
        <v>404.85</v>
      </c>
      <c r="H51" s="32"/>
    </row>
    <row r="52" spans="2:8" s="1" customFormat="1" ht="16.899999999999999" customHeight="1">
      <c r="B52" s="32"/>
      <c r="C52" s="193" t="s">
        <v>170</v>
      </c>
      <c r="D52" s="194" t="s">
        <v>171</v>
      </c>
      <c r="E52" s="195" t="s">
        <v>155</v>
      </c>
      <c r="F52" s="196">
        <v>5231.16</v>
      </c>
      <c r="H52" s="32"/>
    </row>
    <row r="53" spans="2:8" s="1" customFormat="1" ht="16.899999999999999" customHeight="1">
      <c r="B53" s="32"/>
      <c r="C53" s="197" t="s">
        <v>1</v>
      </c>
      <c r="D53" s="197" t="s">
        <v>280</v>
      </c>
      <c r="E53" s="17" t="s">
        <v>1</v>
      </c>
      <c r="F53" s="198">
        <v>0</v>
      </c>
      <c r="H53" s="32"/>
    </row>
    <row r="54" spans="2:8" s="1" customFormat="1" ht="16.899999999999999" customHeight="1">
      <c r="B54" s="32"/>
      <c r="C54" s="197" t="s">
        <v>1</v>
      </c>
      <c r="D54" s="197" t="s">
        <v>281</v>
      </c>
      <c r="E54" s="17" t="s">
        <v>1</v>
      </c>
      <c r="F54" s="198">
        <v>4072.32</v>
      </c>
      <c r="H54" s="32"/>
    </row>
    <row r="55" spans="2:8" s="1" customFormat="1" ht="16.899999999999999" customHeight="1">
      <c r="B55" s="32"/>
      <c r="C55" s="197" t="s">
        <v>1</v>
      </c>
      <c r="D55" s="197" t="s">
        <v>282</v>
      </c>
      <c r="E55" s="17" t="s">
        <v>1</v>
      </c>
      <c r="F55" s="198">
        <v>0</v>
      </c>
      <c r="H55" s="32"/>
    </row>
    <row r="56" spans="2:8" s="1" customFormat="1" ht="16.899999999999999" customHeight="1">
      <c r="B56" s="32"/>
      <c r="C56" s="197" t="s">
        <v>1</v>
      </c>
      <c r="D56" s="197" t="s">
        <v>283</v>
      </c>
      <c r="E56" s="17" t="s">
        <v>1</v>
      </c>
      <c r="F56" s="198">
        <v>55.44</v>
      </c>
      <c r="H56" s="32"/>
    </row>
    <row r="57" spans="2:8" s="1" customFormat="1" ht="16.899999999999999" customHeight="1">
      <c r="B57" s="32"/>
      <c r="C57" s="197" t="s">
        <v>1</v>
      </c>
      <c r="D57" s="197" t="s">
        <v>284</v>
      </c>
      <c r="E57" s="17" t="s">
        <v>1</v>
      </c>
      <c r="F57" s="198">
        <v>0</v>
      </c>
      <c r="H57" s="32"/>
    </row>
    <row r="58" spans="2:8" s="1" customFormat="1" ht="16.899999999999999" customHeight="1">
      <c r="B58" s="32"/>
      <c r="C58" s="197" t="s">
        <v>174</v>
      </c>
      <c r="D58" s="197" t="s">
        <v>285</v>
      </c>
      <c r="E58" s="17" t="s">
        <v>1</v>
      </c>
      <c r="F58" s="198">
        <v>1103.4000000000001</v>
      </c>
      <c r="H58" s="32"/>
    </row>
    <row r="59" spans="2:8" s="1" customFormat="1" ht="16.899999999999999" customHeight="1">
      <c r="B59" s="32"/>
      <c r="C59" s="197" t="s">
        <v>170</v>
      </c>
      <c r="D59" s="197" t="s">
        <v>224</v>
      </c>
      <c r="E59" s="17" t="s">
        <v>1</v>
      </c>
      <c r="F59" s="198">
        <v>5231.16</v>
      </c>
      <c r="H59" s="32"/>
    </row>
    <row r="60" spans="2:8" s="1" customFormat="1" ht="16.899999999999999" customHeight="1">
      <c r="B60" s="32"/>
      <c r="C60" s="199" t="s">
        <v>4734</v>
      </c>
      <c r="H60" s="32"/>
    </row>
    <row r="61" spans="2:8" s="1" customFormat="1" ht="20">
      <c r="B61" s="32"/>
      <c r="C61" s="197" t="s">
        <v>277</v>
      </c>
      <c r="D61" s="197" t="s">
        <v>4741</v>
      </c>
      <c r="E61" s="17" t="s">
        <v>155</v>
      </c>
      <c r="F61" s="198">
        <v>5231.16</v>
      </c>
      <c r="H61" s="32"/>
    </row>
    <row r="62" spans="2:8" s="1" customFormat="1" ht="30">
      <c r="B62" s="32"/>
      <c r="C62" s="197" t="s">
        <v>315</v>
      </c>
      <c r="D62" s="197" t="s">
        <v>316</v>
      </c>
      <c r="E62" s="17" t="s">
        <v>155</v>
      </c>
      <c r="F62" s="198">
        <v>6028.6850000000004</v>
      </c>
      <c r="H62" s="32"/>
    </row>
    <row r="63" spans="2:8" s="1" customFormat="1" ht="16.899999999999999" customHeight="1">
      <c r="B63" s="32"/>
      <c r="C63" s="193" t="s">
        <v>174</v>
      </c>
      <c r="D63" s="194" t="s">
        <v>174</v>
      </c>
      <c r="E63" s="195" t="s">
        <v>155</v>
      </c>
      <c r="F63" s="196">
        <v>1103.4000000000001</v>
      </c>
      <c r="H63" s="32"/>
    </row>
    <row r="64" spans="2:8" s="1" customFormat="1" ht="16.899999999999999" customHeight="1">
      <c r="B64" s="32"/>
      <c r="C64" s="197" t="s">
        <v>1</v>
      </c>
      <c r="D64" s="197" t="s">
        <v>284</v>
      </c>
      <c r="E64" s="17" t="s">
        <v>1</v>
      </c>
      <c r="F64" s="198">
        <v>0</v>
      </c>
      <c r="H64" s="32"/>
    </row>
    <row r="65" spans="2:8" s="1" customFormat="1" ht="16.899999999999999" customHeight="1">
      <c r="B65" s="32"/>
      <c r="C65" s="197" t="s">
        <v>174</v>
      </c>
      <c r="D65" s="197" t="s">
        <v>285</v>
      </c>
      <c r="E65" s="17" t="s">
        <v>1</v>
      </c>
      <c r="F65" s="198">
        <v>1103.4000000000001</v>
      </c>
      <c r="H65" s="32"/>
    </row>
    <row r="66" spans="2:8" s="1" customFormat="1" ht="26.5" customHeight="1">
      <c r="B66" s="32"/>
      <c r="C66" s="192" t="s">
        <v>87</v>
      </c>
      <c r="D66" s="192" t="s">
        <v>88</v>
      </c>
      <c r="H66" s="32"/>
    </row>
    <row r="67" spans="2:8" s="1" customFormat="1" ht="16.899999999999999" customHeight="1">
      <c r="B67" s="32"/>
      <c r="C67" s="193" t="s">
        <v>812</v>
      </c>
      <c r="D67" s="194" t="s">
        <v>813</v>
      </c>
      <c r="E67" s="195" t="s">
        <v>330</v>
      </c>
      <c r="F67" s="196">
        <v>1316.75</v>
      </c>
      <c r="H67" s="32"/>
    </row>
    <row r="68" spans="2:8" s="1" customFormat="1" ht="16.899999999999999" customHeight="1">
      <c r="B68" s="32"/>
      <c r="C68" s="197" t="s">
        <v>1</v>
      </c>
      <c r="D68" s="197" t="s">
        <v>983</v>
      </c>
      <c r="E68" s="17" t="s">
        <v>1</v>
      </c>
      <c r="F68" s="198">
        <v>0</v>
      </c>
      <c r="H68" s="32"/>
    </row>
    <row r="69" spans="2:8" s="1" customFormat="1" ht="16.899999999999999" customHeight="1">
      <c r="B69" s="32"/>
      <c r="C69" s="197" t="s">
        <v>1</v>
      </c>
      <c r="D69" s="197" t="s">
        <v>814</v>
      </c>
      <c r="E69" s="17" t="s">
        <v>1</v>
      </c>
      <c r="F69" s="198">
        <v>1316.75</v>
      </c>
      <c r="H69" s="32"/>
    </row>
    <row r="70" spans="2:8" s="1" customFormat="1" ht="16.899999999999999" customHeight="1">
      <c r="B70" s="32"/>
      <c r="C70" s="197" t="s">
        <v>812</v>
      </c>
      <c r="D70" s="197" t="s">
        <v>224</v>
      </c>
      <c r="E70" s="17" t="s">
        <v>1</v>
      </c>
      <c r="F70" s="198">
        <v>1316.75</v>
      </c>
      <c r="H70" s="32"/>
    </row>
    <row r="71" spans="2:8" s="1" customFormat="1" ht="16.899999999999999" customHeight="1">
      <c r="B71" s="32"/>
      <c r="C71" s="199" t="s">
        <v>4734</v>
      </c>
      <c r="H71" s="32"/>
    </row>
    <row r="72" spans="2:8" s="1" customFormat="1" ht="16.899999999999999" customHeight="1">
      <c r="B72" s="32"/>
      <c r="C72" s="197" t="s">
        <v>980</v>
      </c>
      <c r="D72" s="197" t="s">
        <v>4742</v>
      </c>
      <c r="E72" s="17" t="s">
        <v>330</v>
      </c>
      <c r="F72" s="198">
        <v>1316.75</v>
      </c>
      <c r="H72" s="32"/>
    </row>
    <row r="73" spans="2:8" s="1" customFormat="1" ht="16.899999999999999" customHeight="1">
      <c r="B73" s="32"/>
      <c r="C73" s="197" t="s">
        <v>984</v>
      </c>
      <c r="D73" s="197" t="s">
        <v>4743</v>
      </c>
      <c r="E73" s="17" t="s">
        <v>330</v>
      </c>
      <c r="F73" s="198">
        <v>26335</v>
      </c>
      <c r="H73" s="32"/>
    </row>
    <row r="74" spans="2:8" s="1" customFormat="1" ht="16.899999999999999" customHeight="1">
      <c r="B74" s="32"/>
      <c r="C74" s="193" t="s">
        <v>153</v>
      </c>
      <c r="D74" s="194" t="s">
        <v>154</v>
      </c>
      <c r="E74" s="195" t="s">
        <v>155</v>
      </c>
      <c r="F74" s="196">
        <v>264.07499999999999</v>
      </c>
      <c r="H74" s="32"/>
    </row>
    <row r="75" spans="2:8" s="1" customFormat="1" ht="16.899999999999999" customHeight="1">
      <c r="B75" s="32"/>
      <c r="C75" s="197" t="s">
        <v>1</v>
      </c>
      <c r="D75" s="197" t="s">
        <v>290</v>
      </c>
      <c r="E75" s="17" t="s">
        <v>1</v>
      </c>
      <c r="F75" s="198">
        <v>0</v>
      </c>
      <c r="H75" s="32"/>
    </row>
    <row r="76" spans="2:8" s="1" customFormat="1" ht="16.899999999999999" customHeight="1">
      <c r="B76" s="32"/>
      <c r="C76" s="197" t="s">
        <v>1</v>
      </c>
      <c r="D76" s="197" t="s">
        <v>843</v>
      </c>
      <c r="E76" s="17" t="s">
        <v>1</v>
      </c>
      <c r="F76" s="198">
        <v>264.07499999999999</v>
      </c>
      <c r="H76" s="32"/>
    </row>
    <row r="77" spans="2:8" s="1" customFormat="1" ht="16.899999999999999" customHeight="1">
      <c r="B77" s="32"/>
      <c r="C77" s="197" t="s">
        <v>153</v>
      </c>
      <c r="D77" s="197" t="s">
        <v>224</v>
      </c>
      <c r="E77" s="17" t="s">
        <v>1</v>
      </c>
      <c r="F77" s="198">
        <v>264.07499999999999</v>
      </c>
      <c r="H77" s="32"/>
    </row>
    <row r="78" spans="2:8" s="1" customFormat="1" ht="16.899999999999999" customHeight="1">
      <c r="B78" s="32"/>
      <c r="C78" s="199" t="s">
        <v>4734</v>
      </c>
      <c r="H78" s="32"/>
    </row>
    <row r="79" spans="2:8" s="1" customFormat="1" ht="20">
      <c r="B79" s="32"/>
      <c r="C79" s="197" t="s">
        <v>287</v>
      </c>
      <c r="D79" s="197" t="s">
        <v>4735</v>
      </c>
      <c r="E79" s="17" t="s">
        <v>155</v>
      </c>
      <c r="F79" s="198">
        <v>264.07499999999999</v>
      </c>
      <c r="H79" s="32"/>
    </row>
    <row r="80" spans="2:8" s="1" customFormat="1" ht="30">
      <c r="B80" s="32"/>
      <c r="C80" s="197" t="s">
        <v>315</v>
      </c>
      <c r="D80" s="197" t="s">
        <v>316</v>
      </c>
      <c r="E80" s="17" t="s">
        <v>155</v>
      </c>
      <c r="F80" s="198">
        <v>6069.451</v>
      </c>
      <c r="H80" s="32"/>
    </row>
    <row r="81" spans="2:8" s="1" customFormat="1" ht="16.899999999999999" customHeight="1">
      <c r="B81" s="32"/>
      <c r="C81" s="193" t="s">
        <v>157</v>
      </c>
      <c r="D81" s="194" t="s">
        <v>158</v>
      </c>
      <c r="E81" s="195" t="s">
        <v>155</v>
      </c>
      <c r="F81" s="196">
        <v>425</v>
      </c>
      <c r="H81" s="32"/>
    </row>
    <row r="82" spans="2:8" s="1" customFormat="1" ht="16.899999999999999" customHeight="1">
      <c r="B82" s="32"/>
      <c r="C82" s="197" t="s">
        <v>1</v>
      </c>
      <c r="D82" s="197" t="s">
        <v>295</v>
      </c>
      <c r="E82" s="17" t="s">
        <v>1</v>
      </c>
      <c r="F82" s="198">
        <v>0</v>
      </c>
      <c r="H82" s="32"/>
    </row>
    <row r="83" spans="2:8" s="1" customFormat="1" ht="16.899999999999999" customHeight="1">
      <c r="B83" s="32"/>
      <c r="C83" s="197" t="s">
        <v>1</v>
      </c>
      <c r="D83" s="197" t="s">
        <v>844</v>
      </c>
      <c r="E83" s="17" t="s">
        <v>1</v>
      </c>
      <c r="F83" s="198">
        <v>425</v>
      </c>
      <c r="H83" s="32"/>
    </row>
    <row r="84" spans="2:8" s="1" customFormat="1" ht="16.899999999999999" customHeight="1">
      <c r="B84" s="32"/>
      <c r="C84" s="197" t="s">
        <v>157</v>
      </c>
      <c r="D84" s="197" t="s">
        <v>224</v>
      </c>
      <c r="E84" s="17" t="s">
        <v>1</v>
      </c>
      <c r="F84" s="198">
        <v>425</v>
      </c>
      <c r="H84" s="32"/>
    </row>
    <row r="85" spans="2:8" s="1" customFormat="1" ht="16.899999999999999" customHeight="1">
      <c r="B85" s="32"/>
      <c r="C85" s="199" t="s">
        <v>4734</v>
      </c>
      <c r="H85" s="32"/>
    </row>
    <row r="86" spans="2:8" s="1" customFormat="1" ht="20">
      <c r="B86" s="32"/>
      <c r="C86" s="197" t="s">
        <v>292</v>
      </c>
      <c r="D86" s="197" t="s">
        <v>4736</v>
      </c>
      <c r="E86" s="17" t="s">
        <v>155</v>
      </c>
      <c r="F86" s="198">
        <v>425</v>
      </c>
      <c r="H86" s="32"/>
    </row>
    <row r="87" spans="2:8" s="1" customFormat="1" ht="16.899999999999999" customHeight="1">
      <c r="B87" s="32"/>
      <c r="C87" s="197" t="s">
        <v>302</v>
      </c>
      <c r="D87" s="197" t="s">
        <v>4737</v>
      </c>
      <c r="E87" s="17" t="s">
        <v>155</v>
      </c>
      <c r="F87" s="198">
        <v>104.6</v>
      </c>
      <c r="H87" s="32"/>
    </row>
    <row r="88" spans="2:8" s="1" customFormat="1" ht="30">
      <c r="B88" s="32"/>
      <c r="C88" s="197" t="s">
        <v>315</v>
      </c>
      <c r="D88" s="197" t="s">
        <v>316</v>
      </c>
      <c r="E88" s="17" t="s">
        <v>155</v>
      </c>
      <c r="F88" s="198">
        <v>6069.451</v>
      </c>
      <c r="H88" s="32"/>
    </row>
    <row r="89" spans="2:8" s="1" customFormat="1" ht="16.899999999999999" customHeight="1">
      <c r="B89" s="32"/>
      <c r="C89" s="197" t="s">
        <v>335</v>
      </c>
      <c r="D89" s="197" t="s">
        <v>4738</v>
      </c>
      <c r="E89" s="17" t="s">
        <v>155</v>
      </c>
      <c r="F89" s="198">
        <v>370</v>
      </c>
      <c r="H89" s="32"/>
    </row>
    <row r="90" spans="2:8" s="1" customFormat="1" ht="16.899999999999999" customHeight="1">
      <c r="B90" s="32"/>
      <c r="C90" s="193" t="s">
        <v>161</v>
      </c>
      <c r="D90" s="194" t="s">
        <v>162</v>
      </c>
      <c r="E90" s="195" t="s">
        <v>155</v>
      </c>
      <c r="F90" s="196">
        <v>98</v>
      </c>
      <c r="H90" s="32"/>
    </row>
    <row r="91" spans="2:8" s="1" customFormat="1" ht="16.899999999999999" customHeight="1">
      <c r="B91" s="32"/>
      <c r="C91" s="197" t="s">
        <v>1</v>
      </c>
      <c r="D91" s="197" t="s">
        <v>162</v>
      </c>
      <c r="E91" s="17" t="s">
        <v>1</v>
      </c>
      <c r="F91" s="198">
        <v>0</v>
      </c>
      <c r="H91" s="32"/>
    </row>
    <row r="92" spans="2:8" s="1" customFormat="1" ht="16.899999999999999" customHeight="1">
      <c r="B92" s="32"/>
      <c r="C92" s="197" t="s">
        <v>1</v>
      </c>
      <c r="D92" s="197" t="s">
        <v>845</v>
      </c>
      <c r="E92" s="17" t="s">
        <v>1</v>
      </c>
      <c r="F92" s="198">
        <v>86</v>
      </c>
      <c r="H92" s="32"/>
    </row>
    <row r="93" spans="2:8" s="1" customFormat="1" ht="16.899999999999999" customHeight="1">
      <c r="B93" s="32"/>
      <c r="C93" s="197" t="s">
        <v>1</v>
      </c>
      <c r="D93" s="197" t="s">
        <v>846</v>
      </c>
      <c r="E93" s="17" t="s">
        <v>1</v>
      </c>
      <c r="F93" s="198">
        <v>0</v>
      </c>
      <c r="H93" s="32"/>
    </row>
    <row r="94" spans="2:8" s="1" customFormat="1" ht="16.899999999999999" customHeight="1">
      <c r="B94" s="32"/>
      <c r="C94" s="197" t="s">
        <v>1</v>
      </c>
      <c r="D94" s="197" t="s">
        <v>847</v>
      </c>
      <c r="E94" s="17" t="s">
        <v>1</v>
      </c>
      <c r="F94" s="198">
        <v>12</v>
      </c>
      <c r="H94" s="32"/>
    </row>
    <row r="95" spans="2:8" s="1" customFormat="1" ht="16.899999999999999" customHeight="1">
      <c r="B95" s="32"/>
      <c r="C95" s="197" t="s">
        <v>161</v>
      </c>
      <c r="D95" s="197" t="s">
        <v>224</v>
      </c>
      <c r="E95" s="17" t="s">
        <v>1</v>
      </c>
      <c r="F95" s="198">
        <v>98</v>
      </c>
      <c r="H95" s="32"/>
    </row>
    <row r="96" spans="2:8" s="1" customFormat="1" ht="16.899999999999999" customHeight="1">
      <c r="B96" s="32"/>
      <c r="C96" s="199" t="s">
        <v>4734</v>
      </c>
      <c r="H96" s="32"/>
    </row>
    <row r="97" spans="2:8" s="1" customFormat="1">
      <c r="B97" s="32"/>
      <c r="C97" s="197" t="s">
        <v>297</v>
      </c>
      <c r="D97" s="197" t="s">
        <v>4739</v>
      </c>
      <c r="E97" s="17" t="s">
        <v>155</v>
      </c>
      <c r="F97" s="198">
        <v>98</v>
      </c>
      <c r="H97" s="32"/>
    </row>
    <row r="98" spans="2:8" s="1" customFormat="1" ht="16.899999999999999" customHeight="1">
      <c r="B98" s="32"/>
      <c r="C98" s="197" t="s">
        <v>302</v>
      </c>
      <c r="D98" s="197" t="s">
        <v>4737</v>
      </c>
      <c r="E98" s="17" t="s">
        <v>155</v>
      </c>
      <c r="F98" s="198">
        <v>104.6</v>
      </c>
      <c r="H98" s="32"/>
    </row>
    <row r="99" spans="2:8" s="1" customFormat="1" ht="30">
      <c r="B99" s="32"/>
      <c r="C99" s="197" t="s">
        <v>315</v>
      </c>
      <c r="D99" s="197" t="s">
        <v>316</v>
      </c>
      <c r="E99" s="17" t="s">
        <v>155</v>
      </c>
      <c r="F99" s="198">
        <v>6069.451</v>
      </c>
      <c r="H99" s="32"/>
    </row>
    <row r="100" spans="2:8" s="1" customFormat="1" ht="16.899999999999999" customHeight="1">
      <c r="B100" s="32"/>
      <c r="C100" s="197" t="s">
        <v>335</v>
      </c>
      <c r="D100" s="197" t="s">
        <v>4738</v>
      </c>
      <c r="E100" s="17" t="s">
        <v>155</v>
      </c>
      <c r="F100" s="198">
        <v>370</v>
      </c>
      <c r="H100" s="32"/>
    </row>
    <row r="101" spans="2:8" s="1" customFormat="1" ht="16.899999999999999" customHeight="1">
      <c r="B101" s="32"/>
      <c r="C101" s="193" t="s">
        <v>164</v>
      </c>
      <c r="D101" s="194" t="s">
        <v>165</v>
      </c>
      <c r="E101" s="195" t="s">
        <v>155</v>
      </c>
      <c r="F101" s="196">
        <v>25.5</v>
      </c>
      <c r="H101" s="32"/>
    </row>
    <row r="102" spans="2:8" s="1" customFormat="1" ht="16.899999999999999" customHeight="1">
      <c r="B102" s="32"/>
      <c r="C102" s="197" t="s">
        <v>1</v>
      </c>
      <c r="D102" s="197" t="s">
        <v>397</v>
      </c>
      <c r="E102" s="17" t="s">
        <v>1</v>
      </c>
      <c r="F102" s="198">
        <v>0</v>
      </c>
      <c r="H102" s="32"/>
    </row>
    <row r="103" spans="2:8" s="1" customFormat="1" ht="16.899999999999999" customHeight="1">
      <c r="B103" s="32"/>
      <c r="C103" s="197" t="s">
        <v>1</v>
      </c>
      <c r="D103" s="197" t="s">
        <v>891</v>
      </c>
      <c r="E103" s="17" t="s">
        <v>1</v>
      </c>
      <c r="F103" s="198">
        <v>25.5</v>
      </c>
      <c r="H103" s="32"/>
    </row>
    <row r="104" spans="2:8" s="1" customFormat="1" ht="16.899999999999999" customHeight="1">
      <c r="B104" s="32"/>
      <c r="C104" s="197" t="s">
        <v>164</v>
      </c>
      <c r="D104" s="197" t="s">
        <v>224</v>
      </c>
      <c r="E104" s="17" t="s">
        <v>1</v>
      </c>
      <c r="F104" s="198">
        <v>25.5</v>
      </c>
      <c r="H104" s="32"/>
    </row>
    <row r="105" spans="2:8" s="1" customFormat="1" ht="16.899999999999999" customHeight="1">
      <c r="B105" s="32"/>
      <c r="C105" s="199" t="s">
        <v>4734</v>
      </c>
      <c r="H105" s="32"/>
    </row>
    <row r="106" spans="2:8" s="1" customFormat="1">
      <c r="B106" s="32"/>
      <c r="C106" s="197" t="s">
        <v>394</v>
      </c>
      <c r="D106" s="197" t="s">
        <v>395</v>
      </c>
      <c r="E106" s="17" t="s">
        <v>155</v>
      </c>
      <c r="F106" s="198">
        <v>25.5</v>
      </c>
      <c r="H106" s="32"/>
    </row>
    <row r="107" spans="2:8" s="1" customFormat="1" ht="16.899999999999999" customHeight="1">
      <c r="B107" s="32"/>
      <c r="C107" s="197" t="s">
        <v>335</v>
      </c>
      <c r="D107" s="197" t="s">
        <v>4738</v>
      </c>
      <c r="E107" s="17" t="s">
        <v>155</v>
      </c>
      <c r="F107" s="198">
        <v>370</v>
      </c>
      <c r="H107" s="32"/>
    </row>
    <row r="108" spans="2:8" s="1" customFormat="1" ht="16.899999999999999" customHeight="1">
      <c r="B108" s="32"/>
      <c r="C108" s="193" t="s">
        <v>167</v>
      </c>
      <c r="D108" s="194" t="s">
        <v>168</v>
      </c>
      <c r="E108" s="195" t="s">
        <v>155</v>
      </c>
      <c r="F108" s="196">
        <v>78.5</v>
      </c>
      <c r="H108" s="32"/>
    </row>
    <row r="109" spans="2:8" s="1" customFormat="1" ht="16.899999999999999" customHeight="1">
      <c r="B109" s="32"/>
      <c r="C109" s="197" t="s">
        <v>1</v>
      </c>
      <c r="D109" s="197" t="s">
        <v>322</v>
      </c>
      <c r="E109" s="17" t="s">
        <v>1</v>
      </c>
      <c r="F109" s="198">
        <v>0</v>
      </c>
      <c r="H109" s="32"/>
    </row>
    <row r="110" spans="2:8" s="1" customFormat="1" ht="16.899999999999999" customHeight="1">
      <c r="B110" s="32"/>
      <c r="C110" s="197" t="s">
        <v>1</v>
      </c>
      <c r="D110" s="197" t="s">
        <v>848</v>
      </c>
      <c r="E110" s="17" t="s">
        <v>1</v>
      </c>
      <c r="F110" s="198">
        <v>58.5</v>
      </c>
      <c r="H110" s="32"/>
    </row>
    <row r="111" spans="2:8" s="1" customFormat="1" ht="16.899999999999999" customHeight="1">
      <c r="B111" s="32"/>
      <c r="C111" s="197" t="s">
        <v>1</v>
      </c>
      <c r="D111" s="197" t="s">
        <v>324</v>
      </c>
      <c r="E111" s="17" t="s">
        <v>1</v>
      </c>
      <c r="F111" s="198">
        <v>0</v>
      </c>
      <c r="H111" s="32"/>
    </row>
    <row r="112" spans="2:8" s="1" customFormat="1" ht="16.899999999999999" customHeight="1">
      <c r="B112" s="32"/>
      <c r="C112" s="197" t="s">
        <v>1</v>
      </c>
      <c r="D112" s="197" t="s">
        <v>849</v>
      </c>
      <c r="E112" s="17" t="s">
        <v>1</v>
      </c>
      <c r="F112" s="198">
        <v>20</v>
      </c>
      <c r="H112" s="32"/>
    </row>
    <row r="113" spans="2:8" s="1" customFormat="1" ht="16.899999999999999" customHeight="1">
      <c r="B113" s="32"/>
      <c r="C113" s="197" t="s">
        <v>167</v>
      </c>
      <c r="D113" s="197" t="s">
        <v>224</v>
      </c>
      <c r="E113" s="17" t="s">
        <v>1</v>
      </c>
      <c r="F113" s="198">
        <v>78.5</v>
      </c>
      <c r="H113" s="32"/>
    </row>
    <row r="114" spans="2:8" s="1" customFormat="1" ht="16.899999999999999" customHeight="1">
      <c r="B114" s="32"/>
      <c r="C114" s="199" t="s">
        <v>4734</v>
      </c>
      <c r="H114" s="32"/>
    </row>
    <row r="115" spans="2:8" s="1" customFormat="1" ht="16.899999999999999" customHeight="1">
      <c r="B115" s="32"/>
      <c r="C115" s="197" t="s">
        <v>319</v>
      </c>
      <c r="D115" s="197" t="s">
        <v>4740</v>
      </c>
      <c r="E115" s="17" t="s">
        <v>155</v>
      </c>
      <c r="F115" s="198">
        <v>78.5</v>
      </c>
      <c r="H115" s="32"/>
    </row>
    <row r="116" spans="2:8" s="1" customFormat="1" ht="16.899999999999999" customHeight="1">
      <c r="B116" s="32"/>
      <c r="C116" s="197" t="s">
        <v>335</v>
      </c>
      <c r="D116" s="197" t="s">
        <v>4738</v>
      </c>
      <c r="E116" s="17" t="s">
        <v>155</v>
      </c>
      <c r="F116" s="198">
        <v>370</v>
      </c>
      <c r="H116" s="32"/>
    </row>
    <row r="117" spans="2:8" s="1" customFormat="1" ht="16.899999999999999" customHeight="1">
      <c r="B117" s="32"/>
      <c r="C117" s="193" t="s">
        <v>170</v>
      </c>
      <c r="D117" s="194" t="s">
        <v>171</v>
      </c>
      <c r="E117" s="195" t="s">
        <v>155</v>
      </c>
      <c r="F117" s="196">
        <v>5282.3760000000002</v>
      </c>
      <c r="H117" s="32"/>
    </row>
    <row r="118" spans="2:8" s="1" customFormat="1" ht="16.899999999999999" customHeight="1">
      <c r="B118" s="32"/>
      <c r="C118" s="197" t="s">
        <v>1</v>
      </c>
      <c r="D118" s="197" t="s">
        <v>280</v>
      </c>
      <c r="E118" s="17" t="s">
        <v>1</v>
      </c>
      <c r="F118" s="198">
        <v>0</v>
      </c>
      <c r="H118" s="32"/>
    </row>
    <row r="119" spans="2:8" s="1" customFormat="1" ht="16.899999999999999" customHeight="1">
      <c r="B119" s="32"/>
      <c r="C119" s="197" t="s">
        <v>1</v>
      </c>
      <c r="D119" s="197" t="s">
        <v>836</v>
      </c>
      <c r="E119" s="17" t="s">
        <v>1</v>
      </c>
      <c r="F119" s="198">
        <v>3840.48</v>
      </c>
      <c r="H119" s="32"/>
    </row>
    <row r="120" spans="2:8" s="1" customFormat="1" ht="16.899999999999999" customHeight="1">
      <c r="B120" s="32"/>
      <c r="C120" s="197" t="s">
        <v>1</v>
      </c>
      <c r="D120" s="197" t="s">
        <v>837</v>
      </c>
      <c r="E120" s="17" t="s">
        <v>1</v>
      </c>
      <c r="F120" s="198">
        <v>0</v>
      </c>
      <c r="H120" s="32"/>
    </row>
    <row r="121" spans="2:8" s="1" customFormat="1" ht="16.899999999999999" customHeight="1">
      <c r="B121" s="32"/>
      <c r="C121" s="197" t="s">
        <v>1</v>
      </c>
      <c r="D121" s="197" t="s">
        <v>838</v>
      </c>
      <c r="E121" s="17" t="s">
        <v>1</v>
      </c>
      <c r="F121" s="198">
        <v>301.05599999999998</v>
      </c>
      <c r="H121" s="32"/>
    </row>
    <row r="122" spans="2:8" s="1" customFormat="1" ht="16.899999999999999" customHeight="1">
      <c r="B122" s="32"/>
      <c r="C122" s="197" t="s">
        <v>1</v>
      </c>
      <c r="D122" s="197" t="s">
        <v>839</v>
      </c>
      <c r="E122" s="17" t="s">
        <v>1</v>
      </c>
      <c r="F122" s="198">
        <v>0</v>
      </c>
      <c r="H122" s="32"/>
    </row>
    <row r="123" spans="2:8" s="1" customFormat="1" ht="16.899999999999999" customHeight="1">
      <c r="B123" s="32"/>
      <c r="C123" s="197" t="s">
        <v>1</v>
      </c>
      <c r="D123" s="197" t="s">
        <v>840</v>
      </c>
      <c r="E123" s="17" t="s">
        <v>1</v>
      </c>
      <c r="F123" s="198">
        <v>31.5</v>
      </c>
      <c r="H123" s="32"/>
    </row>
    <row r="124" spans="2:8" s="1" customFormat="1" ht="16.899999999999999" customHeight="1">
      <c r="B124" s="32"/>
      <c r="C124" s="197" t="s">
        <v>1</v>
      </c>
      <c r="D124" s="197" t="s">
        <v>841</v>
      </c>
      <c r="E124" s="17" t="s">
        <v>1</v>
      </c>
      <c r="F124" s="198">
        <v>0</v>
      </c>
      <c r="H124" s="32"/>
    </row>
    <row r="125" spans="2:8" s="1" customFormat="1" ht="16.899999999999999" customHeight="1">
      <c r="B125" s="32"/>
      <c r="C125" s="197" t="s">
        <v>174</v>
      </c>
      <c r="D125" s="197" t="s">
        <v>842</v>
      </c>
      <c r="E125" s="17" t="s">
        <v>1</v>
      </c>
      <c r="F125" s="198">
        <v>1109.3399999999999</v>
      </c>
      <c r="H125" s="32"/>
    </row>
    <row r="126" spans="2:8" s="1" customFormat="1" ht="16.899999999999999" customHeight="1">
      <c r="B126" s="32"/>
      <c r="C126" s="197" t="s">
        <v>170</v>
      </c>
      <c r="D126" s="197" t="s">
        <v>224</v>
      </c>
      <c r="E126" s="17" t="s">
        <v>1</v>
      </c>
      <c r="F126" s="198">
        <v>5282.3760000000002</v>
      </c>
      <c r="H126" s="32"/>
    </row>
    <row r="127" spans="2:8" s="1" customFormat="1" ht="16.899999999999999" customHeight="1">
      <c r="B127" s="32"/>
      <c r="C127" s="199" t="s">
        <v>4734</v>
      </c>
      <c r="H127" s="32"/>
    </row>
    <row r="128" spans="2:8" s="1" customFormat="1" ht="20">
      <c r="B128" s="32"/>
      <c r="C128" s="197" t="s">
        <v>277</v>
      </c>
      <c r="D128" s="197" t="s">
        <v>4741</v>
      </c>
      <c r="E128" s="17" t="s">
        <v>155</v>
      </c>
      <c r="F128" s="198">
        <v>5282.3760000000002</v>
      </c>
      <c r="H128" s="32"/>
    </row>
    <row r="129" spans="2:8" s="1" customFormat="1" ht="30">
      <c r="B129" s="32"/>
      <c r="C129" s="197" t="s">
        <v>315</v>
      </c>
      <c r="D129" s="197" t="s">
        <v>316</v>
      </c>
      <c r="E129" s="17" t="s">
        <v>155</v>
      </c>
      <c r="F129" s="198">
        <v>6069.451</v>
      </c>
      <c r="H129" s="32"/>
    </row>
    <row r="130" spans="2:8" s="1" customFormat="1" ht="16.899999999999999" customHeight="1">
      <c r="B130" s="32"/>
      <c r="C130" s="193" t="s">
        <v>174</v>
      </c>
      <c r="D130" s="194" t="s">
        <v>174</v>
      </c>
      <c r="E130" s="195" t="s">
        <v>155</v>
      </c>
      <c r="F130" s="196">
        <v>1109.3399999999999</v>
      </c>
      <c r="H130" s="32"/>
    </row>
    <row r="131" spans="2:8" s="1" customFormat="1" ht="16.899999999999999" customHeight="1">
      <c r="B131" s="32"/>
      <c r="C131" s="197" t="s">
        <v>1</v>
      </c>
      <c r="D131" s="197" t="s">
        <v>841</v>
      </c>
      <c r="E131" s="17" t="s">
        <v>1</v>
      </c>
      <c r="F131" s="198">
        <v>0</v>
      </c>
      <c r="H131" s="32"/>
    </row>
    <row r="132" spans="2:8" s="1" customFormat="1" ht="16.899999999999999" customHeight="1">
      <c r="B132" s="32"/>
      <c r="C132" s="197" t="s">
        <v>174</v>
      </c>
      <c r="D132" s="197" t="s">
        <v>842</v>
      </c>
      <c r="E132" s="17" t="s">
        <v>1</v>
      </c>
      <c r="F132" s="198">
        <v>1109.3399999999999</v>
      </c>
      <c r="H132" s="32"/>
    </row>
    <row r="133" spans="2:8" s="1" customFormat="1" ht="26.5" customHeight="1">
      <c r="B133" s="32"/>
      <c r="C133" s="192" t="s">
        <v>90</v>
      </c>
      <c r="D133" s="192" t="s">
        <v>91</v>
      </c>
      <c r="H133" s="32"/>
    </row>
    <row r="134" spans="2:8" s="1" customFormat="1" ht="16.899999999999999" customHeight="1">
      <c r="B134" s="32"/>
      <c r="C134" s="193" t="s">
        <v>812</v>
      </c>
      <c r="D134" s="194" t="s">
        <v>813</v>
      </c>
      <c r="E134" s="195" t="s">
        <v>330</v>
      </c>
      <c r="F134" s="196">
        <v>1265</v>
      </c>
      <c r="H134" s="32"/>
    </row>
    <row r="135" spans="2:8" s="1" customFormat="1" ht="16.899999999999999" customHeight="1">
      <c r="B135" s="32"/>
      <c r="C135" s="193" t="s">
        <v>170</v>
      </c>
      <c r="D135" s="194" t="s">
        <v>171</v>
      </c>
      <c r="E135" s="195" t="s">
        <v>155</v>
      </c>
      <c r="F135" s="196">
        <v>660.22</v>
      </c>
      <c r="H135" s="32"/>
    </row>
    <row r="136" spans="2:8" s="1" customFormat="1" ht="16.899999999999999" customHeight="1">
      <c r="B136" s="32"/>
      <c r="C136" s="197" t="s">
        <v>1</v>
      </c>
      <c r="D136" s="197" t="s">
        <v>1053</v>
      </c>
      <c r="E136" s="17" t="s">
        <v>1</v>
      </c>
      <c r="F136" s="198">
        <v>0</v>
      </c>
      <c r="H136" s="32"/>
    </row>
    <row r="137" spans="2:8" s="1" customFormat="1" ht="16.899999999999999" customHeight="1">
      <c r="B137" s="32"/>
      <c r="C137" s="197" t="s">
        <v>1</v>
      </c>
      <c r="D137" s="197" t="s">
        <v>1054</v>
      </c>
      <c r="E137" s="17" t="s">
        <v>1</v>
      </c>
      <c r="F137" s="198">
        <v>79.75</v>
      </c>
      <c r="H137" s="32"/>
    </row>
    <row r="138" spans="2:8" s="1" customFormat="1" ht="16.899999999999999" customHeight="1">
      <c r="B138" s="32"/>
      <c r="C138" s="197" t="s">
        <v>1</v>
      </c>
      <c r="D138" s="197" t="s">
        <v>1055</v>
      </c>
      <c r="E138" s="17" t="s">
        <v>1</v>
      </c>
      <c r="F138" s="198">
        <v>0</v>
      </c>
      <c r="H138" s="32"/>
    </row>
    <row r="139" spans="2:8" s="1" customFormat="1" ht="16.899999999999999" customHeight="1">
      <c r="B139" s="32"/>
      <c r="C139" s="197" t="s">
        <v>1</v>
      </c>
      <c r="D139" s="197" t="s">
        <v>1056</v>
      </c>
      <c r="E139" s="17" t="s">
        <v>1</v>
      </c>
      <c r="F139" s="198">
        <v>33.369999999999997</v>
      </c>
      <c r="H139" s="32"/>
    </row>
    <row r="140" spans="2:8" s="1" customFormat="1" ht="16.899999999999999" customHeight="1">
      <c r="B140" s="32"/>
      <c r="C140" s="197" t="s">
        <v>1</v>
      </c>
      <c r="D140" s="197" t="s">
        <v>1057</v>
      </c>
      <c r="E140" s="17" t="s">
        <v>1</v>
      </c>
      <c r="F140" s="198">
        <v>0</v>
      </c>
      <c r="H140" s="32"/>
    </row>
    <row r="141" spans="2:8" s="1" customFormat="1" ht="16.899999999999999" customHeight="1">
      <c r="B141" s="32"/>
      <c r="C141" s="197" t="s">
        <v>1</v>
      </c>
      <c r="D141" s="197" t="s">
        <v>1058</v>
      </c>
      <c r="E141" s="17" t="s">
        <v>1</v>
      </c>
      <c r="F141" s="198">
        <v>405</v>
      </c>
      <c r="H141" s="32"/>
    </row>
    <row r="142" spans="2:8" s="1" customFormat="1" ht="16.899999999999999" customHeight="1">
      <c r="B142" s="32"/>
      <c r="C142" s="197" t="s">
        <v>1</v>
      </c>
      <c r="D142" s="197" t="s">
        <v>1059</v>
      </c>
      <c r="E142" s="17" t="s">
        <v>1</v>
      </c>
      <c r="F142" s="198">
        <v>0</v>
      </c>
      <c r="H142" s="32"/>
    </row>
    <row r="143" spans="2:8" s="1" customFormat="1" ht="16.899999999999999" customHeight="1">
      <c r="B143" s="32"/>
      <c r="C143" s="197" t="s">
        <v>1</v>
      </c>
      <c r="D143" s="197" t="s">
        <v>1060</v>
      </c>
      <c r="E143" s="17" t="s">
        <v>1</v>
      </c>
      <c r="F143" s="198">
        <v>142.1</v>
      </c>
      <c r="H143" s="32"/>
    </row>
    <row r="144" spans="2:8" s="1" customFormat="1" ht="16.899999999999999" customHeight="1">
      <c r="B144" s="32"/>
      <c r="C144" s="197" t="s">
        <v>170</v>
      </c>
      <c r="D144" s="197" t="s">
        <v>224</v>
      </c>
      <c r="E144" s="17" t="s">
        <v>1</v>
      </c>
      <c r="F144" s="198">
        <v>660.22</v>
      </c>
      <c r="H144" s="32"/>
    </row>
    <row r="145" spans="2:8" s="1" customFormat="1" ht="16.899999999999999" customHeight="1">
      <c r="B145" s="32"/>
      <c r="C145" s="199" t="s">
        <v>4734</v>
      </c>
      <c r="H145" s="32"/>
    </row>
    <row r="146" spans="2:8" s="1" customFormat="1" ht="20">
      <c r="B146" s="32"/>
      <c r="C146" s="197" t="s">
        <v>277</v>
      </c>
      <c r="D146" s="197" t="s">
        <v>4741</v>
      </c>
      <c r="E146" s="17" t="s">
        <v>155</v>
      </c>
      <c r="F146" s="198">
        <v>660.22</v>
      </c>
      <c r="H146" s="32"/>
    </row>
    <row r="147" spans="2:8" s="1" customFormat="1" ht="30">
      <c r="B147" s="32"/>
      <c r="C147" s="197" t="s">
        <v>315</v>
      </c>
      <c r="D147" s="197" t="s">
        <v>316</v>
      </c>
      <c r="E147" s="17" t="s">
        <v>155</v>
      </c>
      <c r="F147" s="198">
        <v>660.22</v>
      </c>
      <c r="H147" s="32"/>
    </row>
    <row r="148" spans="2:8" s="1" customFormat="1" ht="26.5" customHeight="1">
      <c r="B148" s="32"/>
      <c r="C148" s="192" t="s">
        <v>93</v>
      </c>
      <c r="D148" s="192" t="s">
        <v>94</v>
      </c>
      <c r="H148" s="32"/>
    </row>
    <row r="149" spans="2:8" s="1" customFormat="1" ht="16.899999999999999" customHeight="1">
      <c r="B149" s="32"/>
      <c r="C149" s="193" t="s">
        <v>812</v>
      </c>
      <c r="D149" s="194" t="s">
        <v>813</v>
      </c>
      <c r="E149" s="195" t="s">
        <v>330</v>
      </c>
      <c r="F149" s="196">
        <v>1265</v>
      </c>
      <c r="H149" s="32"/>
    </row>
    <row r="150" spans="2:8" s="1" customFormat="1" ht="16.899999999999999" customHeight="1">
      <c r="B150" s="32"/>
      <c r="C150" s="193" t="s">
        <v>170</v>
      </c>
      <c r="D150" s="194" t="s">
        <v>171</v>
      </c>
      <c r="E150" s="195" t="s">
        <v>155</v>
      </c>
      <c r="F150" s="196">
        <v>364.74</v>
      </c>
      <c r="H150" s="32"/>
    </row>
    <row r="151" spans="2:8" s="1" customFormat="1" ht="16.899999999999999" customHeight="1">
      <c r="B151" s="32"/>
      <c r="C151" s="197" t="s">
        <v>1</v>
      </c>
      <c r="D151" s="197" t="s">
        <v>1053</v>
      </c>
      <c r="E151" s="17" t="s">
        <v>1</v>
      </c>
      <c r="F151" s="198">
        <v>0</v>
      </c>
      <c r="H151" s="32"/>
    </row>
    <row r="152" spans="2:8" s="1" customFormat="1" ht="16.899999999999999" customHeight="1">
      <c r="B152" s="32"/>
      <c r="C152" s="197" t="s">
        <v>1</v>
      </c>
      <c r="D152" s="197" t="s">
        <v>1246</v>
      </c>
      <c r="E152" s="17" t="s">
        <v>1</v>
      </c>
      <c r="F152" s="198">
        <v>111.25</v>
      </c>
      <c r="H152" s="32"/>
    </row>
    <row r="153" spans="2:8" s="1" customFormat="1" ht="16.899999999999999" customHeight="1">
      <c r="B153" s="32"/>
      <c r="C153" s="197" t="s">
        <v>1</v>
      </c>
      <c r="D153" s="197" t="s">
        <v>1055</v>
      </c>
      <c r="E153" s="17" t="s">
        <v>1</v>
      </c>
      <c r="F153" s="198">
        <v>0</v>
      </c>
      <c r="H153" s="32"/>
    </row>
    <row r="154" spans="2:8" s="1" customFormat="1" ht="16.899999999999999" customHeight="1">
      <c r="B154" s="32"/>
      <c r="C154" s="197" t="s">
        <v>1</v>
      </c>
      <c r="D154" s="197" t="s">
        <v>1247</v>
      </c>
      <c r="E154" s="17" t="s">
        <v>1</v>
      </c>
      <c r="F154" s="198">
        <v>26.79</v>
      </c>
      <c r="H154" s="32"/>
    </row>
    <row r="155" spans="2:8" s="1" customFormat="1" ht="16.899999999999999" customHeight="1">
      <c r="B155" s="32"/>
      <c r="C155" s="197" t="s">
        <v>1</v>
      </c>
      <c r="D155" s="197" t="s">
        <v>1057</v>
      </c>
      <c r="E155" s="17" t="s">
        <v>1</v>
      </c>
      <c r="F155" s="198">
        <v>0</v>
      </c>
      <c r="H155" s="32"/>
    </row>
    <row r="156" spans="2:8" s="1" customFormat="1" ht="16.899999999999999" customHeight="1">
      <c r="B156" s="32"/>
      <c r="C156" s="197" t="s">
        <v>1</v>
      </c>
      <c r="D156" s="197" t="s">
        <v>1248</v>
      </c>
      <c r="E156" s="17" t="s">
        <v>1</v>
      </c>
      <c r="F156" s="198">
        <v>172.8</v>
      </c>
      <c r="H156" s="32"/>
    </row>
    <row r="157" spans="2:8" s="1" customFormat="1" ht="16.899999999999999" customHeight="1">
      <c r="B157" s="32"/>
      <c r="C157" s="197" t="s">
        <v>1</v>
      </c>
      <c r="D157" s="197" t="s">
        <v>1059</v>
      </c>
      <c r="E157" s="17" t="s">
        <v>1</v>
      </c>
      <c r="F157" s="198">
        <v>0</v>
      </c>
      <c r="H157" s="32"/>
    </row>
    <row r="158" spans="2:8" s="1" customFormat="1" ht="16.899999999999999" customHeight="1">
      <c r="B158" s="32"/>
      <c r="C158" s="197" t="s">
        <v>1</v>
      </c>
      <c r="D158" s="197" t="s">
        <v>1249</v>
      </c>
      <c r="E158" s="17" t="s">
        <v>1</v>
      </c>
      <c r="F158" s="198">
        <v>53.9</v>
      </c>
      <c r="H158" s="32"/>
    </row>
    <row r="159" spans="2:8" s="1" customFormat="1" ht="16.899999999999999" customHeight="1">
      <c r="B159" s="32"/>
      <c r="C159" s="197" t="s">
        <v>170</v>
      </c>
      <c r="D159" s="197" t="s">
        <v>224</v>
      </c>
      <c r="E159" s="17" t="s">
        <v>1</v>
      </c>
      <c r="F159" s="198">
        <v>364.74</v>
      </c>
      <c r="H159" s="32"/>
    </row>
    <row r="160" spans="2:8" s="1" customFormat="1" ht="16.899999999999999" customHeight="1">
      <c r="B160" s="32"/>
      <c r="C160" s="199" t="s">
        <v>4734</v>
      </c>
      <c r="H160" s="32"/>
    </row>
    <row r="161" spans="2:8" s="1" customFormat="1" ht="20">
      <c r="B161" s="32"/>
      <c r="C161" s="197" t="s">
        <v>277</v>
      </c>
      <c r="D161" s="197" t="s">
        <v>4741</v>
      </c>
      <c r="E161" s="17" t="s">
        <v>155</v>
      </c>
      <c r="F161" s="198">
        <v>364.74</v>
      </c>
      <c r="H161" s="32"/>
    </row>
    <row r="162" spans="2:8" s="1" customFormat="1" ht="30">
      <c r="B162" s="32"/>
      <c r="C162" s="197" t="s">
        <v>315</v>
      </c>
      <c r="D162" s="197" t="s">
        <v>316</v>
      </c>
      <c r="E162" s="17" t="s">
        <v>155</v>
      </c>
      <c r="F162" s="198">
        <v>364.74</v>
      </c>
      <c r="H162" s="32"/>
    </row>
    <row r="163" spans="2:8" s="1" customFormat="1" ht="26.5" customHeight="1">
      <c r="B163" s="32"/>
      <c r="C163" s="192" t="s">
        <v>96</v>
      </c>
      <c r="D163" s="192" t="s">
        <v>97</v>
      </c>
      <c r="H163" s="32"/>
    </row>
    <row r="164" spans="2:8" s="1" customFormat="1" ht="16.899999999999999" customHeight="1">
      <c r="B164" s="32"/>
      <c r="C164" s="193" t="s">
        <v>812</v>
      </c>
      <c r="D164" s="194" t="s">
        <v>813</v>
      </c>
      <c r="E164" s="195" t="s">
        <v>330</v>
      </c>
      <c r="F164" s="196">
        <v>1265</v>
      </c>
      <c r="H164" s="32"/>
    </row>
    <row r="165" spans="2:8" s="1" customFormat="1" ht="16.899999999999999" customHeight="1">
      <c r="B165" s="32"/>
      <c r="C165" s="193" t="s">
        <v>170</v>
      </c>
      <c r="D165" s="194" t="s">
        <v>171</v>
      </c>
      <c r="E165" s="195" t="s">
        <v>155</v>
      </c>
      <c r="F165" s="196">
        <v>574.79</v>
      </c>
      <c r="H165" s="32"/>
    </row>
    <row r="166" spans="2:8" s="1" customFormat="1" ht="16.899999999999999" customHeight="1">
      <c r="B166" s="32"/>
      <c r="C166" s="197" t="s">
        <v>1</v>
      </c>
      <c r="D166" s="197" t="s">
        <v>1326</v>
      </c>
      <c r="E166" s="17" t="s">
        <v>1</v>
      </c>
      <c r="F166" s="198">
        <v>0</v>
      </c>
      <c r="H166" s="32"/>
    </row>
    <row r="167" spans="2:8" s="1" customFormat="1" ht="16.899999999999999" customHeight="1">
      <c r="B167" s="32"/>
      <c r="C167" s="197" t="s">
        <v>1</v>
      </c>
      <c r="D167" s="197" t="s">
        <v>1327</v>
      </c>
      <c r="E167" s="17" t="s">
        <v>1</v>
      </c>
      <c r="F167" s="198">
        <v>105.35</v>
      </c>
      <c r="H167" s="32"/>
    </row>
    <row r="168" spans="2:8" s="1" customFormat="1" ht="16.899999999999999" customHeight="1">
      <c r="B168" s="32"/>
      <c r="C168" s="197" t="s">
        <v>1</v>
      </c>
      <c r="D168" s="197" t="s">
        <v>1328</v>
      </c>
      <c r="E168" s="17" t="s">
        <v>1</v>
      </c>
      <c r="F168" s="198">
        <v>0</v>
      </c>
      <c r="H168" s="32"/>
    </row>
    <row r="169" spans="2:8" s="1" customFormat="1" ht="16.899999999999999" customHeight="1">
      <c r="B169" s="32"/>
      <c r="C169" s="197" t="s">
        <v>1</v>
      </c>
      <c r="D169" s="197" t="s">
        <v>1329</v>
      </c>
      <c r="E169" s="17" t="s">
        <v>1</v>
      </c>
      <c r="F169" s="198">
        <v>45.59</v>
      </c>
      <c r="H169" s="32"/>
    </row>
    <row r="170" spans="2:8" s="1" customFormat="1" ht="16.899999999999999" customHeight="1">
      <c r="B170" s="32"/>
      <c r="C170" s="197" t="s">
        <v>1</v>
      </c>
      <c r="D170" s="197" t="s">
        <v>1330</v>
      </c>
      <c r="E170" s="17" t="s">
        <v>1</v>
      </c>
      <c r="F170" s="198">
        <v>0</v>
      </c>
      <c r="H170" s="32"/>
    </row>
    <row r="171" spans="2:8" s="1" customFormat="1" ht="16.899999999999999" customHeight="1">
      <c r="B171" s="32"/>
      <c r="C171" s="197" t="s">
        <v>1</v>
      </c>
      <c r="D171" s="197" t="s">
        <v>1331</v>
      </c>
      <c r="E171" s="17" t="s">
        <v>1</v>
      </c>
      <c r="F171" s="198">
        <v>423.85</v>
      </c>
      <c r="H171" s="32"/>
    </row>
    <row r="172" spans="2:8" s="1" customFormat="1" ht="16.899999999999999" customHeight="1">
      <c r="B172" s="32"/>
      <c r="C172" s="197" t="s">
        <v>170</v>
      </c>
      <c r="D172" s="197" t="s">
        <v>224</v>
      </c>
      <c r="E172" s="17" t="s">
        <v>1</v>
      </c>
      <c r="F172" s="198">
        <v>574.79</v>
      </c>
      <c r="H172" s="32"/>
    </row>
    <row r="173" spans="2:8" s="1" customFormat="1" ht="16.899999999999999" customHeight="1">
      <c r="B173" s="32"/>
      <c r="C173" s="199" t="s">
        <v>4734</v>
      </c>
      <c r="H173" s="32"/>
    </row>
    <row r="174" spans="2:8" s="1" customFormat="1" ht="20">
      <c r="B174" s="32"/>
      <c r="C174" s="197" t="s">
        <v>277</v>
      </c>
      <c r="D174" s="197" t="s">
        <v>4741</v>
      </c>
      <c r="E174" s="17" t="s">
        <v>155</v>
      </c>
      <c r="F174" s="198">
        <v>574.79</v>
      </c>
      <c r="H174" s="32"/>
    </row>
    <row r="175" spans="2:8" s="1" customFormat="1" ht="30">
      <c r="B175" s="32"/>
      <c r="C175" s="197" t="s">
        <v>315</v>
      </c>
      <c r="D175" s="197" t="s">
        <v>316</v>
      </c>
      <c r="E175" s="17" t="s">
        <v>155</v>
      </c>
      <c r="F175" s="198">
        <v>574.79</v>
      </c>
      <c r="H175" s="32"/>
    </row>
    <row r="176" spans="2:8" s="1" customFormat="1" ht="26.5" customHeight="1">
      <c r="B176" s="32"/>
      <c r="C176" s="192" t="s">
        <v>99</v>
      </c>
      <c r="D176" s="192" t="s">
        <v>100</v>
      </c>
      <c r="H176" s="32"/>
    </row>
    <row r="177" spans="2:8" s="1" customFormat="1" ht="16.899999999999999" customHeight="1">
      <c r="B177" s="32"/>
      <c r="C177" s="193" t="s">
        <v>812</v>
      </c>
      <c r="D177" s="194" t="s">
        <v>813</v>
      </c>
      <c r="E177" s="195" t="s">
        <v>330</v>
      </c>
      <c r="F177" s="196">
        <v>1265</v>
      </c>
      <c r="H177" s="32"/>
    </row>
    <row r="178" spans="2:8" s="1" customFormat="1" ht="16.899999999999999" customHeight="1">
      <c r="B178" s="32"/>
      <c r="C178" s="193" t="s">
        <v>170</v>
      </c>
      <c r="D178" s="194" t="s">
        <v>171</v>
      </c>
      <c r="E178" s="195" t="s">
        <v>155</v>
      </c>
      <c r="F178" s="196">
        <v>254.49</v>
      </c>
      <c r="H178" s="32"/>
    </row>
    <row r="179" spans="2:8" s="1" customFormat="1" ht="16.899999999999999" customHeight="1">
      <c r="B179" s="32"/>
      <c r="C179" s="197" t="s">
        <v>1</v>
      </c>
      <c r="D179" s="197" t="s">
        <v>1328</v>
      </c>
      <c r="E179" s="17" t="s">
        <v>1</v>
      </c>
      <c r="F179" s="198">
        <v>0</v>
      </c>
      <c r="H179" s="32"/>
    </row>
    <row r="180" spans="2:8" s="1" customFormat="1" ht="16.899999999999999" customHeight="1">
      <c r="B180" s="32"/>
      <c r="C180" s="197" t="s">
        <v>1</v>
      </c>
      <c r="D180" s="197" t="s">
        <v>1349</v>
      </c>
      <c r="E180" s="17" t="s">
        <v>1</v>
      </c>
      <c r="F180" s="198">
        <v>87.89</v>
      </c>
      <c r="H180" s="32"/>
    </row>
    <row r="181" spans="2:8" s="1" customFormat="1" ht="16.899999999999999" customHeight="1">
      <c r="B181" s="32"/>
      <c r="C181" s="197" t="s">
        <v>1</v>
      </c>
      <c r="D181" s="197" t="s">
        <v>1330</v>
      </c>
      <c r="E181" s="17" t="s">
        <v>1</v>
      </c>
      <c r="F181" s="198">
        <v>0</v>
      </c>
      <c r="H181" s="32"/>
    </row>
    <row r="182" spans="2:8" s="1" customFormat="1" ht="16.899999999999999" customHeight="1">
      <c r="B182" s="32"/>
      <c r="C182" s="197" t="s">
        <v>1</v>
      </c>
      <c r="D182" s="197" t="s">
        <v>1350</v>
      </c>
      <c r="E182" s="17" t="s">
        <v>1</v>
      </c>
      <c r="F182" s="198">
        <v>166.6</v>
      </c>
      <c r="H182" s="32"/>
    </row>
    <row r="183" spans="2:8" s="1" customFormat="1" ht="16.899999999999999" customHeight="1">
      <c r="B183" s="32"/>
      <c r="C183" s="197" t="s">
        <v>170</v>
      </c>
      <c r="D183" s="197" t="s">
        <v>224</v>
      </c>
      <c r="E183" s="17" t="s">
        <v>1</v>
      </c>
      <c r="F183" s="198">
        <v>254.49</v>
      </c>
      <c r="H183" s="32"/>
    </row>
    <row r="184" spans="2:8" s="1" customFormat="1" ht="16.899999999999999" customHeight="1">
      <c r="B184" s="32"/>
      <c r="C184" s="199" t="s">
        <v>4734</v>
      </c>
      <c r="H184" s="32"/>
    </row>
    <row r="185" spans="2:8" s="1" customFormat="1" ht="20">
      <c r="B185" s="32"/>
      <c r="C185" s="197" t="s">
        <v>277</v>
      </c>
      <c r="D185" s="197" t="s">
        <v>4741</v>
      </c>
      <c r="E185" s="17" t="s">
        <v>155</v>
      </c>
      <c r="F185" s="198">
        <v>254.49</v>
      </c>
      <c r="H185" s="32"/>
    </row>
    <row r="186" spans="2:8" s="1" customFormat="1" ht="30">
      <c r="B186" s="32"/>
      <c r="C186" s="197" t="s">
        <v>315</v>
      </c>
      <c r="D186" s="197" t="s">
        <v>316</v>
      </c>
      <c r="E186" s="17" t="s">
        <v>155</v>
      </c>
      <c r="F186" s="198">
        <v>254.49</v>
      </c>
      <c r="H186" s="32"/>
    </row>
    <row r="187" spans="2:8" s="1" customFormat="1" ht="26.5" customHeight="1">
      <c r="B187" s="32"/>
      <c r="C187" s="192" t="s">
        <v>102</v>
      </c>
      <c r="D187" s="192" t="s">
        <v>103</v>
      </c>
      <c r="H187" s="32"/>
    </row>
    <row r="188" spans="2:8" s="1" customFormat="1" ht="16.899999999999999" customHeight="1">
      <c r="B188" s="32"/>
      <c r="C188" s="193" t="s">
        <v>812</v>
      </c>
      <c r="D188" s="194" t="s">
        <v>813</v>
      </c>
      <c r="E188" s="195" t="s">
        <v>330</v>
      </c>
      <c r="F188" s="196">
        <v>196.78</v>
      </c>
      <c r="H188" s="32"/>
    </row>
    <row r="189" spans="2:8" s="1" customFormat="1" ht="16.899999999999999" customHeight="1">
      <c r="B189" s="32"/>
      <c r="C189" s="197" t="s">
        <v>1</v>
      </c>
      <c r="D189" s="197" t="s">
        <v>1382</v>
      </c>
      <c r="E189" s="17" t="s">
        <v>1</v>
      </c>
      <c r="F189" s="198">
        <v>0</v>
      </c>
      <c r="H189" s="32"/>
    </row>
    <row r="190" spans="2:8" s="1" customFormat="1" ht="16.899999999999999" customHeight="1">
      <c r="B190" s="32"/>
      <c r="C190" s="197" t="s">
        <v>1</v>
      </c>
      <c r="D190" s="197" t="s">
        <v>1383</v>
      </c>
      <c r="E190" s="17" t="s">
        <v>1</v>
      </c>
      <c r="F190" s="198">
        <v>196.78</v>
      </c>
      <c r="H190" s="32"/>
    </row>
    <row r="191" spans="2:8" s="1" customFormat="1" ht="16.899999999999999" customHeight="1">
      <c r="B191" s="32"/>
      <c r="C191" s="197" t="s">
        <v>812</v>
      </c>
      <c r="D191" s="197" t="s">
        <v>224</v>
      </c>
      <c r="E191" s="17" t="s">
        <v>1</v>
      </c>
      <c r="F191" s="198">
        <v>196.78</v>
      </c>
      <c r="H191" s="32"/>
    </row>
    <row r="192" spans="2:8" s="1" customFormat="1" ht="16.899999999999999" customHeight="1">
      <c r="B192" s="32"/>
      <c r="C192" s="199" t="s">
        <v>4734</v>
      </c>
      <c r="H192" s="32"/>
    </row>
    <row r="193" spans="2:8" s="1" customFormat="1" ht="16.899999999999999" customHeight="1">
      <c r="B193" s="32"/>
      <c r="C193" s="197" t="s">
        <v>980</v>
      </c>
      <c r="D193" s="197" t="s">
        <v>4742</v>
      </c>
      <c r="E193" s="17" t="s">
        <v>330</v>
      </c>
      <c r="F193" s="198">
        <v>196.78</v>
      </c>
      <c r="H193" s="32"/>
    </row>
    <row r="194" spans="2:8" s="1" customFormat="1" ht="16.899999999999999" customHeight="1">
      <c r="B194" s="32"/>
      <c r="C194" s="197" t="s">
        <v>984</v>
      </c>
      <c r="D194" s="197" t="s">
        <v>4743</v>
      </c>
      <c r="E194" s="17" t="s">
        <v>330</v>
      </c>
      <c r="F194" s="198">
        <v>3935.6</v>
      </c>
      <c r="H194" s="32"/>
    </row>
    <row r="195" spans="2:8" s="1" customFormat="1" ht="26.5" customHeight="1">
      <c r="B195" s="32"/>
      <c r="C195" s="192" t="s">
        <v>105</v>
      </c>
      <c r="D195" s="192" t="s">
        <v>106</v>
      </c>
      <c r="H195" s="32"/>
    </row>
    <row r="196" spans="2:8" s="1" customFormat="1" ht="16.899999999999999" customHeight="1">
      <c r="B196" s="32"/>
      <c r="C196" s="193" t="s">
        <v>1411</v>
      </c>
      <c r="D196" s="194" t="s">
        <v>1412</v>
      </c>
      <c r="E196" s="195" t="s">
        <v>155</v>
      </c>
      <c r="F196" s="196">
        <v>1208.771</v>
      </c>
      <c r="H196" s="32"/>
    </row>
    <row r="197" spans="2:8" s="1" customFormat="1" ht="16.899999999999999" customHeight="1">
      <c r="B197" s="32"/>
      <c r="C197" s="197" t="s">
        <v>1</v>
      </c>
      <c r="D197" s="197" t="s">
        <v>1461</v>
      </c>
      <c r="E197" s="17" t="s">
        <v>1</v>
      </c>
      <c r="F197" s="198">
        <v>0</v>
      </c>
      <c r="H197" s="32"/>
    </row>
    <row r="198" spans="2:8" s="1" customFormat="1" ht="16.899999999999999" customHeight="1">
      <c r="B198" s="32"/>
      <c r="C198" s="197" t="s">
        <v>1</v>
      </c>
      <c r="D198" s="197" t="s">
        <v>1603</v>
      </c>
      <c r="E198" s="17" t="s">
        <v>1</v>
      </c>
      <c r="F198" s="198">
        <v>24.48</v>
      </c>
      <c r="H198" s="32"/>
    </row>
    <row r="199" spans="2:8" s="1" customFormat="1" ht="16.899999999999999" customHeight="1">
      <c r="B199" s="32"/>
      <c r="C199" s="197" t="s">
        <v>1</v>
      </c>
      <c r="D199" s="197" t="s">
        <v>1604</v>
      </c>
      <c r="E199" s="17" t="s">
        <v>1</v>
      </c>
      <c r="F199" s="198">
        <v>602.78399999999999</v>
      </c>
      <c r="H199" s="32"/>
    </row>
    <row r="200" spans="2:8" s="1" customFormat="1" ht="16.899999999999999" customHeight="1">
      <c r="B200" s="32"/>
      <c r="C200" s="197" t="s">
        <v>1</v>
      </c>
      <c r="D200" s="197" t="s">
        <v>1605</v>
      </c>
      <c r="E200" s="17" t="s">
        <v>1</v>
      </c>
      <c r="F200" s="198">
        <v>225.624</v>
      </c>
      <c r="H200" s="32"/>
    </row>
    <row r="201" spans="2:8" s="1" customFormat="1" ht="16.899999999999999" customHeight="1">
      <c r="B201" s="32"/>
      <c r="C201" s="197" t="s">
        <v>1</v>
      </c>
      <c r="D201" s="197" t="s">
        <v>1606</v>
      </c>
      <c r="E201" s="17" t="s">
        <v>1</v>
      </c>
      <c r="F201" s="198">
        <v>61.37</v>
      </c>
      <c r="H201" s="32"/>
    </row>
    <row r="202" spans="2:8" s="1" customFormat="1" ht="16.899999999999999" customHeight="1">
      <c r="B202" s="32"/>
      <c r="C202" s="197" t="s">
        <v>1</v>
      </c>
      <c r="D202" s="197" t="s">
        <v>1607</v>
      </c>
      <c r="E202" s="17" t="s">
        <v>1</v>
      </c>
      <c r="F202" s="198">
        <v>119.952</v>
      </c>
      <c r="H202" s="32"/>
    </row>
    <row r="203" spans="2:8" s="1" customFormat="1" ht="16.899999999999999" customHeight="1">
      <c r="B203" s="32"/>
      <c r="C203" s="197" t="s">
        <v>1</v>
      </c>
      <c r="D203" s="197" t="s">
        <v>1608</v>
      </c>
      <c r="E203" s="17" t="s">
        <v>1</v>
      </c>
      <c r="F203" s="198">
        <v>7.4340000000000002</v>
      </c>
      <c r="H203" s="32"/>
    </row>
    <row r="204" spans="2:8" s="1" customFormat="1" ht="16.899999999999999" customHeight="1">
      <c r="B204" s="32"/>
      <c r="C204" s="197" t="s">
        <v>1</v>
      </c>
      <c r="D204" s="197" t="s">
        <v>1609</v>
      </c>
      <c r="E204" s="17" t="s">
        <v>1</v>
      </c>
      <c r="F204" s="198">
        <v>142.19999999999999</v>
      </c>
      <c r="H204" s="32"/>
    </row>
    <row r="205" spans="2:8" s="1" customFormat="1" ht="16.899999999999999" customHeight="1">
      <c r="B205" s="32"/>
      <c r="C205" s="197" t="s">
        <v>1</v>
      </c>
      <c r="D205" s="197" t="s">
        <v>1610</v>
      </c>
      <c r="E205" s="17" t="s">
        <v>1</v>
      </c>
      <c r="F205" s="198">
        <v>13.86</v>
      </c>
      <c r="H205" s="32"/>
    </row>
    <row r="206" spans="2:8" s="1" customFormat="1" ht="16.899999999999999" customHeight="1">
      <c r="B206" s="32"/>
      <c r="C206" s="197" t="s">
        <v>1</v>
      </c>
      <c r="D206" s="197" t="s">
        <v>1611</v>
      </c>
      <c r="E206" s="17" t="s">
        <v>1</v>
      </c>
      <c r="F206" s="198">
        <v>3.6749999999999998</v>
      </c>
      <c r="H206" s="32"/>
    </row>
    <row r="207" spans="2:8" s="1" customFormat="1" ht="16.899999999999999" customHeight="1">
      <c r="B207" s="32"/>
      <c r="C207" s="197" t="s">
        <v>1</v>
      </c>
      <c r="D207" s="197" t="s">
        <v>1612</v>
      </c>
      <c r="E207" s="17" t="s">
        <v>1</v>
      </c>
      <c r="F207" s="198">
        <v>7.3920000000000003</v>
      </c>
      <c r="H207" s="32"/>
    </row>
    <row r="208" spans="2:8" s="1" customFormat="1" ht="16.899999999999999" customHeight="1">
      <c r="B208" s="32"/>
      <c r="C208" s="197" t="s">
        <v>1411</v>
      </c>
      <c r="D208" s="197" t="s">
        <v>1460</v>
      </c>
      <c r="E208" s="17" t="s">
        <v>1</v>
      </c>
      <c r="F208" s="198">
        <v>1208.771</v>
      </c>
      <c r="H208" s="32"/>
    </row>
    <row r="209" spans="2:8" s="1" customFormat="1" ht="16.899999999999999" customHeight="1">
      <c r="B209" s="32"/>
      <c r="C209" s="199" t="s">
        <v>4734</v>
      </c>
      <c r="H209" s="32"/>
    </row>
    <row r="210" spans="2:8" s="1" customFormat="1" ht="20">
      <c r="B210" s="32"/>
      <c r="C210" s="197" t="s">
        <v>335</v>
      </c>
      <c r="D210" s="197" t="s">
        <v>336</v>
      </c>
      <c r="E210" s="17" t="s">
        <v>155</v>
      </c>
      <c r="F210" s="198">
        <v>2207.8240000000001</v>
      </c>
      <c r="H210" s="32"/>
    </row>
    <row r="211" spans="2:8" s="1" customFormat="1" ht="16.899999999999999" customHeight="1">
      <c r="B211" s="32"/>
      <c r="C211" s="197" t="s">
        <v>1623</v>
      </c>
      <c r="D211" s="197" t="s">
        <v>1624</v>
      </c>
      <c r="E211" s="17" t="s">
        <v>330</v>
      </c>
      <c r="F211" s="198">
        <v>2331.2930000000001</v>
      </c>
      <c r="H211" s="32"/>
    </row>
    <row r="212" spans="2:8" s="1" customFormat="1" ht="16.899999999999999" customHeight="1">
      <c r="B212" s="32"/>
      <c r="C212" s="193" t="s">
        <v>1408</v>
      </c>
      <c r="D212" s="194" t="s">
        <v>1409</v>
      </c>
      <c r="E212" s="195" t="s">
        <v>155</v>
      </c>
      <c r="F212" s="196">
        <v>29.92</v>
      </c>
      <c r="H212" s="32"/>
    </row>
    <row r="213" spans="2:8" s="1" customFormat="1" ht="16.899999999999999" customHeight="1">
      <c r="B213" s="32"/>
      <c r="C213" s="197" t="s">
        <v>1</v>
      </c>
      <c r="D213" s="197" t="s">
        <v>1457</v>
      </c>
      <c r="E213" s="17" t="s">
        <v>1</v>
      </c>
      <c r="F213" s="198">
        <v>0</v>
      </c>
      <c r="H213" s="32"/>
    </row>
    <row r="214" spans="2:8" s="1" customFormat="1" ht="16.899999999999999" customHeight="1">
      <c r="B214" s="32"/>
      <c r="C214" s="197" t="s">
        <v>1</v>
      </c>
      <c r="D214" s="197" t="s">
        <v>1601</v>
      </c>
      <c r="E214" s="17" t="s">
        <v>1</v>
      </c>
      <c r="F214" s="198">
        <v>28.8</v>
      </c>
      <c r="H214" s="32"/>
    </row>
    <row r="215" spans="2:8" s="1" customFormat="1" ht="16.899999999999999" customHeight="1">
      <c r="B215" s="32"/>
      <c r="C215" s="197" t="s">
        <v>1</v>
      </c>
      <c r="D215" s="197" t="s">
        <v>1602</v>
      </c>
      <c r="E215" s="17" t="s">
        <v>1</v>
      </c>
      <c r="F215" s="198">
        <v>1.1200000000000001</v>
      </c>
      <c r="H215" s="32"/>
    </row>
    <row r="216" spans="2:8" s="1" customFormat="1" ht="16.899999999999999" customHeight="1">
      <c r="B216" s="32"/>
      <c r="C216" s="197" t="s">
        <v>1408</v>
      </c>
      <c r="D216" s="197" t="s">
        <v>1460</v>
      </c>
      <c r="E216" s="17" t="s">
        <v>1</v>
      </c>
      <c r="F216" s="198">
        <v>29.92</v>
      </c>
      <c r="H216" s="32"/>
    </row>
    <row r="217" spans="2:8" s="1" customFormat="1" ht="16.899999999999999" customHeight="1">
      <c r="B217" s="32"/>
      <c r="C217" s="199" t="s">
        <v>4734</v>
      </c>
      <c r="H217" s="32"/>
    </row>
    <row r="218" spans="2:8" s="1" customFormat="1" ht="20">
      <c r="B218" s="32"/>
      <c r="C218" s="197" t="s">
        <v>335</v>
      </c>
      <c r="D218" s="197" t="s">
        <v>336</v>
      </c>
      <c r="E218" s="17" t="s">
        <v>155</v>
      </c>
      <c r="F218" s="198">
        <v>2207.8240000000001</v>
      </c>
      <c r="H218" s="32"/>
    </row>
    <row r="219" spans="2:8" s="1" customFormat="1" ht="16.899999999999999" customHeight="1">
      <c r="B219" s="32"/>
      <c r="C219" s="197" t="s">
        <v>1623</v>
      </c>
      <c r="D219" s="197" t="s">
        <v>1624</v>
      </c>
      <c r="E219" s="17" t="s">
        <v>330</v>
      </c>
      <c r="F219" s="198">
        <v>2331.2930000000001</v>
      </c>
      <c r="H219" s="32"/>
    </row>
    <row r="220" spans="2:8" s="1" customFormat="1" ht="16.899999999999999" customHeight="1">
      <c r="B220" s="32"/>
      <c r="C220" s="193" t="s">
        <v>1386</v>
      </c>
      <c r="D220" s="194" t="s">
        <v>1387</v>
      </c>
      <c r="E220" s="195" t="s">
        <v>215</v>
      </c>
      <c r="F220" s="196">
        <v>86.82</v>
      </c>
      <c r="H220" s="32"/>
    </row>
    <row r="221" spans="2:8" s="1" customFormat="1" ht="16.899999999999999" customHeight="1">
      <c r="B221" s="32"/>
      <c r="C221" s="197" t="s">
        <v>1</v>
      </c>
      <c r="D221" s="197" t="s">
        <v>1447</v>
      </c>
      <c r="E221" s="17" t="s">
        <v>1</v>
      </c>
      <c r="F221" s="198">
        <v>0</v>
      </c>
      <c r="H221" s="32"/>
    </row>
    <row r="222" spans="2:8" s="1" customFormat="1" ht="16.899999999999999" customHeight="1">
      <c r="B222" s="32"/>
      <c r="C222" s="197" t="s">
        <v>1</v>
      </c>
      <c r="D222" s="197" t="s">
        <v>1448</v>
      </c>
      <c r="E222" s="17" t="s">
        <v>1</v>
      </c>
      <c r="F222" s="198">
        <v>79.680000000000007</v>
      </c>
      <c r="H222" s="32"/>
    </row>
    <row r="223" spans="2:8" s="1" customFormat="1" ht="16.899999999999999" customHeight="1">
      <c r="B223" s="32"/>
      <c r="C223" s="197" t="s">
        <v>1</v>
      </c>
      <c r="D223" s="197" t="s">
        <v>1449</v>
      </c>
      <c r="E223" s="17" t="s">
        <v>1</v>
      </c>
      <c r="F223" s="198">
        <v>0.84</v>
      </c>
      <c r="H223" s="32"/>
    </row>
    <row r="224" spans="2:8" s="1" customFormat="1" ht="16.899999999999999" customHeight="1">
      <c r="B224" s="32"/>
      <c r="C224" s="197" t="s">
        <v>1</v>
      </c>
      <c r="D224" s="197" t="s">
        <v>1450</v>
      </c>
      <c r="E224" s="17" t="s">
        <v>1</v>
      </c>
      <c r="F224" s="198">
        <v>6.3</v>
      </c>
      <c r="H224" s="32"/>
    </row>
    <row r="225" spans="2:8" s="1" customFormat="1" ht="16.899999999999999" customHeight="1">
      <c r="B225" s="32"/>
      <c r="C225" s="197" t="s">
        <v>1386</v>
      </c>
      <c r="D225" s="197" t="s">
        <v>224</v>
      </c>
      <c r="E225" s="17" t="s">
        <v>1</v>
      </c>
      <c r="F225" s="198">
        <v>86.82</v>
      </c>
      <c r="H225" s="32"/>
    </row>
    <row r="226" spans="2:8" s="1" customFormat="1" ht="16.899999999999999" customHeight="1">
      <c r="B226" s="32"/>
      <c r="C226" s="199" t="s">
        <v>4734</v>
      </c>
      <c r="H226" s="32"/>
    </row>
    <row r="227" spans="2:8" s="1" customFormat="1" ht="30">
      <c r="B227" s="32"/>
      <c r="C227" s="197" t="s">
        <v>1444</v>
      </c>
      <c r="D227" s="197" t="s">
        <v>1445</v>
      </c>
      <c r="E227" s="17" t="s">
        <v>215</v>
      </c>
      <c r="F227" s="198">
        <v>86.82</v>
      </c>
      <c r="H227" s="32"/>
    </row>
    <row r="228" spans="2:8" s="1" customFormat="1" ht="30">
      <c r="B228" s="32"/>
      <c r="C228" s="197" t="s">
        <v>1474</v>
      </c>
      <c r="D228" s="197" t="s">
        <v>1475</v>
      </c>
      <c r="E228" s="17" t="s">
        <v>215</v>
      </c>
      <c r="F228" s="198">
        <v>86.82</v>
      </c>
      <c r="H228" s="32"/>
    </row>
    <row r="229" spans="2:8" s="1" customFormat="1" ht="20">
      <c r="B229" s="32"/>
      <c r="C229" s="197" t="s">
        <v>1706</v>
      </c>
      <c r="D229" s="197" t="s">
        <v>1707</v>
      </c>
      <c r="E229" s="17" t="s">
        <v>215</v>
      </c>
      <c r="F229" s="198">
        <v>86.82</v>
      </c>
      <c r="H229" s="32"/>
    </row>
    <row r="230" spans="2:8" s="1" customFormat="1" ht="20">
      <c r="B230" s="32"/>
      <c r="C230" s="197" t="s">
        <v>1718</v>
      </c>
      <c r="D230" s="197" t="s">
        <v>1719</v>
      </c>
      <c r="E230" s="17" t="s">
        <v>215</v>
      </c>
      <c r="F230" s="198">
        <v>86.82</v>
      </c>
      <c r="H230" s="32"/>
    </row>
    <row r="231" spans="2:8" s="1" customFormat="1" ht="16.899999999999999" customHeight="1">
      <c r="B231" s="32"/>
      <c r="C231" s="193" t="s">
        <v>1392</v>
      </c>
      <c r="D231" s="194" t="s">
        <v>1393</v>
      </c>
      <c r="E231" s="195" t="s">
        <v>215</v>
      </c>
      <c r="F231" s="196">
        <v>30.9</v>
      </c>
      <c r="H231" s="32"/>
    </row>
    <row r="232" spans="2:8" s="1" customFormat="1" ht="16.899999999999999" customHeight="1">
      <c r="B232" s="32"/>
      <c r="C232" s="197" t="s">
        <v>1</v>
      </c>
      <c r="D232" s="197" t="s">
        <v>1457</v>
      </c>
      <c r="E232" s="17" t="s">
        <v>1</v>
      </c>
      <c r="F232" s="198">
        <v>0</v>
      </c>
      <c r="H232" s="32"/>
    </row>
    <row r="233" spans="2:8" s="1" customFormat="1" ht="16.899999999999999" customHeight="1">
      <c r="B233" s="32"/>
      <c r="C233" s="197" t="s">
        <v>1</v>
      </c>
      <c r="D233" s="197" t="s">
        <v>1480</v>
      </c>
      <c r="E233" s="17" t="s">
        <v>1</v>
      </c>
      <c r="F233" s="198">
        <v>29</v>
      </c>
      <c r="H233" s="32"/>
    </row>
    <row r="234" spans="2:8" s="1" customFormat="1" ht="16.899999999999999" customHeight="1">
      <c r="B234" s="32"/>
      <c r="C234" s="197" t="s">
        <v>1</v>
      </c>
      <c r="D234" s="197" t="s">
        <v>1481</v>
      </c>
      <c r="E234" s="17" t="s">
        <v>1</v>
      </c>
      <c r="F234" s="198">
        <v>1.9</v>
      </c>
      <c r="H234" s="32"/>
    </row>
    <row r="235" spans="2:8" s="1" customFormat="1" ht="16.899999999999999" customHeight="1">
      <c r="B235" s="32"/>
      <c r="C235" s="197" t="s">
        <v>1392</v>
      </c>
      <c r="D235" s="197" t="s">
        <v>224</v>
      </c>
      <c r="E235" s="17" t="s">
        <v>1</v>
      </c>
      <c r="F235" s="198">
        <v>30.9</v>
      </c>
      <c r="H235" s="32"/>
    </row>
    <row r="236" spans="2:8" s="1" customFormat="1" ht="16.899999999999999" customHeight="1">
      <c r="B236" s="32"/>
      <c r="C236" s="199" t="s">
        <v>4734</v>
      </c>
      <c r="H236" s="32"/>
    </row>
    <row r="237" spans="2:8" s="1" customFormat="1" ht="20">
      <c r="B237" s="32"/>
      <c r="C237" s="197" t="s">
        <v>1477</v>
      </c>
      <c r="D237" s="197" t="s">
        <v>1478</v>
      </c>
      <c r="E237" s="17" t="s">
        <v>215</v>
      </c>
      <c r="F237" s="198">
        <v>30.9</v>
      </c>
      <c r="H237" s="32"/>
    </row>
    <row r="238" spans="2:8" s="1" customFormat="1" ht="20">
      <c r="B238" s="32"/>
      <c r="C238" s="197" t="s">
        <v>1712</v>
      </c>
      <c r="D238" s="197" t="s">
        <v>1713</v>
      </c>
      <c r="E238" s="17" t="s">
        <v>215</v>
      </c>
      <c r="F238" s="198">
        <v>30.9</v>
      </c>
      <c r="H238" s="32"/>
    </row>
    <row r="239" spans="2:8" s="1" customFormat="1" ht="16.899999999999999" customHeight="1">
      <c r="B239" s="32"/>
      <c r="C239" s="193" t="s">
        <v>1397</v>
      </c>
      <c r="D239" s="194" t="s">
        <v>1398</v>
      </c>
      <c r="E239" s="195" t="s">
        <v>155</v>
      </c>
      <c r="F239" s="196">
        <v>2967.739</v>
      </c>
      <c r="H239" s="32"/>
    </row>
    <row r="240" spans="2:8" s="1" customFormat="1" ht="16.899999999999999" customHeight="1">
      <c r="B240" s="32"/>
      <c r="C240" s="197" t="s">
        <v>1</v>
      </c>
      <c r="D240" s="197" t="s">
        <v>1457</v>
      </c>
      <c r="E240" s="17" t="s">
        <v>1</v>
      </c>
      <c r="F240" s="198">
        <v>0</v>
      </c>
      <c r="H240" s="32"/>
    </row>
    <row r="241" spans="2:8" s="1" customFormat="1" ht="16.899999999999999" customHeight="1">
      <c r="B241" s="32"/>
      <c r="C241" s="197" t="s">
        <v>1</v>
      </c>
      <c r="D241" s="197" t="s">
        <v>1526</v>
      </c>
      <c r="E241" s="17" t="s">
        <v>1</v>
      </c>
      <c r="F241" s="198">
        <v>60</v>
      </c>
      <c r="H241" s="32"/>
    </row>
    <row r="242" spans="2:8" s="1" customFormat="1" ht="16.899999999999999" customHeight="1">
      <c r="B242" s="32"/>
      <c r="C242" s="197" t="s">
        <v>1</v>
      </c>
      <c r="D242" s="197" t="s">
        <v>1527</v>
      </c>
      <c r="E242" s="17" t="s">
        <v>1</v>
      </c>
      <c r="F242" s="198">
        <v>2.1</v>
      </c>
      <c r="H242" s="32"/>
    </row>
    <row r="243" spans="2:8" s="1" customFormat="1" ht="16.899999999999999" customHeight="1">
      <c r="B243" s="32"/>
      <c r="C243" s="197" t="s">
        <v>1</v>
      </c>
      <c r="D243" s="197" t="s">
        <v>1461</v>
      </c>
      <c r="E243" s="17" t="s">
        <v>1</v>
      </c>
      <c r="F243" s="198">
        <v>0</v>
      </c>
      <c r="H243" s="32"/>
    </row>
    <row r="244" spans="2:8" s="1" customFormat="1" ht="16.899999999999999" customHeight="1">
      <c r="B244" s="32"/>
      <c r="C244" s="197" t="s">
        <v>1</v>
      </c>
      <c r="D244" s="197" t="s">
        <v>1528</v>
      </c>
      <c r="E244" s="17" t="s">
        <v>1</v>
      </c>
      <c r="F244" s="198">
        <v>40.799999999999997</v>
      </c>
      <c r="H244" s="32"/>
    </row>
    <row r="245" spans="2:8" s="1" customFormat="1" ht="16.899999999999999" customHeight="1">
      <c r="B245" s="32"/>
      <c r="C245" s="197" t="s">
        <v>1</v>
      </c>
      <c r="D245" s="197" t="s">
        <v>1529</v>
      </c>
      <c r="E245" s="17" t="s">
        <v>1</v>
      </c>
      <c r="F245" s="198">
        <v>788.25599999999997</v>
      </c>
      <c r="H245" s="32"/>
    </row>
    <row r="246" spans="2:8" s="1" customFormat="1" ht="16.899999999999999" customHeight="1">
      <c r="B246" s="32"/>
      <c r="C246" s="197" t="s">
        <v>1</v>
      </c>
      <c r="D246" s="197" t="s">
        <v>1530</v>
      </c>
      <c r="E246" s="17" t="s">
        <v>1</v>
      </c>
      <c r="F246" s="198">
        <v>278.71199999999999</v>
      </c>
      <c r="H246" s="32"/>
    </row>
    <row r="247" spans="2:8" s="1" customFormat="1" ht="16.899999999999999" customHeight="1">
      <c r="B247" s="32"/>
      <c r="C247" s="197" t="s">
        <v>1</v>
      </c>
      <c r="D247" s="197" t="s">
        <v>1531</v>
      </c>
      <c r="E247" s="17" t="s">
        <v>1</v>
      </c>
      <c r="F247" s="198">
        <v>75.599999999999994</v>
      </c>
      <c r="H247" s="32"/>
    </row>
    <row r="248" spans="2:8" s="1" customFormat="1" ht="16.899999999999999" customHeight="1">
      <c r="B248" s="32"/>
      <c r="C248" s="197" t="s">
        <v>1</v>
      </c>
      <c r="D248" s="197" t="s">
        <v>1532</v>
      </c>
      <c r="E248" s="17" t="s">
        <v>1</v>
      </c>
      <c r="F248" s="198">
        <v>173.26400000000001</v>
      </c>
      <c r="H248" s="32"/>
    </row>
    <row r="249" spans="2:8" s="1" customFormat="1" ht="16.899999999999999" customHeight="1">
      <c r="B249" s="32"/>
      <c r="C249" s="197" t="s">
        <v>1</v>
      </c>
      <c r="D249" s="197" t="s">
        <v>1533</v>
      </c>
      <c r="E249" s="17" t="s">
        <v>1</v>
      </c>
      <c r="F249" s="198">
        <v>10.738</v>
      </c>
      <c r="H249" s="32"/>
    </row>
    <row r="250" spans="2:8" s="1" customFormat="1" ht="16.899999999999999" customHeight="1">
      <c r="B250" s="32"/>
      <c r="C250" s="197" t="s">
        <v>1</v>
      </c>
      <c r="D250" s="197" t="s">
        <v>1534</v>
      </c>
      <c r="E250" s="17" t="s">
        <v>1</v>
      </c>
      <c r="F250" s="198">
        <v>205.4</v>
      </c>
      <c r="H250" s="32"/>
    </row>
    <row r="251" spans="2:8" s="1" customFormat="1" ht="16.899999999999999" customHeight="1">
      <c r="B251" s="32"/>
      <c r="C251" s="197" t="s">
        <v>1</v>
      </c>
      <c r="D251" s="197" t="s">
        <v>1535</v>
      </c>
      <c r="E251" s="17" t="s">
        <v>1</v>
      </c>
      <c r="F251" s="198">
        <v>18.899999999999999</v>
      </c>
      <c r="H251" s="32"/>
    </row>
    <row r="252" spans="2:8" s="1" customFormat="1" ht="16.899999999999999" customHeight="1">
      <c r="B252" s="32"/>
      <c r="C252" s="197" t="s">
        <v>1</v>
      </c>
      <c r="D252" s="197" t="s">
        <v>1536</v>
      </c>
      <c r="E252" s="17" t="s">
        <v>1</v>
      </c>
      <c r="F252" s="198">
        <v>4.375</v>
      </c>
      <c r="H252" s="32"/>
    </row>
    <row r="253" spans="2:8" s="1" customFormat="1" ht="16.899999999999999" customHeight="1">
      <c r="B253" s="32"/>
      <c r="C253" s="197" t="s">
        <v>1</v>
      </c>
      <c r="D253" s="197" t="s">
        <v>1537</v>
      </c>
      <c r="E253" s="17" t="s">
        <v>1</v>
      </c>
      <c r="F253" s="198">
        <v>9.24</v>
      </c>
      <c r="H253" s="32"/>
    </row>
    <row r="254" spans="2:8" s="1" customFormat="1" ht="16.899999999999999" customHeight="1">
      <c r="B254" s="32"/>
      <c r="C254" s="197" t="s">
        <v>1</v>
      </c>
      <c r="D254" s="197" t="s">
        <v>1447</v>
      </c>
      <c r="E254" s="17" t="s">
        <v>1</v>
      </c>
      <c r="F254" s="198">
        <v>0</v>
      </c>
      <c r="H254" s="32"/>
    </row>
    <row r="255" spans="2:8" s="1" customFormat="1" ht="16.899999999999999" customHeight="1">
      <c r="B255" s="32"/>
      <c r="C255" s="197" t="s">
        <v>1</v>
      </c>
      <c r="D255" s="197" t="s">
        <v>1538</v>
      </c>
      <c r="E255" s="17" t="s">
        <v>1</v>
      </c>
      <c r="F255" s="198">
        <v>207.16800000000001</v>
      </c>
      <c r="H255" s="32"/>
    </row>
    <row r="256" spans="2:8" s="1" customFormat="1" ht="16.899999999999999" customHeight="1">
      <c r="B256" s="32"/>
      <c r="C256" s="197" t="s">
        <v>1</v>
      </c>
      <c r="D256" s="197" t="s">
        <v>1539</v>
      </c>
      <c r="E256" s="17" t="s">
        <v>1</v>
      </c>
      <c r="F256" s="198">
        <v>2.1840000000000002</v>
      </c>
      <c r="H256" s="32"/>
    </row>
    <row r="257" spans="2:8" s="1" customFormat="1" ht="16.899999999999999" customHeight="1">
      <c r="B257" s="32"/>
      <c r="C257" s="197" t="s">
        <v>1</v>
      </c>
      <c r="D257" s="197" t="s">
        <v>1540</v>
      </c>
      <c r="E257" s="17" t="s">
        <v>1</v>
      </c>
      <c r="F257" s="198">
        <v>13.23</v>
      </c>
      <c r="H257" s="32"/>
    </row>
    <row r="258" spans="2:8" s="1" customFormat="1" ht="16.899999999999999" customHeight="1">
      <c r="B258" s="32"/>
      <c r="C258" s="197" t="s">
        <v>1</v>
      </c>
      <c r="D258" s="197" t="s">
        <v>1541</v>
      </c>
      <c r="E258" s="17" t="s">
        <v>1</v>
      </c>
      <c r="F258" s="198">
        <v>0</v>
      </c>
      <c r="H258" s="32"/>
    </row>
    <row r="259" spans="2:8" s="1" customFormat="1" ht="16.899999999999999" customHeight="1">
      <c r="B259" s="32"/>
      <c r="C259" s="197" t="s">
        <v>1</v>
      </c>
      <c r="D259" s="197" t="s">
        <v>1542</v>
      </c>
      <c r="E259" s="17" t="s">
        <v>1</v>
      </c>
      <c r="F259" s="198">
        <v>995.32799999999997</v>
      </c>
      <c r="H259" s="32"/>
    </row>
    <row r="260" spans="2:8" s="1" customFormat="1" ht="16.899999999999999" customHeight="1">
      <c r="B260" s="32"/>
      <c r="C260" s="197" t="s">
        <v>1</v>
      </c>
      <c r="D260" s="197" t="s">
        <v>1543</v>
      </c>
      <c r="E260" s="17" t="s">
        <v>1</v>
      </c>
      <c r="F260" s="198">
        <v>38.835999999999999</v>
      </c>
      <c r="H260" s="32"/>
    </row>
    <row r="261" spans="2:8" s="1" customFormat="1" ht="16.899999999999999" customHeight="1">
      <c r="B261" s="32"/>
      <c r="C261" s="197" t="s">
        <v>1</v>
      </c>
      <c r="D261" s="197" t="s">
        <v>1544</v>
      </c>
      <c r="E261" s="17" t="s">
        <v>1</v>
      </c>
      <c r="F261" s="198">
        <v>13.02</v>
      </c>
      <c r="H261" s="32"/>
    </row>
    <row r="262" spans="2:8" s="1" customFormat="1" ht="16.899999999999999" customHeight="1">
      <c r="B262" s="32"/>
      <c r="C262" s="197" t="s">
        <v>1</v>
      </c>
      <c r="D262" s="197" t="s">
        <v>1545</v>
      </c>
      <c r="E262" s="17" t="s">
        <v>1</v>
      </c>
      <c r="F262" s="198">
        <v>18.059999999999999</v>
      </c>
      <c r="H262" s="32"/>
    </row>
    <row r="263" spans="2:8" s="1" customFormat="1" ht="16.899999999999999" customHeight="1">
      <c r="B263" s="32"/>
      <c r="C263" s="197" t="s">
        <v>1</v>
      </c>
      <c r="D263" s="197" t="s">
        <v>1546</v>
      </c>
      <c r="E263" s="17" t="s">
        <v>1</v>
      </c>
      <c r="F263" s="198">
        <v>0</v>
      </c>
      <c r="H263" s="32"/>
    </row>
    <row r="264" spans="2:8" s="1" customFormat="1" ht="16.899999999999999" customHeight="1">
      <c r="B264" s="32"/>
      <c r="C264" s="197" t="s">
        <v>1</v>
      </c>
      <c r="D264" s="197" t="s">
        <v>1547</v>
      </c>
      <c r="E264" s="17" t="s">
        <v>1</v>
      </c>
      <c r="F264" s="198">
        <v>12.528</v>
      </c>
      <c r="H264" s="32"/>
    </row>
    <row r="265" spans="2:8" s="1" customFormat="1" ht="16.899999999999999" customHeight="1">
      <c r="B265" s="32"/>
      <c r="C265" s="197" t="s">
        <v>1397</v>
      </c>
      <c r="D265" s="197" t="s">
        <v>224</v>
      </c>
      <c r="E265" s="17" t="s">
        <v>1</v>
      </c>
      <c r="F265" s="198">
        <v>2967.739</v>
      </c>
      <c r="H265" s="32"/>
    </row>
    <row r="266" spans="2:8" s="1" customFormat="1" ht="16.899999999999999" customHeight="1">
      <c r="B266" s="32"/>
      <c r="C266" s="199" t="s">
        <v>4734</v>
      </c>
      <c r="H266" s="32"/>
    </row>
    <row r="267" spans="2:8" s="1" customFormat="1" ht="20">
      <c r="B267" s="32"/>
      <c r="C267" s="197" t="s">
        <v>1523</v>
      </c>
      <c r="D267" s="197" t="s">
        <v>1524</v>
      </c>
      <c r="E267" s="17" t="s">
        <v>155</v>
      </c>
      <c r="F267" s="198">
        <v>1483.87</v>
      </c>
      <c r="H267" s="32"/>
    </row>
    <row r="268" spans="2:8" s="1" customFormat="1" ht="20">
      <c r="B268" s="32"/>
      <c r="C268" s="197" t="s">
        <v>1550</v>
      </c>
      <c r="D268" s="197" t="s">
        <v>1551</v>
      </c>
      <c r="E268" s="17" t="s">
        <v>155</v>
      </c>
      <c r="F268" s="198">
        <v>1483.87</v>
      </c>
      <c r="H268" s="32"/>
    </row>
    <row r="269" spans="2:8" s="1" customFormat="1" ht="30">
      <c r="B269" s="32"/>
      <c r="C269" s="197" t="s">
        <v>1583</v>
      </c>
      <c r="D269" s="197" t="s">
        <v>1584</v>
      </c>
      <c r="E269" s="17" t="s">
        <v>155</v>
      </c>
      <c r="F269" s="198">
        <v>1940.2</v>
      </c>
      <c r="H269" s="32"/>
    </row>
    <row r="270" spans="2:8" s="1" customFormat="1" ht="30">
      <c r="B270" s="32"/>
      <c r="C270" s="197" t="s">
        <v>1587</v>
      </c>
      <c r="D270" s="197" t="s">
        <v>1588</v>
      </c>
      <c r="E270" s="17" t="s">
        <v>155</v>
      </c>
      <c r="F270" s="198">
        <v>1940.2</v>
      </c>
      <c r="H270" s="32"/>
    </row>
    <row r="271" spans="2:8" s="1" customFormat="1" ht="20">
      <c r="B271" s="32"/>
      <c r="C271" s="197" t="s">
        <v>1590</v>
      </c>
      <c r="D271" s="197" t="s">
        <v>1591</v>
      </c>
      <c r="E271" s="17" t="s">
        <v>155</v>
      </c>
      <c r="F271" s="198">
        <v>1782.8589999999999</v>
      </c>
      <c r="H271" s="32"/>
    </row>
    <row r="272" spans="2:8" s="1" customFormat="1" ht="20">
      <c r="B272" s="32"/>
      <c r="C272" s="197" t="s">
        <v>1595</v>
      </c>
      <c r="D272" s="197" t="s">
        <v>1596</v>
      </c>
      <c r="E272" s="17" t="s">
        <v>155</v>
      </c>
      <c r="F272" s="198">
        <v>1483.87</v>
      </c>
      <c r="H272" s="32"/>
    </row>
    <row r="273" spans="2:8" s="1" customFormat="1" ht="16.899999999999999" customHeight="1">
      <c r="B273" s="32"/>
      <c r="C273" s="193" t="s">
        <v>1414</v>
      </c>
      <c r="D273" s="194" t="s">
        <v>1415</v>
      </c>
      <c r="E273" s="195" t="s">
        <v>155</v>
      </c>
      <c r="F273" s="196">
        <v>106.032</v>
      </c>
      <c r="H273" s="32"/>
    </row>
    <row r="274" spans="2:8" s="1" customFormat="1" ht="16.899999999999999" customHeight="1">
      <c r="B274" s="32"/>
      <c r="C274" s="197" t="s">
        <v>1</v>
      </c>
      <c r="D274" s="197" t="s">
        <v>1447</v>
      </c>
      <c r="E274" s="17" t="s">
        <v>1</v>
      </c>
      <c r="F274" s="198">
        <v>0</v>
      </c>
      <c r="H274" s="32"/>
    </row>
    <row r="275" spans="2:8" s="1" customFormat="1" ht="16.899999999999999" customHeight="1">
      <c r="B275" s="32"/>
      <c r="C275" s="197" t="s">
        <v>1</v>
      </c>
      <c r="D275" s="197" t="s">
        <v>1613</v>
      </c>
      <c r="E275" s="17" t="s">
        <v>1</v>
      </c>
      <c r="F275" s="198">
        <v>95.616</v>
      </c>
      <c r="H275" s="32"/>
    </row>
    <row r="276" spans="2:8" s="1" customFormat="1" ht="16.899999999999999" customHeight="1">
      <c r="B276" s="32"/>
      <c r="C276" s="197" t="s">
        <v>1</v>
      </c>
      <c r="D276" s="197" t="s">
        <v>1614</v>
      </c>
      <c r="E276" s="17" t="s">
        <v>1</v>
      </c>
      <c r="F276" s="198">
        <v>1.5960000000000001</v>
      </c>
      <c r="H276" s="32"/>
    </row>
    <row r="277" spans="2:8" s="1" customFormat="1" ht="16.899999999999999" customHeight="1">
      <c r="B277" s="32"/>
      <c r="C277" s="197" t="s">
        <v>1</v>
      </c>
      <c r="D277" s="197" t="s">
        <v>1615</v>
      </c>
      <c r="E277" s="17" t="s">
        <v>1</v>
      </c>
      <c r="F277" s="198">
        <v>8.82</v>
      </c>
      <c r="H277" s="32"/>
    </row>
    <row r="278" spans="2:8" s="1" customFormat="1" ht="16.899999999999999" customHeight="1">
      <c r="B278" s="32"/>
      <c r="C278" s="197" t="s">
        <v>1414</v>
      </c>
      <c r="D278" s="197" t="s">
        <v>1460</v>
      </c>
      <c r="E278" s="17" t="s">
        <v>1</v>
      </c>
      <c r="F278" s="198">
        <v>106.032</v>
      </c>
      <c r="H278" s="32"/>
    </row>
    <row r="279" spans="2:8" s="1" customFormat="1" ht="16.899999999999999" customHeight="1">
      <c r="B279" s="32"/>
      <c r="C279" s="199" t="s">
        <v>4734</v>
      </c>
      <c r="H279" s="32"/>
    </row>
    <row r="280" spans="2:8" s="1" customFormat="1" ht="20">
      <c r="B280" s="32"/>
      <c r="C280" s="197" t="s">
        <v>335</v>
      </c>
      <c r="D280" s="197" t="s">
        <v>336</v>
      </c>
      <c r="E280" s="17" t="s">
        <v>155</v>
      </c>
      <c r="F280" s="198">
        <v>2207.8240000000001</v>
      </c>
      <c r="H280" s="32"/>
    </row>
    <row r="281" spans="2:8" s="1" customFormat="1" ht="16.899999999999999" customHeight="1">
      <c r="B281" s="32"/>
      <c r="C281" s="197" t="s">
        <v>1623</v>
      </c>
      <c r="D281" s="197" t="s">
        <v>1624</v>
      </c>
      <c r="E281" s="17" t="s">
        <v>330</v>
      </c>
      <c r="F281" s="198">
        <v>2331.2930000000001</v>
      </c>
      <c r="H281" s="32"/>
    </row>
    <row r="282" spans="2:8" s="1" customFormat="1" ht="16.899999999999999" customHeight="1">
      <c r="B282" s="32"/>
      <c r="C282" s="193" t="s">
        <v>1417</v>
      </c>
      <c r="D282" s="194" t="s">
        <v>1418</v>
      </c>
      <c r="E282" s="195" t="s">
        <v>155</v>
      </c>
      <c r="F282" s="196">
        <v>6.9119999999999999</v>
      </c>
      <c r="H282" s="32"/>
    </row>
    <row r="283" spans="2:8" s="1" customFormat="1" ht="16.899999999999999" customHeight="1">
      <c r="B283" s="32"/>
      <c r="C283" s="197" t="s">
        <v>1</v>
      </c>
      <c r="D283" s="197" t="s">
        <v>1546</v>
      </c>
      <c r="E283" s="17" t="s">
        <v>1</v>
      </c>
      <c r="F283" s="198">
        <v>0</v>
      </c>
      <c r="H283" s="32"/>
    </row>
    <row r="284" spans="2:8" s="1" customFormat="1" ht="16.899999999999999" customHeight="1">
      <c r="B284" s="32"/>
      <c r="C284" s="197" t="s">
        <v>1</v>
      </c>
      <c r="D284" s="197" t="s">
        <v>1621</v>
      </c>
      <c r="E284" s="17" t="s">
        <v>1</v>
      </c>
      <c r="F284" s="198">
        <v>6.9119999999999999</v>
      </c>
      <c r="H284" s="32"/>
    </row>
    <row r="285" spans="2:8" s="1" customFormat="1" ht="16.899999999999999" customHeight="1">
      <c r="B285" s="32"/>
      <c r="C285" s="197" t="s">
        <v>1417</v>
      </c>
      <c r="D285" s="197" t="s">
        <v>1460</v>
      </c>
      <c r="E285" s="17" t="s">
        <v>1</v>
      </c>
      <c r="F285" s="198">
        <v>6.9119999999999999</v>
      </c>
      <c r="H285" s="32"/>
    </row>
    <row r="286" spans="2:8" s="1" customFormat="1" ht="16.899999999999999" customHeight="1">
      <c r="B286" s="32"/>
      <c r="C286" s="199" t="s">
        <v>4734</v>
      </c>
      <c r="H286" s="32"/>
    </row>
    <row r="287" spans="2:8" s="1" customFormat="1" ht="20">
      <c r="B287" s="32"/>
      <c r="C287" s="197" t="s">
        <v>335</v>
      </c>
      <c r="D287" s="197" t="s">
        <v>336</v>
      </c>
      <c r="E287" s="17" t="s">
        <v>155</v>
      </c>
      <c r="F287" s="198">
        <v>2207.8240000000001</v>
      </c>
      <c r="H287" s="32"/>
    </row>
    <row r="288" spans="2:8" s="1" customFormat="1" ht="16.899999999999999" customHeight="1">
      <c r="B288" s="32"/>
      <c r="C288" s="197" t="s">
        <v>1623</v>
      </c>
      <c r="D288" s="197" t="s">
        <v>1624</v>
      </c>
      <c r="E288" s="17" t="s">
        <v>330</v>
      </c>
      <c r="F288" s="198">
        <v>2331.2930000000001</v>
      </c>
      <c r="H288" s="32"/>
    </row>
    <row r="289" spans="2:8" s="1" customFormat="1" ht="16.899999999999999" customHeight="1">
      <c r="B289" s="32"/>
      <c r="C289" s="193" t="s">
        <v>1472</v>
      </c>
      <c r="D289" s="194" t="s">
        <v>4744</v>
      </c>
      <c r="E289" s="195" t="s">
        <v>215</v>
      </c>
      <c r="F289" s="196">
        <v>967.23</v>
      </c>
      <c r="H289" s="32"/>
    </row>
    <row r="290" spans="2:8" s="1" customFormat="1" ht="16.899999999999999" customHeight="1">
      <c r="B290" s="32"/>
      <c r="C290" s="197" t="s">
        <v>1</v>
      </c>
      <c r="D290" s="197" t="s">
        <v>1461</v>
      </c>
      <c r="E290" s="17" t="s">
        <v>1</v>
      </c>
      <c r="F290" s="198">
        <v>0</v>
      </c>
      <c r="H290" s="32"/>
    </row>
    <row r="291" spans="2:8" s="1" customFormat="1" ht="16.899999999999999" customHeight="1">
      <c r="B291" s="32"/>
      <c r="C291" s="197" t="s">
        <v>1</v>
      </c>
      <c r="D291" s="197" t="s">
        <v>1462</v>
      </c>
      <c r="E291" s="17" t="s">
        <v>1</v>
      </c>
      <c r="F291" s="198">
        <v>16.32</v>
      </c>
      <c r="H291" s="32"/>
    </row>
    <row r="292" spans="2:8" s="1" customFormat="1" ht="16.899999999999999" customHeight="1">
      <c r="B292" s="32"/>
      <c r="C292" s="197" t="s">
        <v>1</v>
      </c>
      <c r="D292" s="197" t="s">
        <v>1463</v>
      </c>
      <c r="E292" s="17" t="s">
        <v>1</v>
      </c>
      <c r="F292" s="198">
        <v>463.68</v>
      </c>
      <c r="H292" s="32"/>
    </row>
    <row r="293" spans="2:8" s="1" customFormat="1" ht="16.899999999999999" customHeight="1">
      <c r="B293" s="32"/>
      <c r="C293" s="197" t="s">
        <v>1</v>
      </c>
      <c r="D293" s="197" t="s">
        <v>1464</v>
      </c>
      <c r="E293" s="17" t="s">
        <v>1</v>
      </c>
      <c r="F293" s="198">
        <v>132.72</v>
      </c>
      <c r="H293" s="32"/>
    </row>
    <row r="294" spans="2:8" s="1" customFormat="1" ht="16.899999999999999" customHeight="1">
      <c r="B294" s="32"/>
      <c r="C294" s="197" t="s">
        <v>1</v>
      </c>
      <c r="D294" s="197" t="s">
        <v>1465</v>
      </c>
      <c r="E294" s="17" t="s">
        <v>1</v>
      </c>
      <c r="F294" s="198">
        <v>36</v>
      </c>
      <c r="H294" s="32"/>
    </row>
    <row r="295" spans="2:8" s="1" customFormat="1" ht="16.899999999999999" customHeight="1">
      <c r="B295" s="32"/>
      <c r="C295" s="197" t="s">
        <v>1</v>
      </c>
      <c r="D295" s="197" t="s">
        <v>1466</v>
      </c>
      <c r="E295" s="17" t="s">
        <v>1</v>
      </c>
      <c r="F295" s="198">
        <v>133.28</v>
      </c>
      <c r="H295" s="32"/>
    </row>
    <row r="296" spans="2:8" s="1" customFormat="1" ht="16.899999999999999" customHeight="1">
      <c r="B296" s="32"/>
      <c r="C296" s="197" t="s">
        <v>1</v>
      </c>
      <c r="D296" s="197" t="s">
        <v>1467</v>
      </c>
      <c r="E296" s="17" t="s">
        <v>1</v>
      </c>
      <c r="F296" s="198">
        <v>8.26</v>
      </c>
      <c r="H296" s="32"/>
    </row>
    <row r="297" spans="2:8" s="1" customFormat="1" ht="16.899999999999999" customHeight="1">
      <c r="B297" s="32"/>
      <c r="C297" s="197" t="s">
        <v>1</v>
      </c>
      <c r="D297" s="197" t="s">
        <v>1468</v>
      </c>
      <c r="E297" s="17" t="s">
        <v>1</v>
      </c>
      <c r="F297" s="198">
        <v>158</v>
      </c>
      <c r="H297" s="32"/>
    </row>
    <row r="298" spans="2:8" s="1" customFormat="1" ht="16.899999999999999" customHeight="1">
      <c r="B298" s="32"/>
      <c r="C298" s="197" t="s">
        <v>1</v>
      </c>
      <c r="D298" s="197" t="s">
        <v>1469</v>
      </c>
      <c r="E298" s="17" t="s">
        <v>1</v>
      </c>
      <c r="F298" s="198">
        <v>12.6</v>
      </c>
      <c r="H298" s="32"/>
    </row>
    <row r="299" spans="2:8" s="1" customFormat="1" ht="16.899999999999999" customHeight="1">
      <c r="B299" s="32"/>
      <c r="C299" s="197" t="s">
        <v>1</v>
      </c>
      <c r="D299" s="197" t="s">
        <v>1470</v>
      </c>
      <c r="E299" s="17" t="s">
        <v>1</v>
      </c>
      <c r="F299" s="198">
        <v>1.75</v>
      </c>
      <c r="H299" s="32"/>
    </row>
    <row r="300" spans="2:8" s="1" customFormat="1" ht="16.899999999999999" customHeight="1">
      <c r="B300" s="32"/>
      <c r="C300" s="197" t="s">
        <v>1</v>
      </c>
      <c r="D300" s="197" t="s">
        <v>1471</v>
      </c>
      <c r="E300" s="17" t="s">
        <v>1</v>
      </c>
      <c r="F300" s="198">
        <v>4.62</v>
      </c>
      <c r="H300" s="32"/>
    </row>
    <row r="301" spans="2:8" s="1" customFormat="1" ht="16.899999999999999" customHeight="1">
      <c r="B301" s="32"/>
      <c r="C301" s="197" t="s">
        <v>1472</v>
      </c>
      <c r="D301" s="197" t="s">
        <v>1460</v>
      </c>
      <c r="E301" s="17" t="s">
        <v>1</v>
      </c>
      <c r="F301" s="198">
        <v>967.23</v>
      </c>
      <c r="H301" s="32"/>
    </row>
    <row r="302" spans="2:8" s="1" customFormat="1" ht="16.899999999999999" customHeight="1">
      <c r="B302" s="32"/>
      <c r="C302" s="193" t="s">
        <v>164</v>
      </c>
      <c r="D302" s="194" t="s">
        <v>164</v>
      </c>
      <c r="E302" s="195" t="s">
        <v>155</v>
      </c>
      <c r="F302" s="196">
        <v>204.98</v>
      </c>
      <c r="H302" s="32"/>
    </row>
    <row r="303" spans="2:8" s="1" customFormat="1" ht="16.899999999999999" customHeight="1">
      <c r="B303" s="32"/>
      <c r="C303" s="197" t="s">
        <v>1</v>
      </c>
      <c r="D303" s="197" t="s">
        <v>1673</v>
      </c>
      <c r="E303" s="17" t="s">
        <v>1</v>
      </c>
      <c r="F303" s="198">
        <v>98.591999999999999</v>
      </c>
      <c r="H303" s="32"/>
    </row>
    <row r="304" spans="2:8" s="1" customFormat="1" ht="16.899999999999999" customHeight="1">
      <c r="B304" s="32"/>
      <c r="C304" s="197" t="s">
        <v>1</v>
      </c>
      <c r="D304" s="197" t="s">
        <v>1674</v>
      </c>
      <c r="E304" s="17" t="s">
        <v>1</v>
      </c>
      <c r="F304" s="198">
        <v>2.044</v>
      </c>
      <c r="H304" s="32"/>
    </row>
    <row r="305" spans="2:8" s="1" customFormat="1" ht="16.899999999999999" customHeight="1">
      <c r="B305" s="32"/>
      <c r="C305" s="197" t="s">
        <v>1</v>
      </c>
      <c r="D305" s="197" t="s">
        <v>1675</v>
      </c>
      <c r="E305" s="17" t="s">
        <v>1</v>
      </c>
      <c r="F305" s="198">
        <v>46.368000000000002</v>
      </c>
      <c r="H305" s="32"/>
    </row>
    <row r="306" spans="2:8" s="1" customFormat="1" ht="16.899999999999999" customHeight="1">
      <c r="B306" s="32"/>
      <c r="C306" s="197" t="s">
        <v>1</v>
      </c>
      <c r="D306" s="197" t="s">
        <v>1676</v>
      </c>
      <c r="E306" s="17" t="s">
        <v>1</v>
      </c>
      <c r="F306" s="198">
        <v>13.272</v>
      </c>
      <c r="H306" s="32"/>
    </row>
    <row r="307" spans="2:8" s="1" customFormat="1" ht="16.899999999999999" customHeight="1">
      <c r="B307" s="32"/>
      <c r="C307" s="197" t="s">
        <v>1</v>
      </c>
      <c r="D307" s="197" t="s">
        <v>1677</v>
      </c>
      <c r="E307" s="17" t="s">
        <v>1</v>
      </c>
      <c r="F307" s="198">
        <v>3.6</v>
      </c>
      <c r="H307" s="32"/>
    </row>
    <row r="308" spans="2:8" s="1" customFormat="1" ht="16.899999999999999" customHeight="1">
      <c r="B308" s="32"/>
      <c r="C308" s="197" t="s">
        <v>1</v>
      </c>
      <c r="D308" s="197" t="s">
        <v>1678</v>
      </c>
      <c r="E308" s="17" t="s">
        <v>1</v>
      </c>
      <c r="F308" s="198">
        <v>14.196</v>
      </c>
      <c r="H308" s="32"/>
    </row>
    <row r="309" spans="2:8" s="1" customFormat="1" ht="16.899999999999999" customHeight="1">
      <c r="B309" s="32"/>
      <c r="C309" s="197" t="s">
        <v>1</v>
      </c>
      <c r="D309" s="197" t="s">
        <v>1679</v>
      </c>
      <c r="E309" s="17" t="s">
        <v>1</v>
      </c>
      <c r="F309" s="198">
        <v>2.0299999999999998</v>
      </c>
      <c r="H309" s="32"/>
    </row>
    <row r="310" spans="2:8" s="1" customFormat="1" ht="16.899999999999999" customHeight="1">
      <c r="B310" s="32"/>
      <c r="C310" s="197" t="s">
        <v>1</v>
      </c>
      <c r="D310" s="197" t="s">
        <v>1680</v>
      </c>
      <c r="E310" s="17" t="s">
        <v>1</v>
      </c>
      <c r="F310" s="198">
        <v>22.12</v>
      </c>
      <c r="H310" s="32"/>
    </row>
    <row r="311" spans="2:8" s="1" customFormat="1" ht="16.899999999999999" customHeight="1">
      <c r="B311" s="32"/>
      <c r="C311" s="197" t="s">
        <v>1</v>
      </c>
      <c r="D311" s="197" t="s">
        <v>1681</v>
      </c>
      <c r="E311" s="17" t="s">
        <v>1</v>
      </c>
      <c r="F311" s="198">
        <v>1.4</v>
      </c>
      <c r="H311" s="32"/>
    </row>
    <row r="312" spans="2:8" s="1" customFormat="1" ht="16.899999999999999" customHeight="1">
      <c r="B312" s="32"/>
      <c r="C312" s="197" t="s">
        <v>1</v>
      </c>
      <c r="D312" s="197" t="s">
        <v>1682</v>
      </c>
      <c r="E312" s="17" t="s">
        <v>1</v>
      </c>
      <c r="F312" s="198">
        <v>0.26600000000000001</v>
      </c>
      <c r="H312" s="32"/>
    </row>
    <row r="313" spans="2:8" s="1" customFormat="1" ht="16.899999999999999" customHeight="1">
      <c r="B313" s="32"/>
      <c r="C313" s="197" t="s">
        <v>1</v>
      </c>
      <c r="D313" s="197" t="s">
        <v>1683</v>
      </c>
      <c r="E313" s="17" t="s">
        <v>1</v>
      </c>
      <c r="F313" s="198">
        <v>1.0920000000000001</v>
      </c>
      <c r="H313" s="32"/>
    </row>
    <row r="314" spans="2:8" s="1" customFormat="1" ht="16.899999999999999" customHeight="1">
      <c r="B314" s="32"/>
      <c r="C314" s="197" t="s">
        <v>164</v>
      </c>
      <c r="D314" s="197" t="s">
        <v>224</v>
      </c>
      <c r="E314" s="17" t="s">
        <v>1</v>
      </c>
      <c r="F314" s="198">
        <v>204.98</v>
      </c>
      <c r="H314" s="32"/>
    </row>
    <row r="315" spans="2:8" s="1" customFormat="1" ht="16.899999999999999" customHeight="1">
      <c r="B315" s="32"/>
      <c r="C315" s="199" t="s">
        <v>4734</v>
      </c>
      <c r="H315" s="32"/>
    </row>
    <row r="316" spans="2:8" s="1" customFormat="1" ht="16.899999999999999" customHeight="1">
      <c r="B316" s="32"/>
      <c r="C316" s="197" t="s">
        <v>394</v>
      </c>
      <c r="D316" s="197" t="s">
        <v>1671</v>
      </c>
      <c r="E316" s="17" t="s">
        <v>155</v>
      </c>
      <c r="F316" s="198">
        <v>204.98</v>
      </c>
      <c r="H316" s="32"/>
    </row>
    <row r="317" spans="2:8" s="1" customFormat="1" ht="30">
      <c r="B317" s="32"/>
      <c r="C317" s="197" t="s">
        <v>315</v>
      </c>
      <c r="D317" s="197" t="s">
        <v>316</v>
      </c>
      <c r="E317" s="17" t="s">
        <v>155</v>
      </c>
      <c r="F317" s="198">
        <v>2194.8690000000001</v>
      </c>
      <c r="H317" s="32"/>
    </row>
    <row r="318" spans="2:8" s="1" customFormat="1" ht="16.899999999999999" customHeight="1">
      <c r="B318" s="32"/>
      <c r="C318" s="193" t="s">
        <v>1389</v>
      </c>
      <c r="D318" s="194" t="s">
        <v>1390</v>
      </c>
      <c r="E318" s="195" t="s">
        <v>215</v>
      </c>
      <c r="F318" s="196">
        <v>26.4</v>
      </c>
      <c r="H318" s="32"/>
    </row>
    <row r="319" spans="2:8" s="1" customFormat="1" ht="16.899999999999999" customHeight="1">
      <c r="B319" s="32"/>
      <c r="C319" s="197" t="s">
        <v>1</v>
      </c>
      <c r="D319" s="197" t="s">
        <v>1457</v>
      </c>
      <c r="E319" s="17" t="s">
        <v>1</v>
      </c>
      <c r="F319" s="198">
        <v>0</v>
      </c>
      <c r="H319" s="32"/>
    </row>
    <row r="320" spans="2:8" s="1" customFormat="1" ht="16.899999999999999" customHeight="1">
      <c r="B320" s="32"/>
      <c r="C320" s="197" t="s">
        <v>1</v>
      </c>
      <c r="D320" s="197" t="s">
        <v>1458</v>
      </c>
      <c r="E320" s="17" t="s">
        <v>1</v>
      </c>
      <c r="F320" s="198">
        <v>24</v>
      </c>
      <c r="H320" s="32"/>
    </row>
    <row r="321" spans="2:8" s="1" customFormat="1" ht="16.899999999999999" customHeight="1">
      <c r="B321" s="32"/>
      <c r="C321" s="197" t="s">
        <v>1</v>
      </c>
      <c r="D321" s="197" t="s">
        <v>1459</v>
      </c>
      <c r="E321" s="17" t="s">
        <v>1</v>
      </c>
      <c r="F321" s="198">
        <v>2.4</v>
      </c>
      <c r="H321" s="32"/>
    </row>
    <row r="322" spans="2:8" s="1" customFormat="1" ht="16.899999999999999" customHeight="1">
      <c r="B322" s="32"/>
      <c r="C322" s="197" t="s">
        <v>1389</v>
      </c>
      <c r="D322" s="197" t="s">
        <v>1460</v>
      </c>
      <c r="E322" s="17" t="s">
        <v>1</v>
      </c>
      <c r="F322" s="198">
        <v>26.4</v>
      </c>
      <c r="H322" s="32"/>
    </row>
    <row r="323" spans="2:8" s="1" customFormat="1" ht="16.899999999999999" customHeight="1">
      <c r="B323" s="32"/>
      <c r="C323" s="199" t="s">
        <v>4734</v>
      </c>
      <c r="H323" s="32"/>
    </row>
    <row r="324" spans="2:8" s="1" customFormat="1" ht="30">
      <c r="B324" s="32"/>
      <c r="C324" s="197" t="s">
        <v>1454</v>
      </c>
      <c r="D324" s="197" t="s">
        <v>1455</v>
      </c>
      <c r="E324" s="17" t="s">
        <v>215</v>
      </c>
      <c r="F324" s="198">
        <v>993.63</v>
      </c>
      <c r="H324" s="32"/>
    </row>
    <row r="325" spans="2:8" s="1" customFormat="1" ht="30">
      <c r="B325" s="32"/>
      <c r="C325" s="197" t="s">
        <v>1451</v>
      </c>
      <c r="D325" s="197" t="s">
        <v>1452</v>
      </c>
      <c r="E325" s="17" t="s">
        <v>215</v>
      </c>
      <c r="F325" s="198">
        <v>26.4</v>
      </c>
      <c r="H325" s="32"/>
    </row>
    <row r="326" spans="2:8" s="1" customFormat="1" ht="20">
      <c r="B326" s="32"/>
      <c r="C326" s="197" t="s">
        <v>401</v>
      </c>
      <c r="D326" s="197" t="s">
        <v>1710</v>
      </c>
      <c r="E326" s="17" t="s">
        <v>215</v>
      </c>
      <c r="F326" s="198">
        <v>26.4</v>
      </c>
      <c r="H326" s="32"/>
    </row>
    <row r="327" spans="2:8" s="1" customFormat="1" ht="20">
      <c r="B327" s="32"/>
      <c r="C327" s="197" t="s">
        <v>1715</v>
      </c>
      <c r="D327" s="197" t="s">
        <v>1716</v>
      </c>
      <c r="E327" s="17" t="s">
        <v>215</v>
      </c>
      <c r="F327" s="198">
        <v>26.4</v>
      </c>
      <c r="H327" s="32"/>
    </row>
    <row r="328" spans="2:8" s="1" customFormat="1" ht="16.899999999999999" customHeight="1">
      <c r="B328" s="32"/>
      <c r="C328" s="193" t="s">
        <v>167</v>
      </c>
      <c r="D328" s="194" t="s">
        <v>167</v>
      </c>
      <c r="E328" s="195" t="s">
        <v>155</v>
      </c>
      <c r="F328" s="196">
        <v>694.726</v>
      </c>
      <c r="H328" s="32"/>
    </row>
    <row r="329" spans="2:8" s="1" customFormat="1" ht="16.899999999999999" customHeight="1">
      <c r="B329" s="32"/>
      <c r="C329" s="197" t="s">
        <v>1</v>
      </c>
      <c r="D329" s="197" t="s">
        <v>1631</v>
      </c>
      <c r="E329" s="17" t="s">
        <v>1</v>
      </c>
      <c r="F329" s="198">
        <v>225.94</v>
      </c>
      <c r="H329" s="32"/>
    </row>
    <row r="330" spans="2:8" s="1" customFormat="1" ht="16.899999999999999" customHeight="1">
      <c r="B330" s="32"/>
      <c r="C330" s="197" t="s">
        <v>1</v>
      </c>
      <c r="D330" s="197" t="s">
        <v>1632</v>
      </c>
      <c r="E330" s="17" t="s">
        <v>1</v>
      </c>
      <c r="F330" s="198">
        <v>12.263999999999999</v>
      </c>
      <c r="H330" s="32"/>
    </row>
    <row r="331" spans="2:8" s="1" customFormat="1" ht="16.899999999999999" customHeight="1">
      <c r="B331" s="32"/>
      <c r="C331" s="197" t="s">
        <v>1</v>
      </c>
      <c r="D331" s="197" t="s">
        <v>1633</v>
      </c>
      <c r="E331" s="17" t="s">
        <v>1</v>
      </c>
      <c r="F331" s="198">
        <v>120.96</v>
      </c>
      <c r="H331" s="32"/>
    </row>
    <row r="332" spans="2:8" s="1" customFormat="1" ht="16.899999999999999" customHeight="1">
      <c r="B332" s="32"/>
      <c r="C332" s="197" t="s">
        <v>1</v>
      </c>
      <c r="D332" s="197" t="s">
        <v>1634</v>
      </c>
      <c r="E332" s="17" t="s">
        <v>1</v>
      </c>
      <c r="F332" s="198">
        <v>183.45599999999999</v>
      </c>
      <c r="H332" s="32"/>
    </row>
    <row r="333" spans="2:8" s="1" customFormat="1" ht="16.899999999999999" customHeight="1">
      <c r="B333" s="32"/>
      <c r="C333" s="197" t="s">
        <v>1</v>
      </c>
      <c r="D333" s="197" t="s">
        <v>1635</v>
      </c>
      <c r="E333" s="17" t="s">
        <v>1</v>
      </c>
      <c r="F333" s="198">
        <v>79.632000000000005</v>
      </c>
      <c r="H333" s="32"/>
    </row>
    <row r="334" spans="2:8" s="1" customFormat="1" ht="16.899999999999999" customHeight="1">
      <c r="B334" s="32"/>
      <c r="C334" s="197" t="s">
        <v>1</v>
      </c>
      <c r="D334" s="197" t="s">
        <v>1636</v>
      </c>
      <c r="E334" s="17" t="s">
        <v>1</v>
      </c>
      <c r="F334" s="198">
        <v>25.2</v>
      </c>
      <c r="H334" s="32"/>
    </row>
    <row r="335" spans="2:8" s="1" customFormat="1" ht="16.899999999999999" customHeight="1">
      <c r="B335" s="32"/>
      <c r="C335" s="197" t="s">
        <v>1</v>
      </c>
      <c r="D335" s="197" t="s">
        <v>1637</v>
      </c>
      <c r="E335" s="17" t="s">
        <v>1</v>
      </c>
      <c r="F335" s="198">
        <v>85.176000000000002</v>
      </c>
      <c r="H335" s="32"/>
    </row>
    <row r="336" spans="2:8" s="1" customFormat="1" ht="16.899999999999999" customHeight="1">
      <c r="B336" s="32"/>
      <c r="C336" s="197" t="s">
        <v>1</v>
      </c>
      <c r="D336" s="197" t="s">
        <v>1638</v>
      </c>
      <c r="E336" s="17" t="s">
        <v>1</v>
      </c>
      <c r="F336" s="198">
        <v>14.21</v>
      </c>
      <c r="H336" s="32"/>
    </row>
    <row r="337" spans="2:8" s="1" customFormat="1" ht="16.899999999999999" customHeight="1">
      <c r="B337" s="32"/>
      <c r="C337" s="197" t="s">
        <v>1</v>
      </c>
      <c r="D337" s="197" t="s">
        <v>1639</v>
      </c>
      <c r="E337" s="17" t="s">
        <v>1</v>
      </c>
      <c r="F337" s="198">
        <v>110.6</v>
      </c>
      <c r="H337" s="32"/>
    </row>
    <row r="338" spans="2:8" s="1" customFormat="1" ht="16.899999999999999" customHeight="1">
      <c r="B338" s="32"/>
      <c r="C338" s="197" t="s">
        <v>1</v>
      </c>
      <c r="D338" s="197" t="s">
        <v>1640</v>
      </c>
      <c r="E338" s="17" t="s">
        <v>1</v>
      </c>
      <c r="F338" s="198">
        <v>8.4</v>
      </c>
      <c r="H338" s="32"/>
    </row>
    <row r="339" spans="2:8" s="1" customFormat="1" ht="16.899999999999999" customHeight="1">
      <c r="B339" s="32"/>
      <c r="C339" s="197" t="s">
        <v>1</v>
      </c>
      <c r="D339" s="197" t="s">
        <v>1641</v>
      </c>
      <c r="E339" s="17" t="s">
        <v>1</v>
      </c>
      <c r="F339" s="198">
        <v>1.5960000000000001</v>
      </c>
      <c r="H339" s="32"/>
    </row>
    <row r="340" spans="2:8" s="1" customFormat="1" ht="16.899999999999999" customHeight="1">
      <c r="B340" s="32"/>
      <c r="C340" s="197" t="s">
        <v>1</v>
      </c>
      <c r="D340" s="197" t="s">
        <v>1642</v>
      </c>
      <c r="E340" s="17" t="s">
        <v>1</v>
      </c>
      <c r="F340" s="198">
        <v>6.5519999999999996</v>
      </c>
      <c r="H340" s="32"/>
    </row>
    <row r="341" spans="2:8" s="1" customFormat="1" ht="16.899999999999999" customHeight="1">
      <c r="B341" s="32"/>
      <c r="C341" s="197" t="s">
        <v>1</v>
      </c>
      <c r="D341" s="197" t="s">
        <v>1643</v>
      </c>
      <c r="E341" s="17" t="s">
        <v>1</v>
      </c>
      <c r="F341" s="198">
        <v>0</v>
      </c>
      <c r="H341" s="32"/>
    </row>
    <row r="342" spans="2:8" s="1" customFormat="1" ht="16.899999999999999" customHeight="1">
      <c r="B342" s="32"/>
      <c r="C342" s="197" t="s">
        <v>1</v>
      </c>
      <c r="D342" s="197" t="s">
        <v>1644</v>
      </c>
      <c r="E342" s="17" t="s">
        <v>1</v>
      </c>
      <c r="F342" s="198">
        <v>-103.193</v>
      </c>
      <c r="H342" s="32"/>
    </row>
    <row r="343" spans="2:8" s="1" customFormat="1" ht="16.899999999999999" customHeight="1">
      <c r="B343" s="32"/>
      <c r="C343" s="197" t="s">
        <v>1</v>
      </c>
      <c r="D343" s="197" t="s">
        <v>1645</v>
      </c>
      <c r="E343" s="17" t="s">
        <v>1</v>
      </c>
      <c r="F343" s="198">
        <v>-49.499000000000002</v>
      </c>
      <c r="H343" s="32"/>
    </row>
    <row r="344" spans="2:8" s="1" customFormat="1" ht="16.899999999999999" customHeight="1">
      <c r="B344" s="32"/>
      <c r="C344" s="197" t="s">
        <v>1</v>
      </c>
      <c r="D344" s="197" t="s">
        <v>1646</v>
      </c>
      <c r="E344" s="17" t="s">
        <v>1</v>
      </c>
      <c r="F344" s="198">
        <v>-26.568000000000001</v>
      </c>
      <c r="H344" s="32"/>
    </row>
    <row r="345" spans="2:8" s="1" customFormat="1" ht="16.899999999999999" customHeight="1">
      <c r="B345" s="32"/>
      <c r="C345" s="197" t="s">
        <v>167</v>
      </c>
      <c r="D345" s="197" t="s">
        <v>224</v>
      </c>
      <c r="E345" s="17" t="s">
        <v>1</v>
      </c>
      <c r="F345" s="198">
        <v>694.726</v>
      </c>
      <c r="H345" s="32"/>
    </row>
    <row r="346" spans="2:8" s="1" customFormat="1" ht="16.899999999999999" customHeight="1">
      <c r="B346" s="32"/>
      <c r="C346" s="199" t="s">
        <v>4734</v>
      </c>
      <c r="H346" s="32"/>
    </row>
    <row r="347" spans="2:8" s="1" customFormat="1" ht="30">
      <c r="B347" s="32"/>
      <c r="C347" s="197" t="s">
        <v>319</v>
      </c>
      <c r="D347" s="197" t="s">
        <v>1629</v>
      </c>
      <c r="E347" s="17" t="s">
        <v>155</v>
      </c>
      <c r="F347" s="198">
        <v>694.726</v>
      </c>
      <c r="H347" s="32"/>
    </row>
    <row r="348" spans="2:8" s="1" customFormat="1" ht="30">
      <c r="B348" s="32"/>
      <c r="C348" s="197" t="s">
        <v>315</v>
      </c>
      <c r="D348" s="197" t="s">
        <v>316</v>
      </c>
      <c r="E348" s="17" t="s">
        <v>155</v>
      </c>
      <c r="F348" s="198">
        <v>2194.8690000000001</v>
      </c>
      <c r="H348" s="32"/>
    </row>
    <row r="349" spans="2:8" s="1" customFormat="1" ht="16.899999999999999" customHeight="1">
      <c r="B349" s="32"/>
      <c r="C349" s="197" t="s">
        <v>1648</v>
      </c>
      <c r="D349" s="197" t="s">
        <v>1649</v>
      </c>
      <c r="E349" s="17" t="s">
        <v>330</v>
      </c>
      <c r="F349" s="198">
        <v>1250.5070000000001</v>
      </c>
      <c r="H349" s="32"/>
    </row>
    <row r="350" spans="2:8" s="1" customFormat="1" ht="16.899999999999999" customHeight="1">
      <c r="B350" s="32"/>
      <c r="C350" s="193" t="s">
        <v>1395</v>
      </c>
      <c r="D350" s="194" t="s">
        <v>1395</v>
      </c>
      <c r="E350" s="195" t="s">
        <v>215</v>
      </c>
      <c r="F350" s="196">
        <v>409.8</v>
      </c>
      <c r="H350" s="32"/>
    </row>
    <row r="351" spans="2:8" s="1" customFormat="1" ht="16.899999999999999" customHeight="1">
      <c r="B351" s="32"/>
      <c r="C351" s="197" t="s">
        <v>1</v>
      </c>
      <c r="D351" s="197" t="s">
        <v>1519</v>
      </c>
      <c r="E351" s="17" t="s">
        <v>1</v>
      </c>
      <c r="F351" s="198">
        <v>368.64</v>
      </c>
      <c r="H351" s="32"/>
    </row>
    <row r="352" spans="2:8" s="1" customFormat="1" ht="16.899999999999999" customHeight="1">
      <c r="B352" s="32"/>
      <c r="C352" s="197" t="s">
        <v>1</v>
      </c>
      <c r="D352" s="197" t="s">
        <v>1520</v>
      </c>
      <c r="E352" s="17" t="s">
        <v>1</v>
      </c>
      <c r="F352" s="198">
        <v>20.440000000000001</v>
      </c>
      <c r="H352" s="32"/>
    </row>
    <row r="353" spans="2:8" s="1" customFormat="1" ht="16.899999999999999" customHeight="1">
      <c r="B353" s="32"/>
      <c r="C353" s="197" t="s">
        <v>1</v>
      </c>
      <c r="D353" s="197" t="s">
        <v>1521</v>
      </c>
      <c r="E353" s="17" t="s">
        <v>1</v>
      </c>
      <c r="F353" s="198">
        <v>8.68</v>
      </c>
      <c r="H353" s="32"/>
    </row>
    <row r="354" spans="2:8" s="1" customFormat="1" ht="16.899999999999999" customHeight="1">
      <c r="B354" s="32"/>
      <c r="C354" s="197" t="s">
        <v>1</v>
      </c>
      <c r="D354" s="197" t="s">
        <v>1522</v>
      </c>
      <c r="E354" s="17" t="s">
        <v>1</v>
      </c>
      <c r="F354" s="198">
        <v>12.04</v>
      </c>
      <c r="H354" s="32"/>
    </row>
    <row r="355" spans="2:8" s="1" customFormat="1" ht="16.899999999999999" customHeight="1">
      <c r="B355" s="32"/>
      <c r="C355" s="197" t="s">
        <v>1395</v>
      </c>
      <c r="D355" s="197" t="s">
        <v>224</v>
      </c>
      <c r="E355" s="17" t="s">
        <v>1</v>
      </c>
      <c r="F355" s="198">
        <v>409.8</v>
      </c>
      <c r="H355" s="32"/>
    </row>
    <row r="356" spans="2:8" s="1" customFormat="1" ht="16.899999999999999" customHeight="1">
      <c r="B356" s="32"/>
      <c r="C356" s="199" t="s">
        <v>4734</v>
      </c>
      <c r="H356" s="32"/>
    </row>
    <row r="357" spans="2:8" s="1" customFormat="1" ht="16.899999999999999" customHeight="1">
      <c r="B357" s="32"/>
      <c r="C357" s="197" t="s">
        <v>1516</v>
      </c>
      <c r="D357" s="197" t="s">
        <v>1517</v>
      </c>
      <c r="E357" s="17" t="s">
        <v>215</v>
      </c>
      <c r="F357" s="198">
        <v>409.8</v>
      </c>
      <c r="H357" s="32"/>
    </row>
    <row r="358" spans="2:8" s="1" customFormat="1" ht="20">
      <c r="B358" s="32"/>
      <c r="C358" s="197" t="s">
        <v>1652</v>
      </c>
      <c r="D358" s="197" t="s">
        <v>1653</v>
      </c>
      <c r="E358" s="17" t="s">
        <v>215</v>
      </c>
      <c r="F358" s="198">
        <v>409.8</v>
      </c>
      <c r="H358" s="32"/>
    </row>
    <row r="359" spans="2:8" s="1" customFormat="1" ht="20">
      <c r="B359" s="32"/>
      <c r="C359" s="197" t="s">
        <v>1655</v>
      </c>
      <c r="D359" s="197" t="s">
        <v>1656</v>
      </c>
      <c r="E359" s="17" t="s">
        <v>215</v>
      </c>
      <c r="F359" s="198">
        <v>409.8</v>
      </c>
      <c r="H359" s="32"/>
    </row>
    <row r="360" spans="2:8" s="1" customFormat="1" ht="16.899999999999999" customHeight="1">
      <c r="B360" s="32"/>
      <c r="C360" s="197" t="s">
        <v>1658</v>
      </c>
      <c r="D360" s="197" t="s">
        <v>1659</v>
      </c>
      <c r="E360" s="17" t="s">
        <v>372</v>
      </c>
      <c r="F360" s="198">
        <v>10.244999999999999</v>
      </c>
      <c r="H360" s="32"/>
    </row>
    <row r="361" spans="2:8" s="1" customFormat="1" ht="16.899999999999999" customHeight="1">
      <c r="B361" s="32"/>
      <c r="C361" s="193" t="s">
        <v>1620</v>
      </c>
      <c r="D361" s="194" t="s">
        <v>1620</v>
      </c>
      <c r="E361" s="195" t="s">
        <v>1</v>
      </c>
      <c r="F361" s="196">
        <v>557.20000000000005</v>
      </c>
      <c r="H361" s="32"/>
    </row>
    <row r="362" spans="2:8" s="1" customFormat="1" ht="16.899999999999999" customHeight="1">
      <c r="B362" s="32"/>
      <c r="C362" s="197" t="s">
        <v>1</v>
      </c>
      <c r="D362" s="197" t="s">
        <v>1541</v>
      </c>
      <c r="E362" s="17" t="s">
        <v>1</v>
      </c>
      <c r="F362" s="198">
        <v>0</v>
      </c>
      <c r="H362" s="32"/>
    </row>
    <row r="363" spans="2:8" s="1" customFormat="1" ht="16.899999999999999" customHeight="1">
      <c r="B363" s="32"/>
      <c r="C363" s="197" t="s">
        <v>1</v>
      </c>
      <c r="D363" s="197" t="s">
        <v>1616</v>
      </c>
      <c r="E363" s="17" t="s">
        <v>1</v>
      </c>
      <c r="F363" s="198">
        <v>516.096</v>
      </c>
      <c r="H363" s="32"/>
    </row>
    <row r="364" spans="2:8" s="1" customFormat="1" ht="16.899999999999999" customHeight="1">
      <c r="B364" s="32"/>
      <c r="C364" s="197" t="s">
        <v>1</v>
      </c>
      <c r="D364" s="197" t="s">
        <v>1617</v>
      </c>
      <c r="E364" s="17" t="s">
        <v>1</v>
      </c>
      <c r="F364" s="198">
        <v>24.527999999999999</v>
      </c>
      <c r="H364" s="32"/>
    </row>
    <row r="365" spans="2:8" s="1" customFormat="1" ht="16.899999999999999" customHeight="1">
      <c r="B365" s="32"/>
      <c r="C365" s="197" t="s">
        <v>1</v>
      </c>
      <c r="D365" s="197" t="s">
        <v>1618</v>
      </c>
      <c r="E365" s="17" t="s">
        <v>1</v>
      </c>
      <c r="F365" s="198">
        <v>6.944</v>
      </c>
      <c r="H365" s="32"/>
    </row>
    <row r="366" spans="2:8" s="1" customFormat="1" ht="16.899999999999999" customHeight="1">
      <c r="B366" s="32"/>
      <c r="C366" s="197" t="s">
        <v>1</v>
      </c>
      <c r="D366" s="197" t="s">
        <v>1619</v>
      </c>
      <c r="E366" s="17" t="s">
        <v>1</v>
      </c>
      <c r="F366" s="198">
        <v>9.6319999999999997</v>
      </c>
      <c r="H366" s="32"/>
    </row>
    <row r="367" spans="2:8" s="1" customFormat="1" ht="16.899999999999999" customHeight="1">
      <c r="B367" s="32"/>
      <c r="C367" s="197" t="s">
        <v>1620</v>
      </c>
      <c r="D367" s="197" t="s">
        <v>1460</v>
      </c>
      <c r="E367" s="17" t="s">
        <v>1</v>
      </c>
      <c r="F367" s="198">
        <v>557.20000000000005</v>
      </c>
      <c r="H367" s="32"/>
    </row>
    <row r="368" spans="2:8" s="1" customFormat="1" ht="16.899999999999999" customHeight="1">
      <c r="B368" s="32"/>
      <c r="C368" s="193" t="s">
        <v>1647</v>
      </c>
      <c r="D368" s="194" t="s">
        <v>1647</v>
      </c>
      <c r="E368" s="195" t="s">
        <v>1</v>
      </c>
      <c r="F368" s="196">
        <v>-179.26</v>
      </c>
      <c r="H368" s="32"/>
    </row>
    <row r="369" spans="2:8" s="1" customFormat="1" ht="16.899999999999999" customHeight="1">
      <c r="B369" s="32"/>
      <c r="C369" s="197" t="s">
        <v>1</v>
      </c>
      <c r="D369" s="197" t="s">
        <v>1643</v>
      </c>
      <c r="E369" s="17" t="s">
        <v>1</v>
      </c>
      <c r="F369" s="198">
        <v>0</v>
      </c>
      <c r="H369" s="32"/>
    </row>
    <row r="370" spans="2:8" s="1" customFormat="1" ht="16.899999999999999" customHeight="1">
      <c r="B370" s="32"/>
      <c r="C370" s="197" t="s">
        <v>1</v>
      </c>
      <c r="D370" s="197" t="s">
        <v>1644</v>
      </c>
      <c r="E370" s="17" t="s">
        <v>1</v>
      </c>
      <c r="F370" s="198">
        <v>-103.193</v>
      </c>
      <c r="H370" s="32"/>
    </row>
    <row r="371" spans="2:8" s="1" customFormat="1" ht="16.899999999999999" customHeight="1">
      <c r="B371" s="32"/>
      <c r="C371" s="197" t="s">
        <v>1</v>
      </c>
      <c r="D371" s="197" t="s">
        <v>1645</v>
      </c>
      <c r="E371" s="17" t="s">
        <v>1</v>
      </c>
      <c r="F371" s="198">
        <v>-49.499000000000002</v>
      </c>
      <c r="H371" s="32"/>
    </row>
    <row r="372" spans="2:8" s="1" customFormat="1" ht="16.899999999999999" customHeight="1">
      <c r="B372" s="32"/>
      <c r="C372" s="197" t="s">
        <v>1</v>
      </c>
      <c r="D372" s="197" t="s">
        <v>1646</v>
      </c>
      <c r="E372" s="17" t="s">
        <v>1</v>
      </c>
      <c r="F372" s="198">
        <v>-26.568000000000001</v>
      </c>
      <c r="H372" s="32"/>
    </row>
    <row r="373" spans="2:8" s="1" customFormat="1" ht="16.899999999999999" customHeight="1">
      <c r="B373" s="32"/>
      <c r="C373" s="197" t="s">
        <v>1647</v>
      </c>
      <c r="D373" s="197" t="s">
        <v>1460</v>
      </c>
      <c r="E373" s="17" t="s">
        <v>1</v>
      </c>
      <c r="F373" s="198">
        <v>-179.26</v>
      </c>
      <c r="H373" s="32"/>
    </row>
    <row r="374" spans="2:8" s="1" customFormat="1" ht="16.899999999999999" customHeight="1">
      <c r="B374" s="32"/>
      <c r="C374" s="193" t="s">
        <v>1402</v>
      </c>
      <c r="D374" s="194" t="s">
        <v>1403</v>
      </c>
      <c r="E374" s="195" t="s">
        <v>155</v>
      </c>
      <c r="F374" s="196">
        <v>1295.163</v>
      </c>
      <c r="H374" s="32"/>
    </row>
    <row r="375" spans="2:8" s="1" customFormat="1" ht="16.899999999999999" customHeight="1">
      <c r="B375" s="32"/>
      <c r="C375" s="197" t="s">
        <v>1</v>
      </c>
      <c r="D375" s="197" t="s">
        <v>1626</v>
      </c>
      <c r="E375" s="17" t="s">
        <v>1</v>
      </c>
      <c r="F375" s="198">
        <v>1238.691</v>
      </c>
      <c r="H375" s="32"/>
    </row>
    <row r="376" spans="2:8" s="1" customFormat="1" ht="16.899999999999999" customHeight="1">
      <c r="B376" s="32"/>
      <c r="C376" s="197" t="s">
        <v>1</v>
      </c>
      <c r="D376" s="197" t="s">
        <v>1627</v>
      </c>
      <c r="E376" s="17" t="s">
        <v>1</v>
      </c>
      <c r="F376" s="198">
        <v>56.472000000000001</v>
      </c>
      <c r="H376" s="32"/>
    </row>
    <row r="377" spans="2:8" s="1" customFormat="1" ht="16.899999999999999" customHeight="1">
      <c r="B377" s="32"/>
      <c r="C377" s="197" t="s">
        <v>1402</v>
      </c>
      <c r="D377" s="197" t="s">
        <v>224</v>
      </c>
      <c r="E377" s="17" t="s">
        <v>1</v>
      </c>
      <c r="F377" s="198">
        <v>1295.163</v>
      </c>
      <c r="H377" s="32"/>
    </row>
    <row r="378" spans="2:8" s="1" customFormat="1" ht="16.899999999999999" customHeight="1">
      <c r="B378" s="32"/>
      <c r="C378" s="199" t="s">
        <v>4734</v>
      </c>
      <c r="H378" s="32"/>
    </row>
    <row r="379" spans="2:8" s="1" customFormat="1" ht="16.899999999999999" customHeight="1">
      <c r="B379" s="32"/>
      <c r="C379" s="197" t="s">
        <v>1623</v>
      </c>
      <c r="D379" s="197" t="s">
        <v>1624</v>
      </c>
      <c r="E379" s="17" t="s">
        <v>330</v>
      </c>
      <c r="F379" s="198">
        <v>2331.2930000000001</v>
      </c>
      <c r="H379" s="32"/>
    </row>
    <row r="380" spans="2:8" s="1" customFormat="1" ht="30">
      <c r="B380" s="32"/>
      <c r="C380" s="197" t="s">
        <v>1583</v>
      </c>
      <c r="D380" s="197" t="s">
        <v>1584</v>
      </c>
      <c r="E380" s="17" t="s">
        <v>155</v>
      </c>
      <c r="F380" s="198">
        <v>1940.2</v>
      </c>
      <c r="H380" s="32"/>
    </row>
    <row r="381" spans="2:8" s="1" customFormat="1" ht="30">
      <c r="B381" s="32"/>
      <c r="C381" s="197" t="s">
        <v>1587</v>
      </c>
      <c r="D381" s="197" t="s">
        <v>1588</v>
      </c>
      <c r="E381" s="17" t="s">
        <v>155</v>
      </c>
      <c r="F381" s="198">
        <v>1940.2</v>
      </c>
      <c r="H381" s="32"/>
    </row>
    <row r="382" spans="2:8" s="1" customFormat="1" ht="30">
      <c r="B382" s="32"/>
      <c r="C382" s="197" t="s">
        <v>315</v>
      </c>
      <c r="D382" s="197" t="s">
        <v>316</v>
      </c>
      <c r="E382" s="17" t="s">
        <v>155</v>
      </c>
      <c r="F382" s="198">
        <v>2194.8690000000001</v>
      </c>
      <c r="H382" s="32"/>
    </row>
    <row r="383" spans="2:8" s="1" customFormat="1" ht="16.899999999999999" customHeight="1">
      <c r="B383" s="32"/>
      <c r="C383" s="193" t="s">
        <v>1400</v>
      </c>
      <c r="D383" s="194" t="s">
        <v>1400</v>
      </c>
      <c r="E383" s="195" t="s">
        <v>155</v>
      </c>
      <c r="F383" s="196">
        <v>2207.8240000000001</v>
      </c>
      <c r="H383" s="32"/>
    </row>
    <row r="384" spans="2:8" s="1" customFormat="1" ht="16.899999999999999" customHeight="1">
      <c r="B384" s="32"/>
      <c r="C384" s="197" t="s">
        <v>1</v>
      </c>
      <c r="D384" s="197" t="s">
        <v>1457</v>
      </c>
      <c r="E384" s="17" t="s">
        <v>1</v>
      </c>
      <c r="F384" s="198">
        <v>0</v>
      </c>
      <c r="H384" s="32"/>
    </row>
    <row r="385" spans="2:8" s="1" customFormat="1" ht="16.899999999999999" customHeight="1">
      <c r="B385" s="32"/>
      <c r="C385" s="197" t="s">
        <v>1</v>
      </c>
      <c r="D385" s="197" t="s">
        <v>1601</v>
      </c>
      <c r="E385" s="17" t="s">
        <v>1</v>
      </c>
      <c r="F385" s="198">
        <v>28.8</v>
      </c>
      <c r="H385" s="32"/>
    </row>
    <row r="386" spans="2:8" s="1" customFormat="1" ht="16.899999999999999" customHeight="1">
      <c r="B386" s="32"/>
      <c r="C386" s="197" t="s">
        <v>1</v>
      </c>
      <c r="D386" s="197" t="s">
        <v>1602</v>
      </c>
      <c r="E386" s="17" t="s">
        <v>1</v>
      </c>
      <c r="F386" s="198">
        <v>1.1200000000000001</v>
      </c>
      <c r="H386" s="32"/>
    </row>
    <row r="387" spans="2:8" s="1" customFormat="1" ht="16.899999999999999" customHeight="1">
      <c r="B387" s="32"/>
      <c r="C387" s="197" t="s">
        <v>1</v>
      </c>
      <c r="D387" s="197" t="s">
        <v>1461</v>
      </c>
      <c r="E387" s="17" t="s">
        <v>1</v>
      </c>
      <c r="F387" s="198">
        <v>0</v>
      </c>
      <c r="H387" s="32"/>
    </row>
    <row r="388" spans="2:8" s="1" customFormat="1" ht="16.899999999999999" customHeight="1">
      <c r="B388" s="32"/>
      <c r="C388" s="197" t="s">
        <v>1</v>
      </c>
      <c r="D388" s="197" t="s">
        <v>1603</v>
      </c>
      <c r="E388" s="17" t="s">
        <v>1</v>
      </c>
      <c r="F388" s="198">
        <v>24.48</v>
      </c>
      <c r="H388" s="32"/>
    </row>
    <row r="389" spans="2:8" s="1" customFormat="1" ht="16.899999999999999" customHeight="1">
      <c r="B389" s="32"/>
      <c r="C389" s="197" t="s">
        <v>1</v>
      </c>
      <c r="D389" s="197" t="s">
        <v>1604</v>
      </c>
      <c r="E389" s="17" t="s">
        <v>1</v>
      </c>
      <c r="F389" s="198">
        <v>602.78399999999999</v>
      </c>
      <c r="H389" s="32"/>
    </row>
    <row r="390" spans="2:8" s="1" customFormat="1" ht="16.899999999999999" customHeight="1">
      <c r="B390" s="32"/>
      <c r="C390" s="197" t="s">
        <v>1</v>
      </c>
      <c r="D390" s="197" t="s">
        <v>1605</v>
      </c>
      <c r="E390" s="17" t="s">
        <v>1</v>
      </c>
      <c r="F390" s="198">
        <v>225.624</v>
      </c>
      <c r="H390" s="32"/>
    </row>
    <row r="391" spans="2:8" s="1" customFormat="1" ht="16.899999999999999" customHeight="1">
      <c r="B391" s="32"/>
      <c r="C391" s="197" t="s">
        <v>1</v>
      </c>
      <c r="D391" s="197" t="s">
        <v>1606</v>
      </c>
      <c r="E391" s="17" t="s">
        <v>1</v>
      </c>
      <c r="F391" s="198">
        <v>61.37</v>
      </c>
      <c r="H391" s="32"/>
    </row>
    <row r="392" spans="2:8" s="1" customFormat="1" ht="16.899999999999999" customHeight="1">
      <c r="B392" s="32"/>
      <c r="C392" s="197" t="s">
        <v>1</v>
      </c>
      <c r="D392" s="197" t="s">
        <v>1607</v>
      </c>
      <c r="E392" s="17" t="s">
        <v>1</v>
      </c>
      <c r="F392" s="198">
        <v>119.952</v>
      </c>
      <c r="H392" s="32"/>
    </row>
    <row r="393" spans="2:8" s="1" customFormat="1" ht="16.899999999999999" customHeight="1">
      <c r="B393" s="32"/>
      <c r="C393" s="197" t="s">
        <v>1</v>
      </c>
      <c r="D393" s="197" t="s">
        <v>1608</v>
      </c>
      <c r="E393" s="17" t="s">
        <v>1</v>
      </c>
      <c r="F393" s="198">
        <v>7.4340000000000002</v>
      </c>
      <c r="H393" s="32"/>
    </row>
    <row r="394" spans="2:8" s="1" customFormat="1" ht="16.899999999999999" customHeight="1">
      <c r="B394" s="32"/>
      <c r="C394" s="197" t="s">
        <v>1</v>
      </c>
      <c r="D394" s="197" t="s">
        <v>1609</v>
      </c>
      <c r="E394" s="17" t="s">
        <v>1</v>
      </c>
      <c r="F394" s="198">
        <v>142.19999999999999</v>
      </c>
      <c r="H394" s="32"/>
    </row>
    <row r="395" spans="2:8" s="1" customFormat="1" ht="16.899999999999999" customHeight="1">
      <c r="B395" s="32"/>
      <c r="C395" s="197" t="s">
        <v>1</v>
      </c>
      <c r="D395" s="197" t="s">
        <v>1610</v>
      </c>
      <c r="E395" s="17" t="s">
        <v>1</v>
      </c>
      <c r="F395" s="198">
        <v>13.86</v>
      </c>
      <c r="H395" s="32"/>
    </row>
    <row r="396" spans="2:8" s="1" customFormat="1" ht="16.899999999999999" customHeight="1">
      <c r="B396" s="32"/>
      <c r="C396" s="197" t="s">
        <v>1</v>
      </c>
      <c r="D396" s="197" t="s">
        <v>1611</v>
      </c>
      <c r="E396" s="17" t="s">
        <v>1</v>
      </c>
      <c r="F396" s="198">
        <v>3.6749999999999998</v>
      </c>
      <c r="H396" s="32"/>
    </row>
    <row r="397" spans="2:8" s="1" customFormat="1" ht="16.899999999999999" customHeight="1">
      <c r="B397" s="32"/>
      <c r="C397" s="197" t="s">
        <v>1</v>
      </c>
      <c r="D397" s="197" t="s">
        <v>1612</v>
      </c>
      <c r="E397" s="17" t="s">
        <v>1</v>
      </c>
      <c r="F397" s="198">
        <v>7.3920000000000003</v>
      </c>
      <c r="H397" s="32"/>
    </row>
    <row r="398" spans="2:8" s="1" customFormat="1" ht="16.899999999999999" customHeight="1">
      <c r="B398" s="32"/>
      <c r="C398" s="197" t="s">
        <v>1</v>
      </c>
      <c r="D398" s="197" t="s">
        <v>1447</v>
      </c>
      <c r="E398" s="17" t="s">
        <v>1</v>
      </c>
      <c r="F398" s="198">
        <v>0</v>
      </c>
      <c r="H398" s="32"/>
    </row>
    <row r="399" spans="2:8" s="1" customFormat="1" ht="16.899999999999999" customHeight="1">
      <c r="B399" s="32"/>
      <c r="C399" s="197" t="s">
        <v>1</v>
      </c>
      <c r="D399" s="197" t="s">
        <v>1613</v>
      </c>
      <c r="E399" s="17" t="s">
        <v>1</v>
      </c>
      <c r="F399" s="198">
        <v>95.616</v>
      </c>
      <c r="H399" s="32"/>
    </row>
    <row r="400" spans="2:8" s="1" customFormat="1" ht="16.899999999999999" customHeight="1">
      <c r="B400" s="32"/>
      <c r="C400" s="197" t="s">
        <v>1</v>
      </c>
      <c r="D400" s="197" t="s">
        <v>1614</v>
      </c>
      <c r="E400" s="17" t="s">
        <v>1</v>
      </c>
      <c r="F400" s="198">
        <v>1.5960000000000001</v>
      </c>
      <c r="H400" s="32"/>
    </row>
    <row r="401" spans="2:8" s="1" customFormat="1" ht="16.899999999999999" customHeight="1">
      <c r="B401" s="32"/>
      <c r="C401" s="197" t="s">
        <v>1</v>
      </c>
      <c r="D401" s="197" t="s">
        <v>1615</v>
      </c>
      <c r="E401" s="17" t="s">
        <v>1</v>
      </c>
      <c r="F401" s="198">
        <v>8.82</v>
      </c>
      <c r="H401" s="32"/>
    </row>
    <row r="402" spans="2:8" s="1" customFormat="1" ht="16.899999999999999" customHeight="1">
      <c r="B402" s="32"/>
      <c r="C402" s="197" t="s">
        <v>1</v>
      </c>
      <c r="D402" s="197" t="s">
        <v>1541</v>
      </c>
      <c r="E402" s="17" t="s">
        <v>1</v>
      </c>
      <c r="F402" s="198">
        <v>0</v>
      </c>
      <c r="H402" s="32"/>
    </row>
    <row r="403" spans="2:8" s="1" customFormat="1" ht="16.899999999999999" customHeight="1">
      <c r="B403" s="32"/>
      <c r="C403" s="197" t="s">
        <v>1</v>
      </c>
      <c r="D403" s="197" t="s">
        <v>1616</v>
      </c>
      <c r="E403" s="17" t="s">
        <v>1</v>
      </c>
      <c r="F403" s="198">
        <v>516.096</v>
      </c>
      <c r="H403" s="32"/>
    </row>
    <row r="404" spans="2:8" s="1" customFormat="1" ht="16.899999999999999" customHeight="1">
      <c r="B404" s="32"/>
      <c r="C404" s="197" t="s">
        <v>1</v>
      </c>
      <c r="D404" s="197" t="s">
        <v>1617</v>
      </c>
      <c r="E404" s="17" t="s">
        <v>1</v>
      </c>
      <c r="F404" s="198">
        <v>24.527999999999999</v>
      </c>
      <c r="H404" s="32"/>
    </row>
    <row r="405" spans="2:8" s="1" customFormat="1" ht="16.899999999999999" customHeight="1">
      <c r="B405" s="32"/>
      <c r="C405" s="197" t="s">
        <v>1</v>
      </c>
      <c r="D405" s="197" t="s">
        <v>1618</v>
      </c>
      <c r="E405" s="17" t="s">
        <v>1</v>
      </c>
      <c r="F405" s="198">
        <v>6.944</v>
      </c>
      <c r="H405" s="32"/>
    </row>
    <row r="406" spans="2:8" s="1" customFormat="1" ht="16.899999999999999" customHeight="1">
      <c r="B406" s="32"/>
      <c r="C406" s="197" t="s">
        <v>1</v>
      </c>
      <c r="D406" s="197" t="s">
        <v>1619</v>
      </c>
      <c r="E406" s="17" t="s">
        <v>1</v>
      </c>
      <c r="F406" s="198">
        <v>9.6319999999999997</v>
      </c>
      <c r="H406" s="32"/>
    </row>
    <row r="407" spans="2:8" s="1" customFormat="1" ht="16.899999999999999" customHeight="1">
      <c r="B407" s="32"/>
      <c r="C407" s="197" t="s">
        <v>1</v>
      </c>
      <c r="D407" s="197" t="s">
        <v>1546</v>
      </c>
      <c r="E407" s="17" t="s">
        <v>1</v>
      </c>
      <c r="F407" s="198">
        <v>0</v>
      </c>
      <c r="H407" s="32"/>
    </row>
    <row r="408" spans="2:8" s="1" customFormat="1" ht="16.899999999999999" customHeight="1">
      <c r="B408" s="32"/>
      <c r="C408" s="197" t="s">
        <v>1</v>
      </c>
      <c r="D408" s="197" t="s">
        <v>1621</v>
      </c>
      <c r="E408" s="17" t="s">
        <v>1</v>
      </c>
      <c r="F408" s="198">
        <v>6.9119999999999999</v>
      </c>
      <c r="H408" s="32"/>
    </row>
    <row r="409" spans="2:8" s="1" customFormat="1" ht="16.899999999999999" customHeight="1">
      <c r="B409" s="32"/>
      <c r="C409" s="197" t="s">
        <v>1</v>
      </c>
      <c r="D409" s="197" t="s">
        <v>1622</v>
      </c>
      <c r="E409" s="17" t="s">
        <v>1</v>
      </c>
      <c r="F409" s="198">
        <v>0</v>
      </c>
      <c r="H409" s="32"/>
    </row>
    <row r="410" spans="2:8" s="1" customFormat="1" ht="16.899999999999999" customHeight="1">
      <c r="B410" s="32"/>
      <c r="C410" s="197" t="s">
        <v>1</v>
      </c>
      <c r="D410" s="197" t="s">
        <v>1594</v>
      </c>
      <c r="E410" s="17" t="s">
        <v>1</v>
      </c>
      <c r="F410" s="198">
        <v>298.98899999999998</v>
      </c>
      <c r="H410" s="32"/>
    </row>
    <row r="411" spans="2:8" s="1" customFormat="1" ht="16.899999999999999" customHeight="1">
      <c r="B411" s="32"/>
      <c r="C411" s="197" t="s">
        <v>1400</v>
      </c>
      <c r="D411" s="197" t="s">
        <v>224</v>
      </c>
      <c r="E411" s="17" t="s">
        <v>1</v>
      </c>
      <c r="F411" s="198">
        <v>2207.8240000000001</v>
      </c>
      <c r="H411" s="32"/>
    </row>
    <row r="412" spans="2:8" s="1" customFormat="1" ht="16.899999999999999" customHeight="1">
      <c r="B412" s="32"/>
      <c r="C412" s="199" t="s">
        <v>4734</v>
      </c>
      <c r="H412" s="32"/>
    </row>
    <row r="413" spans="2:8" s="1" customFormat="1" ht="20">
      <c r="B413" s="32"/>
      <c r="C413" s="197" t="s">
        <v>335</v>
      </c>
      <c r="D413" s="197" t="s">
        <v>336</v>
      </c>
      <c r="E413" s="17" t="s">
        <v>155</v>
      </c>
      <c r="F413" s="198">
        <v>2207.8240000000001</v>
      </c>
      <c r="H413" s="32"/>
    </row>
    <row r="414" spans="2:8" s="1" customFormat="1" ht="30">
      <c r="B414" s="32"/>
      <c r="C414" s="197" t="s">
        <v>1583</v>
      </c>
      <c r="D414" s="197" t="s">
        <v>1584</v>
      </c>
      <c r="E414" s="17" t="s">
        <v>155</v>
      </c>
      <c r="F414" s="198">
        <v>1940.2</v>
      </c>
      <c r="H414" s="32"/>
    </row>
    <row r="415" spans="2:8" s="1" customFormat="1" ht="30">
      <c r="B415" s="32"/>
      <c r="C415" s="197" t="s">
        <v>1587</v>
      </c>
      <c r="D415" s="197" t="s">
        <v>1588</v>
      </c>
      <c r="E415" s="17" t="s">
        <v>155</v>
      </c>
      <c r="F415" s="198">
        <v>1940.2</v>
      </c>
      <c r="H415" s="32"/>
    </row>
    <row r="416" spans="2:8" s="1" customFormat="1" ht="16.899999999999999" customHeight="1">
      <c r="B416" s="32"/>
      <c r="C416" s="193" t="s">
        <v>1473</v>
      </c>
      <c r="D416" s="194" t="s">
        <v>1473</v>
      </c>
      <c r="E416" s="195" t="s">
        <v>1</v>
      </c>
      <c r="F416" s="196">
        <v>993.63</v>
      </c>
      <c r="H416" s="32"/>
    </row>
    <row r="417" spans="2:8" s="1" customFormat="1" ht="16.899999999999999" customHeight="1">
      <c r="B417" s="32"/>
      <c r="C417" s="197" t="s">
        <v>1</v>
      </c>
      <c r="D417" s="197" t="s">
        <v>1457</v>
      </c>
      <c r="E417" s="17" t="s">
        <v>1</v>
      </c>
      <c r="F417" s="198">
        <v>0</v>
      </c>
      <c r="H417" s="32"/>
    </row>
    <row r="418" spans="2:8" s="1" customFormat="1" ht="16.899999999999999" customHeight="1">
      <c r="B418" s="32"/>
      <c r="C418" s="197" t="s">
        <v>1</v>
      </c>
      <c r="D418" s="197" t="s">
        <v>1458</v>
      </c>
      <c r="E418" s="17" t="s">
        <v>1</v>
      </c>
      <c r="F418" s="198">
        <v>24</v>
      </c>
      <c r="H418" s="32"/>
    </row>
    <row r="419" spans="2:8" s="1" customFormat="1" ht="16.899999999999999" customHeight="1">
      <c r="B419" s="32"/>
      <c r="C419" s="197" t="s">
        <v>1</v>
      </c>
      <c r="D419" s="197" t="s">
        <v>1459</v>
      </c>
      <c r="E419" s="17" t="s">
        <v>1</v>
      </c>
      <c r="F419" s="198">
        <v>2.4</v>
      </c>
      <c r="H419" s="32"/>
    </row>
    <row r="420" spans="2:8" s="1" customFormat="1" ht="16.899999999999999" customHeight="1">
      <c r="B420" s="32"/>
      <c r="C420" s="197" t="s">
        <v>1</v>
      </c>
      <c r="D420" s="197" t="s">
        <v>1461</v>
      </c>
      <c r="E420" s="17" t="s">
        <v>1</v>
      </c>
      <c r="F420" s="198">
        <v>0</v>
      </c>
      <c r="H420" s="32"/>
    </row>
    <row r="421" spans="2:8" s="1" customFormat="1" ht="16.899999999999999" customHeight="1">
      <c r="B421" s="32"/>
      <c r="C421" s="197" t="s">
        <v>1</v>
      </c>
      <c r="D421" s="197" t="s">
        <v>1462</v>
      </c>
      <c r="E421" s="17" t="s">
        <v>1</v>
      </c>
      <c r="F421" s="198">
        <v>16.32</v>
      </c>
      <c r="H421" s="32"/>
    </row>
    <row r="422" spans="2:8" s="1" customFormat="1" ht="16.899999999999999" customHeight="1">
      <c r="B422" s="32"/>
      <c r="C422" s="197" t="s">
        <v>1</v>
      </c>
      <c r="D422" s="197" t="s">
        <v>1463</v>
      </c>
      <c r="E422" s="17" t="s">
        <v>1</v>
      </c>
      <c r="F422" s="198">
        <v>463.68</v>
      </c>
      <c r="H422" s="32"/>
    </row>
    <row r="423" spans="2:8" s="1" customFormat="1" ht="16.899999999999999" customHeight="1">
      <c r="B423" s="32"/>
      <c r="C423" s="197" t="s">
        <v>1</v>
      </c>
      <c r="D423" s="197" t="s">
        <v>1464</v>
      </c>
      <c r="E423" s="17" t="s">
        <v>1</v>
      </c>
      <c r="F423" s="198">
        <v>132.72</v>
      </c>
      <c r="H423" s="32"/>
    </row>
    <row r="424" spans="2:8" s="1" customFormat="1" ht="16.899999999999999" customHeight="1">
      <c r="B424" s="32"/>
      <c r="C424" s="197" t="s">
        <v>1</v>
      </c>
      <c r="D424" s="197" t="s">
        <v>1465</v>
      </c>
      <c r="E424" s="17" t="s">
        <v>1</v>
      </c>
      <c r="F424" s="198">
        <v>36</v>
      </c>
      <c r="H424" s="32"/>
    </row>
    <row r="425" spans="2:8" s="1" customFormat="1" ht="16.899999999999999" customHeight="1">
      <c r="B425" s="32"/>
      <c r="C425" s="197" t="s">
        <v>1</v>
      </c>
      <c r="D425" s="197" t="s">
        <v>1466</v>
      </c>
      <c r="E425" s="17" t="s">
        <v>1</v>
      </c>
      <c r="F425" s="198">
        <v>133.28</v>
      </c>
      <c r="H425" s="32"/>
    </row>
    <row r="426" spans="2:8" s="1" customFormat="1" ht="16.899999999999999" customHeight="1">
      <c r="B426" s="32"/>
      <c r="C426" s="197" t="s">
        <v>1</v>
      </c>
      <c r="D426" s="197" t="s">
        <v>1467</v>
      </c>
      <c r="E426" s="17" t="s">
        <v>1</v>
      </c>
      <c r="F426" s="198">
        <v>8.26</v>
      </c>
      <c r="H426" s="32"/>
    </row>
    <row r="427" spans="2:8" s="1" customFormat="1" ht="16.899999999999999" customHeight="1">
      <c r="B427" s="32"/>
      <c r="C427" s="197" t="s">
        <v>1</v>
      </c>
      <c r="D427" s="197" t="s">
        <v>1468</v>
      </c>
      <c r="E427" s="17" t="s">
        <v>1</v>
      </c>
      <c r="F427" s="198">
        <v>158</v>
      </c>
      <c r="H427" s="32"/>
    </row>
    <row r="428" spans="2:8" s="1" customFormat="1" ht="16.899999999999999" customHeight="1">
      <c r="B428" s="32"/>
      <c r="C428" s="197" t="s">
        <v>1</v>
      </c>
      <c r="D428" s="197" t="s">
        <v>1469</v>
      </c>
      <c r="E428" s="17" t="s">
        <v>1</v>
      </c>
      <c r="F428" s="198">
        <v>12.6</v>
      </c>
      <c r="H428" s="32"/>
    </row>
    <row r="429" spans="2:8" s="1" customFormat="1" ht="16.899999999999999" customHeight="1">
      <c r="B429" s="32"/>
      <c r="C429" s="197" t="s">
        <v>1</v>
      </c>
      <c r="D429" s="197" t="s">
        <v>1470</v>
      </c>
      <c r="E429" s="17" t="s">
        <v>1</v>
      </c>
      <c r="F429" s="198">
        <v>1.75</v>
      </c>
      <c r="H429" s="32"/>
    </row>
    <row r="430" spans="2:8" s="1" customFormat="1" ht="16.899999999999999" customHeight="1">
      <c r="B430" s="32"/>
      <c r="C430" s="197" t="s">
        <v>1</v>
      </c>
      <c r="D430" s="197" t="s">
        <v>1471</v>
      </c>
      <c r="E430" s="17" t="s">
        <v>1</v>
      </c>
      <c r="F430" s="198">
        <v>4.62</v>
      </c>
      <c r="H430" s="32"/>
    </row>
    <row r="431" spans="2:8" s="1" customFormat="1" ht="16.899999999999999" customHeight="1">
      <c r="B431" s="32"/>
      <c r="C431" s="197" t="s">
        <v>1473</v>
      </c>
      <c r="D431" s="197" t="s">
        <v>224</v>
      </c>
      <c r="E431" s="17" t="s">
        <v>1</v>
      </c>
      <c r="F431" s="198">
        <v>993.63</v>
      </c>
      <c r="H431" s="32"/>
    </row>
    <row r="432" spans="2:8" s="1" customFormat="1" ht="26.5" customHeight="1">
      <c r="B432" s="32"/>
      <c r="C432" s="192" t="s">
        <v>108</v>
      </c>
      <c r="D432" s="192" t="s">
        <v>109</v>
      </c>
      <c r="H432" s="32"/>
    </row>
    <row r="433" spans="2:8" s="1" customFormat="1" ht="16.899999999999999" customHeight="1">
      <c r="B433" s="32"/>
      <c r="C433" s="193" t="s">
        <v>1411</v>
      </c>
      <c r="D433" s="194" t="s">
        <v>1412</v>
      </c>
      <c r="E433" s="195" t="s">
        <v>155</v>
      </c>
      <c r="F433" s="196">
        <v>1104.481</v>
      </c>
      <c r="H433" s="32"/>
    </row>
    <row r="434" spans="2:8" s="1" customFormat="1" ht="16.899999999999999" customHeight="1">
      <c r="B434" s="32"/>
      <c r="C434" s="197" t="s">
        <v>1</v>
      </c>
      <c r="D434" s="197" t="s">
        <v>1461</v>
      </c>
      <c r="E434" s="17" t="s">
        <v>1</v>
      </c>
      <c r="F434" s="198">
        <v>0</v>
      </c>
      <c r="H434" s="32"/>
    </row>
    <row r="435" spans="2:8" s="1" customFormat="1" ht="16.899999999999999" customHeight="1">
      <c r="B435" s="32"/>
      <c r="C435" s="197" t="s">
        <v>1</v>
      </c>
      <c r="D435" s="197" t="s">
        <v>2187</v>
      </c>
      <c r="E435" s="17" t="s">
        <v>1</v>
      </c>
      <c r="F435" s="198">
        <v>320.42399999999998</v>
      </c>
      <c r="H435" s="32"/>
    </row>
    <row r="436" spans="2:8" s="1" customFormat="1" ht="16.899999999999999" customHeight="1">
      <c r="B436" s="32"/>
      <c r="C436" s="197" t="s">
        <v>1</v>
      </c>
      <c r="D436" s="197" t="s">
        <v>2188</v>
      </c>
      <c r="E436" s="17" t="s">
        <v>1</v>
      </c>
      <c r="F436" s="198">
        <v>327.78199999999998</v>
      </c>
      <c r="H436" s="32"/>
    </row>
    <row r="437" spans="2:8" s="1" customFormat="1" ht="16.899999999999999" customHeight="1">
      <c r="B437" s="32"/>
      <c r="C437" s="197" t="s">
        <v>1</v>
      </c>
      <c r="D437" s="197" t="s">
        <v>2189</v>
      </c>
      <c r="E437" s="17" t="s">
        <v>1</v>
      </c>
      <c r="F437" s="198">
        <v>205.4</v>
      </c>
      <c r="H437" s="32"/>
    </row>
    <row r="438" spans="2:8" s="1" customFormat="1" ht="16.899999999999999" customHeight="1">
      <c r="B438" s="32"/>
      <c r="C438" s="197" t="s">
        <v>1</v>
      </c>
      <c r="D438" s="197" t="s">
        <v>2190</v>
      </c>
      <c r="E438" s="17" t="s">
        <v>1</v>
      </c>
      <c r="F438" s="198">
        <v>12.74</v>
      </c>
      <c r="H438" s="32"/>
    </row>
    <row r="439" spans="2:8" s="1" customFormat="1" ht="16.899999999999999" customHeight="1">
      <c r="B439" s="32"/>
      <c r="C439" s="197" t="s">
        <v>1</v>
      </c>
      <c r="D439" s="197" t="s">
        <v>2191</v>
      </c>
      <c r="E439" s="17" t="s">
        <v>1</v>
      </c>
      <c r="F439" s="198">
        <v>215</v>
      </c>
      <c r="H439" s="32"/>
    </row>
    <row r="440" spans="2:8" s="1" customFormat="1" ht="16.899999999999999" customHeight="1">
      <c r="B440" s="32"/>
      <c r="C440" s="197" t="s">
        <v>1</v>
      </c>
      <c r="D440" s="197" t="s">
        <v>2192</v>
      </c>
      <c r="E440" s="17" t="s">
        <v>1</v>
      </c>
      <c r="F440" s="198">
        <v>17.548999999999999</v>
      </c>
      <c r="H440" s="32"/>
    </row>
    <row r="441" spans="2:8" s="1" customFormat="1" ht="16.899999999999999" customHeight="1">
      <c r="B441" s="32"/>
      <c r="C441" s="197" t="s">
        <v>1</v>
      </c>
      <c r="D441" s="197" t="s">
        <v>2193</v>
      </c>
      <c r="E441" s="17" t="s">
        <v>1</v>
      </c>
      <c r="F441" s="198">
        <v>5.5860000000000003</v>
      </c>
      <c r="H441" s="32"/>
    </row>
    <row r="442" spans="2:8" s="1" customFormat="1" ht="16.899999999999999" customHeight="1">
      <c r="B442" s="32"/>
      <c r="C442" s="197" t="s">
        <v>1411</v>
      </c>
      <c r="D442" s="197" t="s">
        <v>1460</v>
      </c>
      <c r="E442" s="17" t="s">
        <v>1</v>
      </c>
      <c r="F442" s="198">
        <v>1104.481</v>
      </c>
      <c r="H442" s="32"/>
    </row>
    <row r="443" spans="2:8" s="1" customFormat="1" ht="16.899999999999999" customHeight="1">
      <c r="B443" s="32"/>
      <c r="C443" s="199" t="s">
        <v>4734</v>
      </c>
      <c r="H443" s="32"/>
    </row>
    <row r="444" spans="2:8" s="1" customFormat="1" ht="20">
      <c r="B444" s="32"/>
      <c r="C444" s="197" t="s">
        <v>335</v>
      </c>
      <c r="D444" s="197" t="s">
        <v>336</v>
      </c>
      <c r="E444" s="17" t="s">
        <v>155</v>
      </c>
      <c r="F444" s="198">
        <v>1416.8050000000001</v>
      </c>
      <c r="H444" s="32"/>
    </row>
    <row r="445" spans="2:8" s="1" customFormat="1" ht="16.899999999999999" customHeight="1">
      <c r="B445" s="32"/>
      <c r="C445" s="197" t="s">
        <v>1623</v>
      </c>
      <c r="D445" s="197" t="s">
        <v>1624</v>
      </c>
      <c r="E445" s="17" t="s">
        <v>330</v>
      </c>
      <c r="F445" s="198">
        <v>2055.0349999999999</v>
      </c>
      <c r="H445" s="32"/>
    </row>
    <row r="446" spans="2:8" s="1" customFormat="1" ht="16.899999999999999" customHeight="1">
      <c r="B446" s="32"/>
      <c r="C446" s="193" t="s">
        <v>1408</v>
      </c>
      <c r="D446" s="194" t="s">
        <v>1409</v>
      </c>
      <c r="E446" s="195" t="s">
        <v>155</v>
      </c>
      <c r="F446" s="196">
        <v>20.608000000000001</v>
      </c>
      <c r="H446" s="32"/>
    </row>
    <row r="447" spans="2:8" s="1" customFormat="1" ht="16.899999999999999" customHeight="1">
      <c r="B447" s="32"/>
      <c r="C447" s="197" t="s">
        <v>1</v>
      </c>
      <c r="D447" s="197" t="s">
        <v>1457</v>
      </c>
      <c r="E447" s="17" t="s">
        <v>1</v>
      </c>
      <c r="F447" s="198">
        <v>0</v>
      </c>
      <c r="H447" s="32"/>
    </row>
    <row r="448" spans="2:8" s="1" customFormat="1" ht="16.899999999999999" customHeight="1">
      <c r="B448" s="32"/>
      <c r="C448" s="197" t="s">
        <v>1</v>
      </c>
      <c r="D448" s="197" t="s">
        <v>2185</v>
      </c>
      <c r="E448" s="17" t="s">
        <v>1</v>
      </c>
      <c r="F448" s="198">
        <v>18.815999999999999</v>
      </c>
      <c r="H448" s="32"/>
    </row>
    <row r="449" spans="2:8" s="1" customFormat="1" ht="16.899999999999999" customHeight="1">
      <c r="B449" s="32"/>
      <c r="C449" s="197" t="s">
        <v>1</v>
      </c>
      <c r="D449" s="197" t="s">
        <v>2186</v>
      </c>
      <c r="E449" s="17" t="s">
        <v>1</v>
      </c>
      <c r="F449" s="198">
        <v>1.792</v>
      </c>
      <c r="H449" s="32"/>
    </row>
    <row r="450" spans="2:8" s="1" customFormat="1" ht="16.899999999999999" customHeight="1">
      <c r="B450" s="32"/>
      <c r="C450" s="197" t="s">
        <v>1408</v>
      </c>
      <c r="D450" s="197" t="s">
        <v>1460</v>
      </c>
      <c r="E450" s="17" t="s">
        <v>1</v>
      </c>
      <c r="F450" s="198">
        <v>20.608000000000001</v>
      </c>
      <c r="H450" s="32"/>
    </row>
    <row r="451" spans="2:8" s="1" customFormat="1" ht="16.899999999999999" customHeight="1">
      <c r="B451" s="32"/>
      <c r="C451" s="199" t="s">
        <v>4734</v>
      </c>
      <c r="H451" s="32"/>
    </row>
    <row r="452" spans="2:8" s="1" customFormat="1" ht="20">
      <c r="B452" s="32"/>
      <c r="C452" s="197" t="s">
        <v>335</v>
      </c>
      <c r="D452" s="197" t="s">
        <v>336</v>
      </c>
      <c r="E452" s="17" t="s">
        <v>155</v>
      </c>
      <c r="F452" s="198">
        <v>1416.8050000000001</v>
      </c>
      <c r="H452" s="32"/>
    </row>
    <row r="453" spans="2:8" s="1" customFormat="1" ht="16.899999999999999" customHeight="1">
      <c r="B453" s="32"/>
      <c r="C453" s="197" t="s">
        <v>1623</v>
      </c>
      <c r="D453" s="197" t="s">
        <v>1624</v>
      </c>
      <c r="E453" s="17" t="s">
        <v>330</v>
      </c>
      <c r="F453" s="198">
        <v>2055.0349999999999</v>
      </c>
      <c r="H453" s="32"/>
    </row>
    <row r="454" spans="2:8" s="1" customFormat="1" ht="16.899999999999999" customHeight="1">
      <c r="B454" s="32"/>
      <c r="C454" s="193" t="s">
        <v>1392</v>
      </c>
      <c r="D454" s="194" t="s">
        <v>1393</v>
      </c>
      <c r="E454" s="195" t="s">
        <v>215</v>
      </c>
      <c r="F454" s="196">
        <v>42.56</v>
      </c>
      <c r="H454" s="32"/>
    </row>
    <row r="455" spans="2:8" s="1" customFormat="1" ht="16.899999999999999" customHeight="1">
      <c r="B455" s="32"/>
      <c r="C455" s="197" t="s">
        <v>1</v>
      </c>
      <c r="D455" s="197" t="s">
        <v>1457</v>
      </c>
      <c r="E455" s="17" t="s">
        <v>1</v>
      </c>
      <c r="F455" s="198">
        <v>0</v>
      </c>
      <c r="H455" s="32"/>
    </row>
    <row r="456" spans="2:8" s="1" customFormat="1" ht="16.899999999999999" customHeight="1">
      <c r="B456" s="32"/>
      <c r="C456" s="197" t="s">
        <v>1</v>
      </c>
      <c r="D456" s="197" t="s">
        <v>2125</v>
      </c>
      <c r="E456" s="17" t="s">
        <v>1</v>
      </c>
      <c r="F456" s="198">
        <v>36.479999999999997</v>
      </c>
      <c r="H456" s="32"/>
    </row>
    <row r="457" spans="2:8" s="1" customFormat="1" ht="16.899999999999999" customHeight="1">
      <c r="B457" s="32"/>
      <c r="C457" s="197" t="s">
        <v>1</v>
      </c>
      <c r="D457" s="197" t="s">
        <v>2126</v>
      </c>
      <c r="E457" s="17" t="s">
        <v>1</v>
      </c>
      <c r="F457" s="198">
        <v>3.04</v>
      </c>
      <c r="H457" s="32"/>
    </row>
    <row r="458" spans="2:8" s="1" customFormat="1" ht="16.899999999999999" customHeight="1">
      <c r="B458" s="32"/>
      <c r="C458" s="197" t="s">
        <v>1</v>
      </c>
      <c r="D458" s="197" t="s">
        <v>2127</v>
      </c>
      <c r="E458" s="17" t="s">
        <v>1</v>
      </c>
      <c r="F458" s="198">
        <v>3.04</v>
      </c>
      <c r="H458" s="32"/>
    </row>
    <row r="459" spans="2:8" s="1" customFormat="1" ht="16.899999999999999" customHeight="1">
      <c r="B459" s="32"/>
      <c r="C459" s="197" t="s">
        <v>1392</v>
      </c>
      <c r="D459" s="197" t="s">
        <v>224</v>
      </c>
      <c r="E459" s="17" t="s">
        <v>1</v>
      </c>
      <c r="F459" s="198">
        <v>42.56</v>
      </c>
      <c r="H459" s="32"/>
    </row>
    <row r="460" spans="2:8" s="1" customFormat="1" ht="16.899999999999999" customHeight="1">
      <c r="B460" s="32"/>
      <c r="C460" s="199" t="s">
        <v>4734</v>
      </c>
      <c r="H460" s="32"/>
    </row>
    <row r="461" spans="2:8" s="1" customFormat="1" ht="20">
      <c r="B461" s="32"/>
      <c r="C461" s="197" t="s">
        <v>1477</v>
      </c>
      <c r="D461" s="197" t="s">
        <v>1478</v>
      </c>
      <c r="E461" s="17" t="s">
        <v>215</v>
      </c>
      <c r="F461" s="198">
        <v>42.56</v>
      </c>
      <c r="H461" s="32"/>
    </row>
    <row r="462" spans="2:8" s="1" customFormat="1" ht="20">
      <c r="B462" s="32"/>
      <c r="C462" s="197" t="s">
        <v>1712</v>
      </c>
      <c r="D462" s="197" t="s">
        <v>1713</v>
      </c>
      <c r="E462" s="17" t="s">
        <v>215</v>
      </c>
      <c r="F462" s="198">
        <v>42.56</v>
      </c>
      <c r="H462" s="32"/>
    </row>
    <row r="463" spans="2:8" s="1" customFormat="1" ht="16.899999999999999" customHeight="1">
      <c r="B463" s="32"/>
      <c r="C463" s="193" t="s">
        <v>1397</v>
      </c>
      <c r="D463" s="194" t="s">
        <v>1398</v>
      </c>
      <c r="E463" s="195" t="s">
        <v>155</v>
      </c>
      <c r="F463" s="196">
        <v>1350.3019999999999</v>
      </c>
      <c r="H463" s="32"/>
    </row>
    <row r="464" spans="2:8" s="1" customFormat="1" ht="16.899999999999999" customHeight="1">
      <c r="B464" s="32"/>
      <c r="C464" s="197" t="s">
        <v>1</v>
      </c>
      <c r="D464" s="197" t="s">
        <v>1457</v>
      </c>
      <c r="E464" s="17" t="s">
        <v>1</v>
      </c>
      <c r="F464" s="198">
        <v>0</v>
      </c>
      <c r="H464" s="32"/>
    </row>
    <row r="465" spans="2:8" s="1" customFormat="1" ht="16.899999999999999" customHeight="1">
      <c r="B465" s="32"/>
      <c r="C465" s="197" t="s">
        <v>1</v>
      </c>
      <c r="D465" s="197" t="s">
        <v>2149</v>
      </c>
      <c r="E465" s="17" t="s">
        <v>1</v>
      </c>
      <c r="F465" s="198">
        <v>37.631999999999998</v>
      </c>
      <c r="H465" s="32"/>
    </row>
    <row r="466" spans="2:8" s="1" customFormat="1" ht="16.899999999999999" customHeight="1">
      <c r="B466" s="32"/>
      <c r="C466" s="197" t="s">
        <v>1</v>
      </c>
      <c r="D466" s="197" t="s">
        <v>2150</v>
      </c>
      <c r="E466" s="17" t="s">
        <v>1</v>
      </c>
      <c r="F466" s="198">
        <v>3.36</v>
      </c>
      <c r="H466" s="32"/>
    </row>
    <row r="467" spans="2:8" s="1" customFormat="1" ht="16.899999999999999" customHeight="1">
      <c r="B467" s="32"/>
      <c r="C467" s="197" t="s">
        <v>1</v>
      </c>
      <c r="D467" s="197" t="s">
        <v>2151</v>
      </c>
      <c r="E467" s="17" t="s">
        <v>1</v>
      </c>
      <c r="F467" s="198">
        <v>3.1360000000000001</v>
      </c>
      <c r="H467" s="32"/>
    </row>
    <row r="468" spans="2:8" s="1" customFormat="1" ht="16.899999999999999" customHeight="1">
      <c r="B468" s="32"/>
      <c r="C468" s="197" t="s">
        <v>1</v>
      </c>
      <c r="D468" s="197" t="s">
        <v>1461</v>
      </c>
      <c r="E468" s="17" t="s">
        <v>1</v>
      </c>
      <c r="F468" s="198">
        <v>0</v>
      </c>
      <c r="H468" s="32"/>
    </row>
    <row r="469" spans="2:8" s="1" customFormat="1" ht="16.899999999999999" customHeight="1">
      <c r="B469" s="32"/>
      <c r="C469" s="197" t="s">
        <v>1</v>
      </c>
      <c r="D469" s="197" t="s">
        <v>2152</v>
      </c>
      <c r="E469" s="17" t="s">
        <v>1</v>
      </c>
      <c r="F469" s="198">
        <v>230.048</v>
      </c>
      <c r="H469" s="32"/>
    </row>
    <row r="470" spans="2:8" s="1" customFormat="1" ht="16.899999999999999" customHeight="1">
      <c r="B470" s="32"/>
      <c r="C470" s="197" t="s">
        <v>1</v>
      </c>
      <c r="D470" s="197" t="s">
        <v>2153</v>
      </c>
      <c r="E470" s="17" t="s">
        <v>1</v>
      </c>
      <c r="F470" s="198">
        <v>403.42399999999998</v>
      </c>
      <c r="H470" s="32"/>
    </row>
    <row r="471" spans="2:8" s="1" customFormat="1" ht="16.899999999999999" customHeight="1">
      <c r="B471" s="32"/>
      <c r="C471" s="197" t="s">
        <v>1</v>
      </c>
      <c r="D471" s="197" t="s">
        <v>2154</v>
      </c>
      <c r="E471" s="17" t="s">
        <v>1</v>
      </c>
      <c r="F471" s="198">
        <v>252.8</v>
      </c>
      <c r="H471" s="32"/>
    </row>
    <row r="472" spans="2:8" s="1" customFormat="1" ht="16.899999999999999" customHeight="1">
      <c r="B472" s="32"/>
      <c r="C472" s="197" t="s">
        <v>1</v>
      </c>
      <c r="D472" s="197" t="s">
        <v>2155</v>
      </c>
      <c r="E472" s="17" t="s">
        <v>1</v>
      </c>
      <c r="F472" s="198">
        <v>17.835999999999999</v>
      </c>
      <c r="H472" s="32"/>
    </row>
    <row r="473" spans="2:8" s="1" customFormat="1" ht="16.899999999999999" customHeight="1">
      <c r="B473" s="32"/>
      <c r="C473" s="197" t="s">
        <v>1</v>
      </c>
      <c r="D473" s="197" t="s">
        <v>2156</v>
      </c>
      <c r="E473" s="17" t="s">
        <v>1</v>
      </c>
      <c r="F473" s="198">
        <v>301</v>
      </c>
      <c r="H473" s="32"/>
    </row>
    <row r="474" spans="2:8" s="1" customFormat="1" ht="16.899999999999999" customHeight="1">
      <c r="B474" s="32"/>
      <c r="C474" s="197" t="s">
        <v>1</v>
      </c>
      <c r="D474" s="197" t="s">
        <v>2157</v>
      </c>
      <c r="E474" s="17" t="s">
        <v>1</v>
      </c>
      <c r="F474" s="198">
        <v>22.89</v>
      </c>
      <c r="H474" s="32"/>
    </row>
    <row r="475" spans="2:8" s="1" customFormat="1" ht="16.899999999999999" customHeight="1">
      <c r="B475" s="32"/>
      <c r="C475" s="197" t="s">
        <v>1</v>
      </c>
      <c r="D475" s="197" t="s">
        <v>2158</v>
      </c>
      <c r="E475" s="17" t="s">
        <v>1</v>
      </c>
      <c r="F475" s="198">
        <v>7.4480000000000004</v>
      </c>
      <c r="H475" s="32"/>
    </row>
    <row r="476" spans="2:8" s="1" customFormat="1" ht="16.899999999999999" customHeight="1">
      <c r="B476" s="32"/>
      <c r="C476" s="197" t="s">
        <v>1</v>
      </c>
      <c r="D476" s="197" t="s">
        <v>1541</v>
      </c>
      <c r="E476" s="17" t="s">
        <v>1</v>
      </c>
      <c r="F476" s="198">
        <v>0</v>
      </c>
      <c r="H476" s="32"/>
    </row>
    <row r="477" spans="2:8" s="1" customFormat="1" ht="16.899999999999999" customHeight="1">
      <c r="B477" s="32"/>
      <c r="C477" s="197" t="s">
        <v>1</v>
      </c>
      <c r="D477" s="197" t="s">
        <v>2159</v>
      </c>
      <c r="E477" s="17" t="s">
        <v>1</v>
      </c>
      <c r="F477" s="198">
        <v>15.007999999999999</v>
      </c>
      <c r="H477" s="32"/>
    </row>
    <row r="478" spans="2:8" s="1" customFormat="1" ht="16.899999999999999" customHeight="1">
      <c r="B478" s="32"/>
      <c r="C478" s="197" t="s">
        <v>1</v>
      </c>
      <c r="D478" s="197" t="s">
        <v>2107</v>
      </c>
      <c r="E478" s="17" t="s">
        <v>1</v>
      </c>
      <c r="F478" s="198">
        <v>0</v>
      </c>
      <c r="H478" s="32"/>
    </row>
    <row r="479" spans="2:8" s="1" customFormat="1" ht="16.899999999999999" customHeight="1">
      <c r="B479" s="32"/>
      <c r="C479" s="197" t="s">
        <v>1</v>
      </c>
      <c r="D479" s="197" t="s">
        <v>2160</v>
      </c>
      <c r="E479" s="17" t="s">
        <v>1</v>
      </c>
      <c r="F479" s="198">
        <v>30.24</v>
      </c>
      <c r="H479" s="32"/>
    </row>
    <row r="480" spans="2:8" s="1" customFormat="1" ht="16.899999999999999" customHeight="1">
      <c r="B480" s="32"/>
      <c r="C480" s="197" t="s">
        <v>1</v>
      </c>
      <c r="D480" s="197" t="s">
        <v>1546</v>
      </c>
      <c r="E480" s="17" t="s">
        <v>1</v>
      </c>
      <c r="F480" s="198">
        <v>0</v>
      </c>
      <c r="H480" s="32"/>
    </row>
    <row r="481" spans="2:8" s="1" customFormat="1" ht="16.899999999999999" customHeight="1">
      <c r="B481" s="32"/>
      <c r="C481" s="197" t="s">
        <v>1</v>
      </c>
      <c r="D481" s="197" t="s">
        <v>2161</v>
      </c>
      <c r="E481" s="17" t="s">
        <v>1</v>
      </c>
      <c r="F481" s="198">
        <v>25.48</v>
      </c>
      <c r="H481" s="32"/>
    </row>
    <row r="482" spans="2:8" s="1" customFormat="1" ht="16.899999999999999" customHeight="1">
      <c r="B482" s="32"/>
      <c r="C482" s="197" t="s">
        <v>1397</v>
      </c>
      <c r="D482" s="197" t="s">
        <v>224</v>
      </c>
      <c r="E482" s="17" t="s">
        <v>1</v>
      </c>
      <c r="F482" s="198">
        <v>1350.3019999999999</v>
      </c>
      <c r="H482" s="32"/>
    </row>
    <row r="483" spans="2:8" s="1" customFormat="1" ht="16.899999999999999" customHeight="1">
      <c r="B483" s="32"/>
      <c r="C483" s="199" t="s">
        <v>4734</v>
      </c>
      <c r="H483" s="32"/>
    </row>
    <row r="484" spans="2:8" s="1" customFormat="1" ht="20">
      <c r="B484" s="32"/>
      <c r="C484" s="197" t="s">
        <v>1523</v>
      </c>
      <c r="D484" s="197" t="s">
        <v>1524</v>
      </c>
      <c r="E484" s="17" t="s">
        <v>155</v>
      </c>
      <c r="F484" s="198">
        <v>675.15099999999995</v>
      </c>
      <c r="H484" s="32"/>
    </row>
    <row r="485" spans="2:8" s="1" customFormat="1" ht="20">
      <c r="B485" s="32"/>
      <c r="C485" s="197" t="s">
        <v>1550</v>
      </c>
      <c r="D485" s="197" t="s">
        <v>1551</v>
      </c>
      <c r="E485" s="17" t="s">
        <v>155</v>
      </c>
      <c r="F485" s="198">
        <v>675.15099999999995</v>
      </c>
      <c r="H485" s="32"/>
    </row>
    <row r="486" spans="2:8" s="1" customFormat="1" ht="30">
      <c r="B486" s="32"/>
      <c r="C486" s="197" t="s">
        <v>1583</v>
      </c>
      <c r="D486" s="197" t="s">
        <v>1584</v>
      </c>
      <c r="E486" s="17" t="s">
        <v>155</v>
      </c>
      <c r="F486" s="198">
        <v>812.71100000000001</v>
      </c>
      <c r="H486" s="32"/>
    </row>
    <row r="487" spans="2:8" s="1" customFormat="1" ht="30">
      <c r="B487" s="32"/>
      <c r="C487" s="197" t="s">
        <v>1587</v>
      </c>
      <c r="D487" s="197" t="s">
        <v>1588</v>
      </c>
      <c r="E487" s="17" t="s">
        <v>155</v>
      </c>
      <c r="F487" s="198">
        <v>812.71100000000001</v>
      </c>
      <c r="H487" s="32"/>
    </row>
    <row r="488" spans="2:8" s="1" customFormat="1" ht="20">
      <c r="B488" s="32"/>
      <c r="C488" s="197" t="s">
        <v>1590</v>
      </c>
      <c r="D488" s="197" t="s">
        <v>1591</v>
      </c>
      <c r="E488" s="17" t="s">
        <v>155</v>
      </c>
      <c r="F488" s="198">
        <v>925.23099999999999</v>
      </c>
      <c r="H488" s="32"/>
    </row>
    <row r="489" spans="2:8" s="1" customFormat="1" ht="20">
      <c r="B489" s="32"/>
      <c r="C489" s="197" t="s">
        <v>1595</v>
      </c>
      <c r="D489" s="197" t="s">
        <v>1596</v>
      </c>
      <c r="E489" s="17" t="s">
        <v>155</v>
      </c>
      <c r="F489" s="198">
        <v>675.15099999999995</v>
      </c>
      <c r="H489" s="32"/>
    </row>
    <row r="490" spans="2:8" s="1" customFormat="1" ht="16.899999999999999" customHeight="1">
      <c r="B490" s="32"/>
      <c r="C490" s="193" t="s">
        <v>1417</v>
      </c>
      <c r="D490" s="194" t="s">
        <v>1418</v>
      </c>
      <c r="E490" s="195" t="s">
        <v>155</v>
      </c>
      <c r="F490" s="196">
        <v>16.562000000000001</v>
      </c>
      <c r="H490" s="32"/>
    </row>
    <row r="491" spans="2:8" s="1" customFormat="1" ht="16.899999999999999" customHeight="1">
      <c r="B491" s="32"/>
      <c r="C491" s="199" t="s">
        <v>4734</v>
      </c>
      <c r="H491" s="32"/>
    </row>
    <row r="492" spans="2:8" s="1" customFormat="1" ht="16.899999999999999" customHeight="1">
      <c r="B492" s="32"/>
      <c r="C492" s="197" t="s">
        <v>1623</v>
      </c>
      <c r="D492" s="197" t="s">
        <v>1624</v>
      </c>
      <c r="E492" s="17" t="s">
        <v>330</v>
      </c>
      <c r="F492" s="198">
        <v>2055.0349999999999</v>
      </c>
      <c r="H492" s="32"/>
    </row>
    <row r="493" spans="2:8" s="1" customFormat="1" ht="16.899999999999999" customHeight="1">
      <c r="B493" s="32"/>
      <c r="C493" s="193" t="s">
        <v>1472</v>
      </c>
      <c r="D493" s="194" t="s">
        <v>4744</v>
      </c>
      <c r="E493" s="195" t="s">
        <v>215</v>
      </c>
      <c r="F493" s="196">
        <v>802.24</v>
      </c>
      <c r="H493" s="32"/>
    </row>
    <row r="494" spans="2:8" s="1" customFormat="1" ht="16.899999999999999" customHeight="1">
      <c r="B494" s="32"/>
      <c r="C494" s="197" t="s">
        <v>1</v>
      </c>
      <c r="D494" s="197" t="s">
        <v>1461</v>
      </c>
      <c r="E494" s="17" t="s">
        <v>1</v>
      </c>
      <c r="F494" s="198">
        <v>0</v>
      </c>
      <c r="H494" s="32"/>
    </row>
    <row r="495" spans="2:8" s="1" customFormat="1" ht="16.899999999999999" customHeight="1">
      <c r="B495" s="32"/>
      <c r="C495" s="197" t="s">
        <v>1</v>
      </c>
      <c r="D495" s="197" t="s">
        <v>2117</v>
      </c>
      <c r="E495" s="17" t="s">
        <v>1</v>
      </c>
      <c r="F495" s="198">
        <v>143.78</v>
      </c>
      <c r="H495" s="32"/>
    </row>
    <row r="496" spans="2:8" s="1" customFormat="1" ht="16.899999999999999" customHeight="1">
      <c r="B496" s="32"/>
      <c r="C496" s="197" t="s">
        <v>1</v>
      </c>
      <c r="D496" s="197" t="s">
        <v>2118</v>
      </c>
      <c r="E496" s="17" t="s">
        <v>1</v>
      </c>
      <c r="F496" s="198">
        <v>252.14</v>
      </c>
      <c r="H496" s="32"/>
    </row>
    <row r="497" spans="2:8" s="1" customFormat="1" ht="16.899999999999999" customHeight="1">
      <c r="B497" s="32"/>
      <c r="C497" s="197" t="s">
        <v>1</v>
      </c>
      <c r="D497" s="197" t="s">
        <v>2119</v>
      </c>
      <c r="E497" s="17" t="s">
        <v>1</v>
      </c>
      <c r="F497" s="198">
        <v>158</v>
      </c>
      <c r="H497" s="32"/>
    </row>
    <row r="498" spans="2:8" s="1" customFormat="1" ht="16.899999999999999" customHeight="1">
      <c r="B498" s="32"/>
      <c r="C498" s="197" t="s">
        <v>1</v>
      </c>
      <c r="D498" s="197" t="s">
        <v>2120</v>
      </c>
      <c r="E498" s="17" t="s">
        <v>1</v>
      </c>
      <c r="F498" s="198">
        <v>12.74</v>
      </c>
      <c r="H498" s="32"/>
    </row>
    <row r="499" spans="2:8" s="1" customFormat="1" ht="16.899999999999999" customHeight="1">
      <c r="B499" s="32"/>
      <c r="C499" s="197" t="s">
        <v>1</v>
      </c>
      <c r="D499" s="197" t="s">
        <v>2121</v>
      </c>
      <c r="E499" s="17" t="s">
        <v>1</v>
      </c>
      <c r="F499" s="198">
        <v>215</v>
      </c>
      <c r="H499" s="32"/>
    </row>
    <row r="500" spans="2:8" s="1" customFormat="1" ht="16.899999999999999" customHeight="1">
      <c r="B500" s="32"/>
      <c r="C500" s="197" t="s">
        <v>1</v>
      </c>
      <c r="D500" s="197" t="s">
        <v>2122</v>
      </c>
      <c r="E500" s="17" t="s">
        <v>1</v>
      </c>
      <c r="F500" s="198">
        <v>15.26</v>
      </c>
      <c r="H500" s="32"/>
    </row>
    <row r="501" spans="2:8" s="1" customFormat="1" ht="16.899999999999999" customHeight="1">
      <c r="B501" s="32"/>
      <c r="C501" s="197" t="s">
        <v>1</v>
      </c>
      <c r="D501" s="197" t="s">
        <v>2123</v>
      </c>
      <c r="E501" s="17" t="s">
        <v>1</v>
      </c>
      <c r="F501" s="198">
        <v>5.32</v>
      </c>
      <c r="H501" s="32"/>
    </row>
    <row r="502" spans="2:8" s="1" customFormat="1" ht="16.899999999999999" customHeight="1">
      <c r="B502" s="32"/>
      <c r="C502" s="197" t="s">
        <v>1472</v>
      </c>
      <c r="D502" s="197" t="s">
        <v>1460</v>
      </c>
      <c r="E502" s="17" t="s">
        <v>1</v>
      </c>
      <c r="F502" s="198">
        <v>802.24</v>
      </c>
      <c r="H502" s="32"/>
    </row>
    <row r="503" spans="2:8" s="1" customFormat="1" ht="16.899999999999999" customHeight="1">
      <c r="B503" s="32"/>
      <c r="C503" s="193" t="s">
        <v>164</v>
      </c>
      <c r="D503" s="194" t="s">
        <v>164</v>
      </c>
      <c r="E503" s="195" t="s">
        <v>155</v>
      </c>
      <c r="F503" s="196">
        <v>87.308000000000007</v>
      </c>
      <c r="H503" s="32"/>
    </row>
    <row r="504" spans="2:8" s="1" customFormat="1" ht="16.899999999999999" customHeight="1">
      <c r="B504" s="32"/>
      <c r="C504" s="197" t="s">
        <v>1</v>
      </c>
      <c r="D504" s="197" t="s">
        <v>2216</v>
      </c>
      <c r="E504" s="17" t="s">
        <v>1</v>
      </c>
      <c r="F504" s="198">
        <v>14.378</v>
      </c>
      <c r="H504" s="32"/>
    </row>
    <row r="505" spans="2:8" s="1" customFormat="1" ht="16.899999999999999" customHeight="1">
      <c r="B505" s="32"/>
      <c r="C505" s="197" t="s">
        <v>1</v>
      </c>
      <c r="D505" s="197" t="s">
        <v>2217</v>
      </c>
      <c r="E505" s="17" t="s">
        <v>1</v>
      </c>
      <c r="F505" s="198">
        <v>28</v>
      </c>
      <c r="H505" s="32"/>
    </row>
    <row r="506" spans="2:8" s="1" customFormat="1" ht="16.899999999999999" customHeight="1">
      <c r="B506" s="32"/>
      <c r="C506" s="197" t="s">
        <v>1</v>
      </c>
      <c r="D506" s="197" t="s">
        <v>2218</v>
      </c>
      <c r="E506" s="17" t="s">
        <v>1</v>
      </c>
      <c r="F506" s="198">
        <v>15.8</v>
      </c>
      <c r="H506" s="32"/>
    </row>
    <row r="507" spans="2:8" s="1" customFormat="1" ht="16.899999999999999" customHeight="1">
      <c r="B507" s="32"/>
      <c r="C507" s="197" t="s">
        <v>1</v>
      </c>
      <c r="D507" s="197" t="s">
        <v>2219</v>
      </c>
      <c r="E507" s="17" t="s">
        <v>1</v>
      </c>
      <c r="F507" s="198">
        <v>4.9000000000000004</v>
      </c>
      <c r="H507" s="32"/>
    </row>
    <row r="508" spans="2:8" s="1" customFormat="1" ht="16.899999999999999" customHeight="1">
      <c r="B508" s="32"/>
      <c r="C508" s="197" t="s">
        <v>1</v>
      </c>
      <c r="D508" s="197" t="s">
        <v>2220</v>
      </c>
      <c r="E508" s="17" t="s">
        <v>1</v>
      </c>
      <c r="F508" s="198">
        <v>21.5</v>
      </c>
      <c r="H508" s="32"/>
    </row>
    <row r="509" spans="2:8" s="1" customFormat="1" ht="16.899999999999999" customHeight="1">
      <c r="B509" s="32"/>
      <c r="C509" s="197" t="s">
        <v>1</v>
      </c>
      <c r="D509" s="197" t="s">
        <v>2221</v>
      </c>
      <c r="E509" s="17" t="s">
        <v>1</v>
      </c>
      <c r="F509" s="198">
        <v>1.75</v>
      </c>
      <c r="H509" s="32"/>
    </row>
    <row r="510" spans="2:8" s="1" customFormat="1" ht="16.899999999999999" customHeight="1">
      <c r="B510" s="32"/>
      <c r="C510" s="197" t="s">
        <v>1</v>
      </c>
      <c r="D510" s="197" t="s">
        <v>2222</v>
      </c>
      <c r="E510" s="17" t="s">
        <v>1</v>
      </c>
      <c r="F510" s="198">
        <v>0.98</v>
      </c>
      <c r="H510" s="32"/>
    </row>
    <row r="511" spans="2:8" s="1" customFormat="1" ht="16.899999999999999" customHeight="1">
      <c r="B511" s="32"/>
      <c r="C511" s="197" t="s">
        <v>164</v>
      </c>
      <c r="D511" s="197" t="s">
        <v>224</v>
      </c>
      <c r="E511" s="17" t="s">
        <v>1</v>
      </c>
      <c r="F511" s="198">
        <v>87.308000000000007</v>
      </c>
      <c r="H511" s="32"/>
    </row>
    <row r="512" spans="2:8" s="1" customFormat="1" ht="16.899999999999999" customHeight="1">
      <c r="B512" s="32"/>
      <c r="C512" s="199" t="s">
        <v>4734</v>
      </c>
      <c r="H512" s="32"/>
    </row>
    <row r="513" spans="2:8" s="1" customFormat="1" ht="16.899999999999999" customHeight="1">
      <c r="B513" s="32"/>
      <c r="C513" s="197" t="s">
        <v>394</v>
      </c>
      <c r="D513" s="197" t="s">
        <v>1671</v>
      </c>
      <c r="E513" s="17" t="s">
        <v>155</v>
      </c>
      <c r="F513" s="198">
        <v>87.308000000000007</v>
      </c>
      <c r="H513" s="32"/>
    </row>
    <row r="514" spans="2:8" s="1" customFormat="1" ht="30">
      <c r="B514" s="32"/>
      <c r="C514" s="197" t="s">
        <v>315</v>
      </c>
      <c r="D514" s="197" t="s">
        <v>316</v>
      </c>
      <c r="E514" s="17" t="s">
        <v>155</v>
      </c>
      <c r="F514" s="198">
        <v>1990.373</v>
      </c>
      <c r="H514" s="32"/>
    </row>
    <row r="515" spans="2:8" s="1" customFormat="1" ht="16.899999999999999" customHeight="1">
      <c r="B515" s="32"/>
      <c r="C515" s="193" t="s">
        <v>1389</v>
      </c>
      <c r="D515" s="194" t="s">
        <v>1390</v>
      </c>
      <c r="E515" s="195" t="s">
        <v>215</v>
      </c>
      <c r="F515" s="196">
        <v>31.36</v>
      </c>
      <c r="H515" s="32"/>
    </row>
    <row r="516" spans="2:8" s="1" customFormat="1" ht="16.899999999999999" customHeight="1">
      <c r="B516" s="32"/>
      <c r="C516" s="197" t="s">
        <v>1</v>
      </c>
      <c r="D516" s="197" t="s">
        <v>1457</v>
      </c>
      <c r="E516" s="17" t="s">
        <v>1</v>
      </c>
      <c r="F516" s="198">
        <v>0</v>
      </c>
      <c r="H516" s="32"/>
    </row>
    <row r="517" spans="2:8" s="1" customFormat="1" ht="16.899999999999999" customHeight="1">
      <c r="B517" s="32"/>
      <c r="C517" s="197" t="s">
        <v>1</v>
      </c>
      <c r="D517" s="197" t="s">
        <v>2114</v>
      </c>
      <c r="E517" s="17" t="s">
        <v>1</v>
      </c>
      <c r="F517" s="198">
        <v>26.88</v>
      </c>
      <c r="H517" s="32"/>
    </row>
    <row r="518" spans="2:8" s="1" customFormat="1" ht="16.899999999999999" customHeight="1">
      <c r="B518" s="32"/>
      <c r="C518" s="197" t="s">
        <v>1</v>
      </c>
      <c r="D518" s="197" t="s">
        <v>2115</v>
      </c>
      <c r="E518" s="17" t="s">
        <v>1</v>
      </c>
      <c r="F518" s="198">
        <v>2.2400000000000002</v>
      </c>
      <c r="H518" s="32"/>
    </row>
    <row r="519" spans="2:8" s="1" customFormat="1" ht="16.899999999999999" customHeight="1">
      <c r="B519" s="32"/>
      <c r="C519" s="197" t="s">
        <v>1</v>
      </c>
      <c r="D519" s="197" t="s">
        <v>2116</v>
      </c>
      <c r="E519" s="17" t="s">
        <v>1</v>
      </c>
      <c r="F519" s="198">
        <v>2.2400000000000002</v>
      </c>
      <c r="H519" s="32"/>
    </row>
    <row r="520" spans="2:8" s="1" customFormat="1" ht="16.899999999999999" customHeight="1">
      <c r="B520" s="32"/>
      <c r="C520" s="197" t="s">
        <v>1389</v>
      </c>
      <c r="D520" s="197" t="s">
        <v>1460</v>
      </c>
      <c r="E520" s="17" t="s">
        <v>1</v>
      </c>
      <c r="F520" s="198">
        <v>31.36</v>
      </c>
      <c r="H520" s="32"/>
    </row>
    <row r="521" spans="2:8" s="1" customFormat="1" ht="16.899999999999999" customHeight="1">
      <c r="B521" s="32"/>
      <c r="C521" s="199" t="s">
        <v>4734</v>
      </c>
      <c r="H521" s="32"/>
    </row>
    <row r="522" spans="2:8" s="1" customFormat="1" ht="30">
      <c r="B522" s="32"/>
      <c r="C522" s="197" t="s">
        <v>1454</v>
      </c>
      <c r="D522" s="197" t="s">
        <v>1455</v>
      </c>
      <c r="E522" s="17" t="s">
        <v>215</v>
      </c>
      <c r="F522" s="198">
        <v>833.6</v>
      </c>
      <c r="H522" s="32"/>
    </row>
    <row r="523" spans="2:8" s="1" customFormat="1" ht="30">
      <c r="B523" s="32"/>
      <c r="C523" s="197" t="s">
        <v>1451</v>
      </c>
      <c r="D523" s="197" t="s">
        <v>1452</v>
      </c>
      <c r="E523" s="17" t="s">
        <v>215</v>
      </c>
      <c r="F523" s="198">
        <v>31.36</v>
      </c>
      <c r="H523" s="32"/>
    </row>
    <row r="524" spans="2:8" s="1" customFormat="1" ht="20">
      <c r="B524" s="32"/>
      <c r="C524" s="197" t="s">
        <v>401</v>
      </c>
      <c r="D524" s="197" t="s">
        <v>1710</v>
      </c>
      <c r="E524" s="17" t="s">
        <v>215</v>
      </c>
      <c r="F524" s="198">
        <v>31.36</v>
      </c>
      <c r="H524" s="32"/>
    </row>
    <row r="525" spans="2:8" s="1" customFormat="1" ht="20">
      <c r="B525" s="32"/>
      <c r="C525" s="197" t="s">
        <v>1715</v>
      </c>
      <c r="D525" s="197" t="s">
        <v>1716</v>
      </c>
      <c r="E525" s="17" t="s">
        <v>215</v>
      </c>
      <c r="F525" s="198">
        <v>31.36</v>
      </c>
      <c r="H525" s="32"/>
    </row>
    <row r="526" spans="2:8" s="1" customFormat="1" ht="16.899999999999999" customHeight="1">
      <c r="B526" s="32"/>
      <c r="C526" s="193" t="s">
        <v>167</v>
      </c>
      <c r="D526" s="194" t="s">
        <v>167</v>
      </c>
      <c r="E526" s="195" t="s">
        <v>155</v>
      </c>
      <c r="F526" s="196">
        <v>761.37900000000002</v>
      </c>
      <c r="H526" s="32"/>
    </row>
    <row r="527" spans="2:8" s="1" customFormat="1" ht="16.899999999999999" customHeight="1">
      <c r="B527" s="32"/>
      <c r="C527" s="197" t="s">
        <v>1</v>
      </c>
      <c r="D527" s="197" t="s">
        <v>2200</v>
      </c>
      <c r="E527" s="17" t="s">
        <v>1</v>
      </c>
      <c r="F527" s="198">
        <v>230.048</v>
      </c>
      <c r="H527" s="32"/>
    </row>
    <row r="528" spans="2:8" s="1" customFormat="1" ht="16.899999999999999" customHeight="1">
      <c r="B528" s="32"/>
      <c r="C528" s="197" t="s">
        <v>1</v>
      </c>
      <c r="D528" s="197" t="s">
        <v>2201</v>
      </c>
      <c r="E528" s="17" t="s">
        <v>1</v>
      </c>
      <c r="F528" s="198">
        <v>196</v>
      </c>
      <c r="H528" s="32"/>
    </row>
    <row r="529" spans="2:8" s="1" customFormat="1" ht="16.899999999999999" customHeight="1">
      <c r="B529" s="32"/>
      <c r="C529" s="197" t="s">
        <v>1</v>
      </c>
      <c r="D529" s="197" t="s">
        <v>2202</v>
      </c>
      <c r="E529" s="17" t="s">
        <v>1</v>
      </c>
      <c r="F529" s="198">
        <v>94.8</v>
      </c>
      <c r="H529" s="32"/>
    </row>
    <row r="530" spans="2:8" s="1" customFormat="1" ht="16.899999999999999" customHeight="1">
      <c r="B530" s="32"/>
      <c r="C530" s="197" t="s">
        <v>1</v>
      </c>
      <c r="D530" s="197" t="s">
        <v>2203</v>
      </c>
      <c r="E530" s="17" t="s">
        <v>1</v>
      </c>
      <c r="F530" s="198">
        <v>157.27699999999999</v>
      </c>
      <c r="H530" s="32"/>
    </row>
    <row r="531" spans="2:8" s="1" customFormat="1" ht="16.899999999999999" customHeight="1">
      <c r="B531" s="32"/>
      <c r="C531" s="197" t="s">
        <v>1</v>
      </c>
      <c r="D531" s="197" t="s">
        <v>2204</v>
      </c>
      <c r="E531" s="17" t="s">
        <v>1</v>
      </c>
      <c r="F531" s="198">
        <v>129</v>
      </c>
      <c r="H531" s="32"/>
    </row>
    <row r="532" spans="2:8" s="1" customFormat="1" ht="16.899999999999999" customHeight="1">
      <c r="B532" s="32"/>
      <c r="C532" s="197" t="s">
        <v>1</v>
      </c>
      <c r="D532" s="197" t="s">
        <v>2205</v>
      </c>
      <c r="E532" s="17" t="s">
        <v>1</v>
      </c>
      <c r="F532" s="198">
        <v>9.625</v>
      </c>
      <c r="H532" s="32"/>
    </row>
    <row r="533" spans="2:8" s="1" customFormat="1" ht="16.899999999999999" customHeight="1">
      <c r="B533" s="32"/>
      <c r="C533" s="197" t="s">
        <v>1</v>
      </c>
      <c r="D533" s="197" t="s">
        <v>2206</v>
      </c>
      <c r="E533" s="17" t="s">
        <v>1</v>
      </c>
      <c r="F533" s="198">
        <v>5.39</v>
      </c>
      <c r="H533" s="32"/>
    </row>
    <row r="534" spans="2:8" s="1" customFormat="1" ht="16.899999999999999" customHeight="1">
      <c r="B534" s="32"/>
      <c r="C534" s="197" t="s">
        <v>1</v>
      </c>
      <c r="D534" s="197" t="s">
        <v>1643</v>
      </c>
      <c r="E534" s="17" t="s">
        <v>1</v>
      </c>
      <c r="F534" s="198">
        <v>0</v>
      </c>
      <c r="H534" s="32"/>
    </row>
    <row r="535" spans="2:8" s="1" customFormat="1" ht="16.899999999999999" customHeight="1">
      <c r="B535" s="32"/>
      <c r="C535" s="197" t="s">
        <v>1</v>
      </c>
      <c r="D535" s="197" t="s">
        <v>2207</v>
      </c>
      <c r="E535" s="17" t="s">
        <v>1</v>
      </c>
      <c r="F535" s="198">
        <v>-24.114999999999998</v>
      </c>
      <c r="H535" s="32"/>
    </row>
    <row r="536" spans="2:8" s="1" customFormat="1" ht="16.899999999999999" customHeight="1">
      <c r="B536" s="32"/>
      <c r="C536" s="197" t="s">
        <v>1</v>
      </c>
      <c r="D536" s="197" t="s">
        <v>2208</v>
      </c>
      <c r="E536" s="17" t="s">
        <v>1</v>
      </c>
      <c r="F536" s="198">
        <v>-36.646000000000001</v>
      </c>
      <c r="H536" s="32"/>
    </row>
    <row r="537" spans="2:8" s="1" customFormat="1" ht="16.899999999999999" customHeight="1">
      <c r="B537" s="32"/>
      <c r="C537" s="197" t="s">
        <v>167</v>
      </c>
      <c r="D537" s="197" t="s">
        <v>224</v>
      </c>
      <c r="E537" s="17" t="s">
        <v>1</v>
      </c>
      <c r="F537" s="198">
        <v>761.37900000000002</v>
      </c>
      <c r="H537" s="32"/>
    </row>
    <row r="538" spans="2:8" s="1" customFormat="1" ht="16.899999999999999" customHeight="1">
      <c r="B538" s="32"/>
      <c r="C538" s="199" t="s">
        <v>4734</v>
      </c>
      <c r="H538" s="32"/>
    </row>
    <row r="539" spans="2:8" s="1" customFormat="1" ht="30">
      <c r="B539" s="32"/>
      <c r="C539" s="197" t="s">
        <v>319</v>
      </c>
      <c r="D539" s="197" t="s">
        <v>1629</v>
      </c>
      <c r="E539" s="17" t="s">
        <v>155</v>
      </c>
      <c r="F539" s="198">
        <v>761.37900000000002</v>
      </c>
      <c r="H539" s="32"/>
    </row>
    <row r="540" spans="2:8" s="1" customFormat="1" ht="30">
      <c r="B540" s="32"/>
      <c r="C540" s="197" t="s">
        <v>315</v>
      </c>
      <c r="D540" s="197" t="s">
        <v>316</v>
      </c>
      <c r="E540" s="17" t="s">
        <v>155</v>
      </c>
      <c r="F540" s="198">
        <v>1990.373</v>
      </c>
      <c r="H540" s="32"/>
    </row>
    <row r="541" spans="2:8" s="1" customFormat="1" ht="16.899999999999999" customHeight="1">
      <c r="B541" s="32"/>
      <c r="C541" s="197" t="s">
        <v>1648</v>
      </c>
      <c r="D541" s="197" t="s">
        <v>1649</v>
      </c>
      <c r="E541" s="17" t="s">
        <v>330</v>
      </c>
      <c r="F541" s="198">
        <v>1370.482</v>
      </c>
      <c r="H541" s="32"/>
    </row>
    <row r="542" spans="2:8" s="1" customFormat="1" ht="16.899999999999999" customHeight="1">
      <c r="B542" s="32"/>
      <c r="C542" s="193" t="s">
        <v>1395</v>
      </c>
      <c r="D542" s="194" t="s">
        <v>1395</v>
      </c>
      <c r="E542" s="195" t="s">
        <v>215</v>
      </c>
      <c r="F542" s="196">
        <v>9.3800000000000008</v>
      </c>
      <c r="H542" s="32"/>
    </row>
    <row r="543" spans="2:8" s="1" customFormat="1" ht="16.899999999999999" customHeight="1">
      <c r="B543" s="32"/>
      <c r="C543" s="197" t="s">
        <v>1</v>
      </c>
      <c r="D543" s="197" t="s">
        <v>2147</v>
      </c>
      <c r="E543" s="17" t="s">
        <v>1</v>
      </c>
      <c r="F543" s="198">
        <v>9.3800000000000008</v>
      </c>
      <c r="H543" s="32"/>
    </row>
    <row r="544" spans="2:8" s="1" customFormat="1" ht="16.899999999999999" customHeight="1">
      <c r="B544" s="32"/>
      <c r="C544" s="197" t="s">
        <v>1395</v>
      </c>
      <c r="D544" s="197" t="s">
        <v>224</v>
      </c>
      <c r="E544" s="17" t="s">
        <v>1</v>
      </c>
      <c r="F544" s="198">
        <v>9.3800000000000008</v>
      </c>
      <c r="H544" s="32"/>
    </row>
    <row r="545" spans="2:8" s="1" customFormat="1" ht="16.899999999999999" customHeight="1">
      <c r="B545" s="32"/>
      <c r="C545" s="199" t="s">
        <v>4734</v>
      </c>
      <c r="H545" s="32"/>
    </row>
    <row r="546" spans="2:8" s="1" customFormat="1" ht="16.899999999999999" customHeight="1">
      <c r="B546" s="32"/>
      <c r="C546" s="197" t="s">
        <v>1516</v>
      </c>
      <c r="D546" s="197" t="s">
        <v>1517</v>
      </c>
      <c r="E546" s="17" t="s">
        <v>215</v>
      </c>
      <c r="F546" s="198">
        <v>9.3800000000000008</v>
      </c>
      <c r="H546" s="32"/>
    </row>
    <row r="547" spans="2:8" s="1" customFormat="1" ht="20">
      <c r="B547" s="32"/>
      <c r="C547" s="197" t="s">
        <v>1652</v>
      </c>
      <c r="D547" s="197" t="s">
        <v>1653</v>
      </c>
      <c r="E547" s="17" t="s">
        <v>215</v>
      </c>
      <c r="F547" s="198">
        <v>9.3800000000000008</v>
      </c>
      <c r="H547" s="32"/>
    </row>
    <row r="548" spans="2:8" s="1" customFormat="1" ht="20">
      <c r="B548" s="32"/>
      <c r="C548" s="197" t="s">
        <v>1655</v>
      </c>
      <c r="D548" s="197" t="s">
        <v>1656</v>
      </c>
      <c r="E548" s="17" t="s">
        <v>215</v>
      </c>
      <c r="F548" s="198">
        <v>9.3800000000000008</v>
      </c>
      <c r="H548" s="32"/>
    </row>
    <row r="549" spans="2:8" s="1" customFormat="1" ht="16.899999999999999" customHeight="1">
      <c r="B549" s="32"/>
      <c r="C549" s="197" t="s">
        <v>1658</v>
      </c>
      <c r="D549" s="197" t="s">
        <v>1659</v>
      </c>
      <c r="E549" s="17" t="s">
        <v>372</v>
      </c>
      <c r="F549" s="198">
        <v>0.23499999999999999</v>
      </c>
      <c r="H549" s="32"/>
    </row>
    <row r="550" spans="2:8" s="1" customFormat="1" ht="16.899999999999999" customHeight="1">
      <c r="B550" s="32"/>
      <c r="C550" s="193" t="s">
        <v>2106</v>
      </c>
      <c r="D550" s="194" t="s">
        <v>2107</v>
      </c>
      <c r="E550" s="195" t="s">
        <v>155</v>
      </c>
      <c r="F550" s="196">
        <v>16.632000000000001</v>
      </c>
      <c r="H550" s="32"/>
    </row>
    <row r="551" spans="2:8" s="1" customFormat="1" ht="16.899999999999999" customHeight="1">
      <c r="B551" s="32"/>
      <c r="C551" s="197" t="s">
        <v>1</v>
      </c>
      <c r="D551" s="197" t="s">
        <v>2107</v>
      </c>
      <c r="E551" s="17" t="s">
        <v>1</v>
      </c>
      <c r="F551" s="198">
        <v>0</v>
      </c>
      <c r="H551" s="32"/>
    </row>
    <row r="552" spans="2:8" s="1" customFormat="1" ht="16.899999999999999" customHeight="1">
      <c r="B552" s="32"/>
      <c r="C552" s="197" t="s">
        <v>1</v>
      </c>
      <c r="D552" s="197" t="s">
        <v>2196</v>
      </c>
      <c r="E552" s="17" t="s">
        <v>1</v>
      </c>
      <c r="F552" s="198">
        <v>16.632000000000001</v>
      </c>
      <c r="H552" s="32"/>
    </row>
    <row r="553" spans="2:8" s="1" customFormat="1" ht="16.899999999999999" customHeight="1">
      <c r="B553" s="32"/>
      <c r="C553" s="197" t="s">
        <v>2106</v>
      </c>
      <c r="D553" s="197" t="s">
        <v>1460</v>
      </c>
      <c r="E553" s="17" t="s">
        <v>1</v>
      </c>
      <c r="F553" s="198">
        <v>16.632000000000001</v>
      </c>
      <c r="H553" s="32"/>
    </row>
    <row r="554" spans="2:8" s="1" customFormat="1" ht="16.899999999999999" customHeight="1">
      <c r="B554" s="32"/>
      <c r="C554" s="199" t="s">
        <v>4734</v>
      </c>
      <c r="H554" s="32"/>
    </row>
    <row r="555" spans="2:8" s="1" customFormat="1" ht="20">
      <c r="B555" s="32"/>
      <c r="C555" s="197" t="s">
        <v>335</v>
      </c>
      <c r="D555" s="197" t="s">
        <v>336</v>
      </c>
      <c r="E555" s="17" t="s">
        <v>155</v>
      </c>
      <c r="F555" s="198">
        <v>1416.8050000000001</v>
      </c>
      <c r="H555" s="32"/>
    </row>
    <row r="556" spans="2:8" s="1" customFormat="1" ht="16.899999999999999" customHeight="1">
      <c r="B556" s="32"/>
      <c r="C556" s="197" t="s">
        <v>1623</v>
      </c>
      <c r="D556" s="197" t="s">
        <v>1624</v>
      </c>
      <c r="E556" s="17" t="s">
        <v>330</v>
      </c>
      <c r="F556" s="198">
        <v>2055.0349999999999</v>
      </c>
      <c r="H556" s="32"/>
    </row>
    <row r="557" spans="2:8" s="1" customFormat="1" ht="16.899999999999999" customHeight="1">
      <c r="B557" s="32"/>
      <c r="C557" s="193" t="s">
        <v>1620</v>
      </c>
      <c r="D557" s="194" t="s">
        <v>1620</v>
      </c>
      <c r="E557" s="195" t="s">
        <v>1</v>
      </c>
      <c r="F557" s="196">
        <v>8.4420000000000002</v>
      </c>
      <c r="H557" s="32"/>
    </row>
    <row r="558" spans="2:8" s="1" customFormat="1" ht="16.899999999999999" customHeight="1">
      <c r="B558" s="32"/>
      <c r="C558" s="197" t="s">
        <v>1</v>
      </c>
      <c r="D558" s="197" t="s">
        <v>1541</v>
      </c>
      <c r="E558" s="17" t="s">
        <v>1</v>
      </c>
      <c r="F558" s="198">
        <v>0</v>
      </c>
      <c r="H558" s="32"/>
    </row>
    <row r="559" spans="2:8" s="1" customFormat="1" ht="16.899999999999999" customHeight="1">
      <c r="B559" s="32"/>
      <c r="C559" s="197" t="s">
        <v>1</v>
      </c>
      <c r="D559" s="197" t="s">
        <v>2194</v>
      </c>
      <c r="E559" s="17" t="s">
        <v>1</v>
      </c>
      <c r="F559" s="198">
        <v>8.4420000000000002</v>
      </c>
      <c r="H559" s="32"/>
    </row>
    <row r="560" spans="2:8" s="1" customFormat="1" ht="16.899999999999999" customHeight="1">
      <c r="B560" s="32"/>
      <c r="C560" s="197" t="s">
        <v>1620</v>
      </c>
      <c r="D560" s="197" t="s">
        <v>1460</v>
      </c>
      <c r="E560" s="17" t="s">
        <v>1</v>
      </c>
      <c r="F560" s="198">
        <v>8.4420000000000002</v>
      </c>
      <c r="H560" s="32"/>
    </row>
    <row r="561" spans="2:8" s="1" customFormat="1" ht="16.899999999999999" customHeight="1">
      <c r="B561" s="32"/>
      <c r="C561" s="193" t="s">
        <v>1647</v>
      </c>
      <c r="D561" s="194" t="s">
        <v>1647</v>
      </c>
      <c r="E561" s="195" t="s">
        <v>1</v>
      </c>
      <c r="F561" s="196">
        <v>-60.761000000000003</v>
      </c>
      <c r="H561" s="32"/>
    </row>
    <row r="562" spans="2:8" s="1" customFormat="1" ht="16.899999999999999" customHeight="1">
      <c r="B562" s="32"/>
      <c r="C562" s="197" t="s">
        <v>1</v>
      </c>
      <c r="D562" s="197" t="s">
        <v>1643</v>
      </c>
      <c r="E562" s="17" t="s">
        <v>1</v>
      </c>
      <c r="F562" s="198">
        <v>0</v>
      </c>
      <c r="H562" s="32"/>
    </row>
    <row r="563" spans="2:8" s="1" customFormat="1" ht="16.899999999999999" customHeight="1">
      <c r="B563" s="32"/>
      <c r="C563" s="197" t="s">
        <v>1</v>
      </c>
      <c r="D563" s="197" t="s">
        <v>2207</v>
      </c>
      <c r="E563" s="17" t="s">
        <v>1</v>
      </c>
      <c r="F563" s="198">
        <v>-24.114999999999998</v>
      </c>
      <c r="H563" s="32"/>
    </row>
    <row r="564" spans="2:8" s="1" customFormat="1" ht="16.899999999999999" customHeight="1">
      <c r="B564" s="32"/>
      <c r="C564" s="197" t="s">
        <v>1</v>
      </c>
      <c r="D564" s="197" t="s">
        <v>2208</v>
      </c>
      <c r="E564" s="17" t="s">
        <v>1</v>
      </c>
      <c r="F564" s="198">
        <v>-36.646000000000001</v>
      </c>
      <c r="H564" s="32"/>
    </row>
    <row r="565" spans="2:8" s="1" customFormat="1" ht="16.899999999999999" customHeight="1">
      <c r="B565" s="32"/>
      <c r="C565" s="197" t="s">
        <v>1647</v>
      </c>
      <c r="D565" s="197" t="s">
        <v>1460</v>
      </c>
      <c r="E565" s="17" t="s">
        <v>1</v>
      </c>
      <c r="F565" s="198">
        <v>-60.761000000000003</v>
      </c>
      <c r="H565" s="32"/>
    </row>
    <row r="566" spans="2:8" s="1" customFormat="1" ht="16.899999999999999" customHeight="1">
      <c r="B566" s="32"/>
      <c r="C566" s="193" t="s">
        <v>1402</v>
      </c>
      <c r="D566" s="194" t="s">
        <v>1403</v>
      </c>
      <c r="E566" s="195" t="s">
        <v>155</v>
      </c>
      <c r="F566" s="196">
        <v>1141.6859999999999</v>
      </c>
      <c r="H566" s="32"/>
    </row>
    <row r="567" spans="2:8" s="1" customFormat="1" ht="16.899999999999999" customHeight="1">
      <c r="B567" s="32"/>
      <c r="C567" s="197" t="s">
        <v>1</v>
      </c>
      <c r="D567" s="197" t="s">
        <v>1626</v>
      </c>
      <c r="E567" s="17" t="s">
        <v>1</v>
      </c>
      <c r="F567" s="198">
        <v>1125.0889999999999</v>
      </c>
      <c r="H567" s="32"/>
    </row>
    <row r="568" spans="2:8" s="1" customFormat="1" ht="16.899999999999999" customHeight="1">
      <c r="B568" s="32"/>
      <c r="C568" s="197" t="s">
        <v>1</v>
      </c>
      <c r="D568" s="197" t="s">
        <v>2198</v>
      </c>
      <c r="E568" s="17" t="s">
        <v>1</v>
      </c>
      <c r="F568" s="198">
        <v>16.597000000000001</v>
      </c>
      <c r="H568" s="32"/>
    </row>
    <row r="569" spans="2:8" s="1" customFormat="1" ht="16.899999999999999" customHeight="1">
      <c r="B569" s="32"/>
      <c r="C569" s="197" t="s">
        <v>1402</v>
      </c>
      <c r="D569" s="197" t="s">
        <v>224</v>
      </c>
      <c r="E569" s="17" t="s">
        <v>1</v>
      </c>
      <c r="F569" s="198">
        <v>1141.6859999999999</v>
      </c>
      <c r="H569" s="32"/>
    </row>
    <row r="570" spans="2:8" s="1" customFormat="1" ht="16.899999999999999" customHeight="1">
      <c r="B570" s="32"/>
      <c r="C570" s="199" t="s">
        <v>4734</v>
      </c>
      <c r="H570" s="32"/>
    </row>
    <row r="571" spans="2:8" s="1" customFormat="1" ht="16.899999999999999" customHeight="1">
      <c r="B571" s="32"/>
      <c r="C571" s="197" t="s">
        <v>1623</v>
      </c>
      <c r="D571" s="197" t="s">
        <v>1624</v>
      </c>
      <c r="E571" s="17" t="s">
        <v>330</v>
      </c>
      <c r="F571" s="198">
        <v>2055.0349999999999</v>
      </c>
      <c r="H571" s="32"/>
    </row>
    <row r="572" spans="2:8" s="1" customFormat="1" ht="30">
      <c r="B572" s="32"/>
      <c r="C572" s="197" t="s">
        <v>1583</v>
      </c>
      <c r="D572" s="197" t="s">
        <v>1584</v>
      </c>
      <c r="E572" s="17" t="s">
        <v>155</v>
      </c>
      <c r="F572" s="198">
        <v>812.71100000000001</v>
      </c>
      <c r="H572" s="32"/>
    </row>
    <row r="573" spans="2:8" s="1" customFormat="1" ht="30">
      <c r="B573" s="32"/>
      <c r="C573" s="197" t="s">
        <v>1587</v>
      </c>
      <c r="D573" s="197" t="s">
        <v>1588</v>
      </c>
      <c r="E573" s="17" t="s">
        <v>155</v>
      </c>
      <c r="F573" s="198">
        <v>812.71100000000001</v>
      </c>
      <c r="H573" s="32"/>
    </row>
    <row r="574" spans="2:8" s="1" customFormat="1" ht="30">
      <c r="B574" s="32"/>
      <c r="C574" s="197" t="s">
        <v>315</v>
      </c>
      <c r="D574" s="197" t="s">
        <v>316</v>
      </c>
      <c r="E574" s="17" t="s">
        <v>155</v>
      </c>
      <c r="F574" s="198">
        <v>1990.373</v>
      </c>
      <c r="H574" s="32"/>
    </row>
    <row r="575" spans="2:8" s="1" customFormat="1" ht="16.899999999999999" customHeight="1">
      <c r="B575" s="32"/>
      <c r="C575" s="193" t="s">
        <v>1400</v>
      </c>
      <c r="D575" s="194" t="s">
        <v>1400</v>
      </c>
      <c r="E575" s="195" t="s">
        <v>155</v>
      </c>
      <c r="F575" s="196">
        <v>1416.8050000000001</v>
      </c>
      <c r="H575" s="32"/>
    </row>
    <row r="576" spans="2:8" s="1" customFormat="1" ht="16.899999999999999" customHeight="1">
      <c r="B576" s="32"/>
      <c r="C576" s="197" t="s">
        <v>1</v>
      </c>
      <c r="D576" s="197" t="s">
        <v>1457</v>
      </c>
      <c r="E576" s="17" t="s">
        <v>1</v>
      </c>
      <c r="F576" s="198">
        <v>0</v>
      </c>
      <c r="H576" s="32"/>
    </row>
    <row r="577" spans="2:8" s="1" customFormat="1" ht="16.899999999999999" customHeight="1">
      <c r="B577" s="32"/>
      <c r="C577" s="197" t="s">
        <v>1</v>
      </c>
      <c r="D577" s="197" t="s">
        <v>2185</v>
      </c>
      <c r="E577" s="17" t="s">
        <v>1</v>
      </c>
      <c r="F577" s="198">
        <v>18.815999999999999</v>
      </c>
      <c r="H577" s="32"/>
    </row>
    <row r="578" spans="2:8" s="1" customFormat="1" ht="16.899999999999999" customHeight="1">
      <c r="B578" s="32"/>
      <c r="C578" s="197" t="s">
        <v>1</v>
      </c>
      <c r="D578" s="197" t="s">
        <v>2186</v>
      </c>
      <c r="E578" s="17" t="s">
        <v>1</v>
      </c>
      <c r="F578" s="198">
        <v>1.792</v>
      </c>
      <c r="H578" s="32"/>
    </row>
    <row r="579" spans="2:8" s="1" customFormat="1" ht="16.899999999999999" customHeight="1">
      <c r="B579" s="32"/>
      <c r="C579" s="197" t="s">
        <v>1</v>
      </c>
      <c r="D579" s="197" t="s">
        <v>1461</v>
      </c>
      <c r="E579" s="17" t="s">
        <v>1</v>
      </c>
      <c r="F579" s="198">
        <v>0</v>
      </c>
      <c r="H579" s="32"/>
    </row>
    <row r="580" spans="2:8" s="1" customFormat="1" ht="16.899999999999999" customHeight="1">
      <c r="B580" s="32"/>
      <c r="C580" s="197" t="s">
        <v>1</v>
      </c>
      <c r="D580" s="197" t="s">
        <v>2187</v>
      </c>
      <c r="E580" s="17" t="s">
        <v>1</v>
      </c>
      <c r="F580" s="198">
        <v>320.42399999999998</v>
      </c>
      <c r="H580" s="32"/>
    </row>
    <row r="581" spans="2:8" s="1" customFormat="1" ht="16.899999999999999" customHeight="1">
      <c r="B581" s="32"/>
      <c r="C581" s="197" t="s">
        <v>1</v>
      </c>
      <c r="D581" s="197" t="s">
        <v>2188</v>
      </c>
      <c r="E581" s="17" t="s">
        <v>1</v>
      </c>
      <c r="F581" s="198">
        <v>327.78199999999998</v>
      </c>
      <c r="H581" s="32"/>
    </row>
    <row r="582" spans="2:8" s="1" customFormat="1" ht="16.899999999999999" customHeight="1">
      <c r="B582" s="32"/>
      <c r="C582" s="197" t="s">
        <v>1</v>
      </c>
      <c r="D582" s="197" t="s">
        <v>2189</v>
      </c>
      <c r="E582" s="17" t="s">
        <v>1</v>
      </c>
      <c r="F582" s="198">
        <v>205.4</v>
      </c>
      <c r="H582" s="32"/>
    </row>
    <row r="583" spans="2:8" s="1" customFormat="1" ht="16.899999999999999" customHeight="1">
      <c r="B583" s="32"/>
      <c r="C583" s="197" t="s">
        <v>1</v>
      </c>
      <c r="D583" s="197" t="s">
        <v>2190</v>
      </c>
      <c r="E583" s="17" t="s">
        <v>1</v>
      </c>
      <c r="F583" s="198">
        <v>12.74</v>
      </c>
      <c r="H583" s="32"/>
    </row>
    <row r="584" spans="2:8" s="1" customFormat="1" ht="16.899999999999999" customHeight="1">
      <c r="B584" s="32"/>
      <c r="C584" s="197" t="s">
        <v>1</v>
      </c>
      <c r="D584" s="197" t="s">
        <v>2191</v>
      </c>
      <c r="E584" s="17" t="s">
        <v>1</v>
      </c>
      <c r="F584" s="198">
        <v>215</v>
      </c>
      <c r="H584" s="32"/>
    </row>
    <row r="585" spans="2:8" s="1" customFormat="1" ht="16.899999999999999" customHeight="1">
      <c r="B585" s="32"/>
      <c r="C585" s="197" t="s">
        <v>1</v>
      </c>
      <c r="D585" s="197" t="s">
        <v>2192</v>
      </c>
      <c r="E585" s="17" t="s">
        <v>1</v>
      </c>
      <c r="F585" s="198">
        <v>17.548999999999999</v>
      </c>
      <c r="H585" s="32"/>
    </row>
    <row r="586" spans="2:8" s="1" customFormat="1" ht="16.899999999999999" customHeight="1">
      <c r="B586" s="32"/>
      <c r="C586" s="197" t="s">
        <v>1</v>
      </c>
      <c r="D586" s="197" t="s">
        <v>2193</v>
      </c>
      <c r="E586" s="17" t="s">
        <v>1</v>
      </c>
      <c r="F586" s="198">
        <v>5.5860000000000003</v>
      </c>
      <c r="H586" s="32"/>
    </row>
    <row r="587" spans="2:8" s="1" customFormat="1" ht="16.899999999999999" customHeight="1">
      <c r="B587" s="32"/>
      <c r="C587" s="197" t="s">
        <v>1</v>
      </c>
      <c r="D587" s="197" t="s">
        <v>1541</v>
      </c>
      <c r="E587" s="17" t="s">
        <v>1</v>
      </c>
      <c r="F587" s="198">
        <v>0</v>
      </c>
      <c r="H587" s="32"/>
    </row>
    <row r="588" spans="2:8" s="1" customFormat="1" ht="16.899999999999999" customHeight="1">
      <c r="B588" s="32"/>
      <c r="C588" s="197" t="s">
        <v>1</v>
      </c>
      <c r="D588" s="197" t="s">
        <v>2194</v>
      </c>
      <c r="E588" s="17" t="s">
        <v>1</v>
      </c>
      <c r="F588" s="198">
        <v>8.4420000000000002</v>
      </c>
      <c r="H588" s="32"/>
    </row>
    <row r="589" spans="2:8" s="1" customFormat="1" ht="16.899999999999999" customHeight="1">
      <c r="B589" s="32"/>
      <c r="C589" s="197" t="s">
        <v>1</v>
      </c>
      <c r="D589" s="197" t="s">
        <v>1546</v>
      </c>
      <c r="E589" s="17" t="s">
        <v>1</v>
      </c>
      <c r="F589" s="198">
        <v>0</v>
      </c>
      <c r="H589" s="32"/>
    </row>
    <row r="590" spans="2:8" s="1" customFormat="1" ht="16.899999999999999" customHeight="1">
      <c r="B590" s="32"/>
      <c r="C590" s="197" t="s">
        <v>1</v>
      </c>
      <c r="D590" s="197" t="s">
        <v>2195</v>
      </c>
      <c r="E590" s="17" t="s">
        <v>1</v>
      </c>
      <c r="F590" s="198">
        <v>16.562000000000001</v>
      </c>
      <c r="H590" s="32"/>
    </row>
    <row r="591" spans="2:8" s="1" customFormat="1" ht="16.899999999999999" customHeight="1">
      <c r="B591" s="32"/>
      <c r="C591" s="197" t="s">
        <v>1</v>
      </c>
      <c r="D591" s="197" t="s">
        <v>2107</v>
      </c>
      <c r="E591" s="17" t="s">
        <v>1</v>
      </c>
      <c r="F591" s="198">
        <v>0</v>
      </c>
      <c r="H591" s="32"/>
    </row>
    <row r="592" spans="2:8" s="1" customFormat="1" ht="16.899999999999999" customHeight="1">
      <c r="B592" s="32"/>
      <c r="C592" s="197" t="s">
        <v>1</v>
      </c>
      <c r="D592" s="197" t="s">
        <v>2196</v>
      </c>
      <c r="E592" s="17" t="s">
        <v>1</v>
      </c>
      <c r="F592" s="198">
        <v>16.632000000000001</v>
      </c>
      <c r="H592" s="32"/>
    </row>
    <row r="593" spans="2:8" s="1" customFormat="1" ht="16.899999999999999" customHeight="1">
      <c r="B593" s="32"/>
      <c r="C593" s="197" t="s">
        <v>1</v>
      </c>
      <c r="D593" s="197" t="s">
        <v>1622</v>
      </c>
      <c r="E593" s="17" t="s">
        <v>1</v>
      </c>
      <c r="F593" s="198">
        <v>0</v>
      </c>
      <c r="H593" s="32"/>
    </row>
    <row r="594" spans="2:8" s="1" customFormat="1" ht="16.899999999999999" customHeight="1">
      <c r="B594" s="32"/>
      <c r="C594" s="197" t="s">
        <v>1</v>
      </c>
      <c r="D594" s="197" t="s">
        <v>2181</v>
      </c>
      <c r="E594" s="17" t="s">
        <v>1</v>
      </c>
      <c r="F594" s="198">
        <v>250.08</v>
      </c>
      <c r="H594" s="32"/>
    </row>
    <row r="595" spans="2:8" s="1" customFormat="1" ht="16.899999999999999" customHeight="1">
      <c r="B595" s="32"/>
      <c r="C595" s="197" t="s">
        <v>1400</v>
      </c>
      <c r="D595" s="197" t="s">
        <v>224</v>
      </c>
      <c r="E595" s="17" t="s">
        <v>1</v>
      </c>
      <c r="F595" s="198">
        <v>1416.8050000000001</v>
      </c>
      <c r="H595" s="32"/>
    </row>
    <row r="596" spans="2:8" s="1" customFormat="1" ht="16.899999999999999" customHeight="1">
      <c r="B596" s="32"/>
      <c r="C596" s="199" t="s">
        <v>4734</v>
      </c>
      <c r="H596" s="32"/>
    </row>
    <row r="597" spans="2:8" s="1" customFormat="1" ht="20">
      <c r="B597" s="32"/>
      <c r="C597" s="197" t="s">
        <v>335</v>
      </c>
      <c r="D597" s="197" t="s">
        <v>336</v>
      </c>
      <c r="E597" s="17" t="s">
        <v>155</v>
      </c>
      <c r="F597" s="198">
        <v>1416.8050000000001</v>
      </c>
      <c r="H597" s="32"/>
    </row>
    <row r="598" spans="2:8" s="1" customFormat="1" ht="30">
      <c r="B598" s="32"/>
      <c r="C598" s="197" t="s">
        <v>1583</v>
      </c>
      <c r="D598" s="197" t="s">
        <v>1584</v>
      </c>
      <c r="E598" s="17" t="s">
        <v>155</v>
      </c>
      <c r="F598" s="198">
        <v>812.71100000000001</v>
      </c>
      <c r="H598" s="32"/>
    </row>
    <row r="599" spans="2:8" s="1" customFormat="1" ht="30">
      <c r="B599" s="32"/>
      <c r="C599" s="197" t="s">
        <v>1587</v>
      </c>
      <c r="D599" s="197" t="s">
        <v>1588</v>
      </c>
      <c r="E599" s="17" t="s">
        <v>155</v>
      </c>
      <c r="F599" s="198">
        <v>812.71100000000001</v>
      </c>
      <c r="H599" s="32"/>
    </row>
    <row r="600" spans="2:8" s="1" customFormat="1" ht="16.899999999999999" customHeight="1">
      <c r="B600" s="32"/>
      <c r="C600" s="193" t="s">
        <v>1473</v>
      </c>
      <c r="D600" s="194" t="s">
        <v>1473</v>
      </c>
      <c r="E600" s="195" t="s">
        <v>1</v>
      </c>
      <c r="F600" s="196">
        <v>833.6</v>
      </c>
      <c r="H600" s="32"/>
    </row>
    <row r="601" spans="2:8" s="1" customFormat="1" ht="16.899999999999999" customHeight="1">
      <c r="B601" s="32"/>
      <c r="C601" s="197" t="s">
        <v>1</v>
      </c>
      <c r="D601" s="197" t="s">
        <v>1457</v>
      </c>
      <c r="E601" s="17" t="s">
        <v>1</v>
      </c>
      <c r="F601" s="198">
        <v>0</v>
      </c>
      <c r="H601" s="32"/>
    </row>
    <row r="602" spans="2:8" s="1" customFormat="1" ht="16.899999999999999" customHeight="1">
      <c r="B602" s="32"/>
      <c r="C602" s="197" t="s">
        <v>1</v>
      </c>
      <c r="D602" s="197" t="s">
        <v>2114</v>
      </c>
      <c r="E602" s="17" t="s">
        <v>1</v>
      </c>
      <c r="F602" s="198">
        <v>26.88</v>
      </c>
      <c r="H602" s="32"/>
    </row>
    <row r="603" spans="2:8" s="1" customFormat="1" ht="16.899999999999999" customHeight="1">
      <c r="B603" s="32"/>
      <c r="C603" s="197" t="s">
        <v>1</v>
      </c>
      <c r="D603" s="197" t="s">
        <v>2115</v>
      </c>
      <c r="E603" s="17" t="s">
        <v>1</v>
      </c>
      <c r="F603" s="198">
        <v>2.2400000000000002</v>
      </c>
      <c r="H603" s="32"/>
    </row>
    <row r="604" spans="2:8" s="1" customFormat="1" ht="16.899999999999999" customHeight="1">
      <c r="B604" s="32"/>
      <c r="C604" s="197" t="s">
        <v>1</v>
      </c>
      <c r="D604" s="197" t="s">
        <v>2116</v>
      </c>
      <c r="E604" s="17" t="s">
        <v>1</v>
      </c>
      <c r="F604" s="198">
        <v>2.2400000000000002</v>
      </c>
      <c r="H604" s="32"/>
    </row>
    <row r="605" spans="2:8" s="1" customFormat="1" ht="16.899999999999999" customHeight="1">
      <c r="B605" s="32"/>
      <c r="C605" s="197" t="s">
        <v>1</v>
      </c>
      <c r="D605" s="197" t="s">
        <v>1461</v>
      </c>
      <c r="E605" s="17" t="s">
        <v>1</v>
      </c>
      <c r="F605" s="198">
        <v>0</v>
      </c>
      <c r="H605" s="32"/>
    </row>
    <row r="606" spans="2:8" s="1" customFormat="1" ht="16.899999999999999" customHeight="1">
      <c r="B606" s="32"/>
      <c r="C606" s="197" t="s">
        <v>1</v>
      </c>
      <c r="D606" s="197" t="s">
        <v>2117</v>
      </c>
      <c r="E606" s="17" t="s">
        <v>1</v>
      </c>
      <c r="F606" s="198">
        <v>143.78</v>
      </c>
      <c r="H606" s="32"/>
    </row>
    <row r="607" spans="2:8" s="1" customFormat="1" ht="16.899999999999999" customHeight="1">
      <c r="B607" s="32"/>
      <c r="C607" s="197" t="s">
        <v>1</v>
      </c>
      <c r="D607" s="197" t="s">
        <v>2118</v>
      </c>
      <c r="E607" s="17" t="s">
        <v>1</v>
      </c>
      <c r="F607" s="198">
        <v>252.14</v>
      </c>
      <c r="H607" s="32"/>
    </row>
    <row r="608" spans="2:8" s="1" customFormat="1" ht="16.899999999999999" customHeight="1">
      <c r="B608" s="32"/>
      <c r="C608" s="197" t="s">
        <v>1</v>
      </c>
      <c r="D608" s="197" t="s">
        <v>2119</v>
      </c>
      <c r="E608" s="17" t="s">
        <v>1</v>
      </c>
      <c r="F608" s="198">
        <v>158</v>
      </c>
      <c r="H608" s="32"/>
    </row>
    <row r="609" spans="2:8" s="1" customFormat="1" ht="16.899999999999999" customHeight="1">
      <c r="B609" s="32"/>
      <c r="C609" s="197" t="s">
        <v>1</v>
      </c>
      <c r="D609" s="197" t="s">
        <v>2120</v>
      </c>
      <c r="E609" s="17" t="s">
        <v>1</v>
      </c>
      <c r="F609" s="198">
        <v>12.74</v>
      </c>
      <c r="H609" s="32"/>
    </row>
    <row r="610" spans="2:8" s="1" customFormat="1" ht="16.899999999999999" customHeight="1">
      <c r="B610" s="32"/>
      <c r="C610" s="197" t="s">
        <v>1</v>
      </c>
      <c r="D610" s="197" t="s">
        <v>2121</v>
      </c>
      <c r="E610" s="17" t="s">
        <v>1</v>
      </c>
      <c r="F610" s="198">
        <v>215</v>
      </c>
      <c r="H610" s="32"/>
    </row>
    <row r="611" spans="2:8" s="1" customFormat="1" ht="16.899999999999999" customHeight="1">
      <c r="B611" s="32"/>
      <c r="C611" s="197" t="s">
        <v>1</v>
      </c>
      <c r="D611" s="197" t="s">
        <v>2122</v>
      </c>
      <c r="E611" s="17" t="s">
        <v>1</v>
      </c>
      <c r="F611" s="198">
        <v>15.26</v>
      </c>
      <c r="H611" s="32"/>
    </row>
    <row r="612" spans="2:8" s="1" customFormat="1" ht="16.899999999999999" customHeight="1">
      <c r="B612" s="32"/>
      <c r="C612" s="197" t="s">
        <v>1</v>
      </c>
      <c r="D612" s="197" t="s">
        <v>2123</v>
      </c>
      <c r="E612" s="17" t="s">
        <v>1</v>
      </c>
      <c r="F612" s="198">
        <v>5.32</v>
      </c>
      <c r="H612" s="32"/>
    </row>
    <row r="613" spans="2:8" s="1" customFormat="1" ht="16.899999999999999" customHeight="1">
      <c r="B613" s="32"/>
      <c r="C613" s="197" t="s">
        <v>1473</v>
      </c>
      <c r="D613" s="197" t="s">
        <v>224</v>
      </c>
      <c r="E613" s="17" t="s">
        <v>1</v>
      </c>
      <c r="F613" s="198">
        <v>833.6</v>
      </c>
      <c r="H613" s="32"/>
    </row>
    <row r="614" spans="2:8" s="1" customFormat="1" ht="26.5" customHeight="1">
      <c r="B614" s="32"/>
      <c r="C614" s="192" t="s">
        <v>111</v>
      </c>
      <c r="D614" s="192" t="s">
        <v>112</v>
      </c>
      <c r="H614" s="32"/>
    </row>
    <row r="615" spans="2:8" s="1" customFormat="1" ht="16.899999999999999" customHeight="1">
      <c r="B615" s="32"/>
      <c r="C615" s="193" t="s">
        <v>1411</v>
      </c>
      <c r="D615" s="194" t="s">
        <v>1412</v>
      </c>
      <c r="E615" s="195" t="s">
        <v>155</v>
      </c>
      <c r="F615" s="196">
        <v>234.12</v>
      </c>
      <c r="H615" s="32"/>
    </row>
    <row r="616" spans="2:8" s="1" customFormat="1" ht="16.899999999999999" customHeight="1">
      <c r="B616" s="32"/>
      <c r="C616" s="197" t="s">
        <v>1</v>
      </c>
      <c r="D616" s="197" t="s">
        <v>1461</v>
      </c>
      <c r="E616" s="17" t="s">
        <v>1</v>
      </c>
      <c r="F616" s="198">
        <v>0</v>
      </c>
      <c r="H616" s="32"/>
    </row>
    <row r="617" spans="2:8" s="1" customFormat="1" ht="16.899999999999999" customHeight="1">
      <c r="B617" s="32"/>
      <c r="C617" s="197" t="s">
        <v>1</v>
      </c>
      <c r="D617" s="197" t="s">
        <v>2399</v>
      </c>
      <c r="E617" s="17" t="s">
        <v>1</v>
      </c>
      <c r="F617" s="198">
        <v>234.12</v>
      </c>
      <c r="H617" s="32"/>
    </row>
    <row r="618" spans="2:8" s="1" customFormat="1" ht="16.899999999999999" customHeight="1">
      <c r="B618" s="32"/>
      <c r="C618" s="197" t="s">
        <v>1411</v>
      </c>
      <c r="D618" s="197" t="s">
        <v>1460</v>
      </c>
      <c r="E618" s="17" t="s">
        <v>1</v>
      </c>
      <c r="F618" s="198">
        <v>234.12</v>
      </c>
      <c r="H618" s="32"/>
    </row>
    <row r="619" spans="2:8" s="1" customFormat="1" ht="16.899999999999999" customHeight="1">
      <c r="B619" s="32"/>
      <c r="C619" s="199" t="s">
        <v>4734</v>
      </c>
      <c r="H619" s="32"/>
    </row>
    <row r="620" spans="2:8" s="1" customFormat="1" ht="20">
      <c r="B620" s="32"/>
      <c r="C620" s="197" t="s">
        <v>335</v>
      </c>
      <c r="D620" s="197" t="s">
        <v>336</v>
      </c>
      <c r="E620" s="17" t="s">
        <v>155</v>
      </c>
      <c r="F620" s="198">
        <v>782.93700000000001</v>
      </c>
      <c r="H620" s="32"/>
    </row>
    <row r="621" spans="2:8" s="1" customFormat="1" ht="16.899999999999999" customHeight="1">
      <c r="B621" s="32"/>
      <c r="C621" s="197" t="s">
        <v>2404</v>
      </c>
      <c r="D621" s="197" t="s">
        <v>2405</v>
      </c>
      <c r="E621" s="17" t="s">
        <v>330</v>
      </c>
      <c r="F621" s="198">
        <v>720.30399999999997</v>
      </c>
      <c r="H621" s="32"/>
    </row>
    <row r="622" spans="2:8" s="1" customFormat="1" ht="16.899999999999999" customHeight="1">
      <c r="B622" s="32"/>
      <c r="C622" s="193" t="s">
        <v>1408</v>
      </c>
      <c r="D622" s="194" t="s">
        <v>1409</v>
      </c>
      <c r="E622" s="195" t="s">
        <v>155</v>
      </c>
      <c r="F622" s="196">
        <v>4.5599999999999996</v>
      </c>
      <c r="H622" s="32"/>
    </row>
    <row r="623" spans="2:8" s="1" customFormat="1" ht="16.899999999999999" customHeight="1">
      <c r="B623" s="32"/>
      <c r="C623" s="197" t="s">
        <v>1</v>
      </c>
      <c r="D623" s="197" t="s">
        <v>1457</v>
      </c>
      <c r="E623" s="17" t="s">
        <v>1</v>
      </c>
      <c r="F623" s="198">
        <v>0</v>
      </c>
      <c r="H623" s="32"/>
    </row>
    <row r="624" spans="2:8" s="1" customFormat="1" ht="16.899999999999999" customHeight="1">
      <c r="B624" s="32"/>
      <c r="C624" s="197" t="s">
        <v>1</v>
      </c>
      <c r="D624" s="197" t="s">
        <v>2398</v>
      </c>
      <c r="E624" s="17" t="s">
        <v>1</v>
      </c>
      <c r="F624" s="198">
        <v>4.5599999999999996</v>
      </c>
      <c r="H624" s="32"/>
    </row>
    <row r="625" spans="2:8" s="1" customFormat="1" ht="16.899999999999999" customHeight="1">
      <c r="B625" s="32"/>
      <c r="C625" s="197" t="s">
        <v>1408</v>
      </c>
      <c r="D625" s="197" t="s">
        <v>1460</v>
      </c>
      <c r="E625" s="17" t="s">
        <v>1</v>
      </c>
      <c r="F625" s="198">
        <v>4.5599999999999996</v>
      </c>
      <c r="H625" s="32"/>
    </row>
    <row r="626" spans="2:8" s="1" customFormat="1" ht="16.899999999999999" customHeight="1">
      <c r="B626" s="32"/>
      <c r="C626" s="199" t="s">
        <v>4734</v>
      </c>
      <c r="H626" s="32"/>
    </row>
    <row r="627" spans="2:8" s="1" customFormat="1" ht="20">
      <c r="B627" s="32"/>
      <c r="C627" s="197" t="s">
        <v>335</v>
      </c>
      <c r="D627" s="197" t="s">
        <v>336</v>
      </c>
      <c r="E627" s="17" t="s">
        <v>155</v>
      </c>
      <c r="F627" s="198">
        <v>782.93700000000001</v>
      </c>
      <c r="H627" s="32"/>
    </row>
    <row r="628" spans="2:8" s="1" customFormat="1" ht="16.899999999999999" customHeight="1">
      <c r="B628" s="32"/>
      <c r="C628" s="197" t="s">
        <v>2404</v>
      </c>
      <c r="D628" s="197" t="s">
        <v>2405</v>
      </c>
      <c r="E628" s="17" t="s">
        <v>330</v>
      </c>
      <c r="F628" s="198">
        <v>720.30399999999997</v>
      </c>
      <c r="H628" s="32"/>
    </row>
    <row r="629" spans="2:8" s="1" customFormat="1" ht="16.899999999999999" customHeight="1">
      <c r="B629" s="32"/>
      <c r="C629" s="193" t="s">
        <v>1386</v>
      </c>
      <c r="D629" s="194" t="s">
        <v>1387</v>
      </c>
      <c r="E629" s="195" t="s">
        <v>215</v>
      </c>
      <c r="F629" s="196">
        <v>3.008</v>
      </c>
      <c r="H629" s="32"/>
    </row>
    <row r="630" spans="2:8" s="1" customFormat="1" ht="16.899999999999999" customHeight="1">
      <c r="B630" s="32"/>
      <c r="C630" s="197" t="s">
        <v>1</v>
      </c>
      <c r="D630" s="197" t="s">
        <v>1447</v>
      </c>
      <c r="E630" s="17" t="s">
        <v>1</v>
      </c>
      <c r="F630" s="198">
        <v>0</v>
      </c>
      <c r="H630" s="32"/>
    </row>
    <row r="631" spans="2:8" s="1" customFormat="1" ht="16.899999999999999" customHeight="1">
      <c r="B631" s="32"/>
      <c r="C631" s="197" t="s">
        <v>1</v>
      </c>
      <c r="D631" s="197" t="s">
        <v>2345</v>
      </c>
      <c r="E631" s="17" t="s">
        <v>1</v>
      </c>
      <c r="F631" s="198">
        <v>3.008</v>
      </c>
      <c r="H631" s="32"/>
    </row>
    <row r="632" spans="2:8" s="1" customFormat="1" ht="16.899999999999999" customHeight="1">
      <c r="B632" s="32"/>
      <c r="C632" s="197" t="s">
        <v>1386</v>
      </c>
      <c r="D632" s="197" t="s">
        <v>224</v>
      </c>
      <c r="E632" s="17" t="s">
        <v>1</v>
      </c>
      <c r="F632" s="198">
        <v>3.008</v>
      </c>
      <c r="H632" s="32"/>
    </row>
    <row r="633" spans="2:8" s="1" customFormat="1" ht="16.899999999999999" customHeight="1">
      <c r="B633" s="32"/>
      <c r="C633" s="199" t="s">
        <v>4734</v>
      </c>
      <c r="H633" s="32"/>
    </row>
    <row r="634" spans="2:8" s="1" customFormat="1" ht="30">
      <c r="B634" s="32"/>
      <c r="C634" s="197" t="s">
        <v>1444</v>
      </c>
      <c r="D634" s="197" t="s">
        <v>1445</v>
      </c>
      <c r="E634" s="17" t="s">
        <v>215</v>
      </c>
      <c r="F634" s="198">
        <v>3.008</v>
      </c>
      <c r="H634" s="32"/>
    </row>
    <row r="635" spans="2:8" s="1" customFormat="1" ht="30">
      <c r="B635" s="32"/>
      <c r="C635" s="197" t="s">
        <v>1474</v>
      </c>
      <c r="D635" s="197" t="s">
        <v>1475</v>
      </c>
      <c r="E635" s="17" t="s">
        <v>215</v>
      </c>
      <c r="F635" s="198">
        <v>3.008</v>
      </c>
      <c r="H635" s="32"/>
    </row>
    <row r="636" spans="2:8" s="1" customFormat="1" ht="20">
      <c r="B636" s="32"/>
      <c r="C636" s="197" t="s">
        <v>1706</v>
      </c>
      <c r="D636" s="197" t="s">
        <v>1707</v>
      </c>
      <c r="E636" s="17" t="s">
        <v>215</v>
      </c>
      <c r="F636" s="198">
        <v>3.008</v>
      </c>
      <c r="H636" s="32"/>
    </row>
    <row r="637" spans="2:8" s="1" customFormat="1" ht="20">
      <c r="B637" s="32"/>
      <c r="C637" s="197" t="s">
        <v>1718</v>
      </c>
      <c r="D637" s="197" t="s">
        <v>1719</v>
      </c>
      <c r="E637" s="17" t="s">
        <v>215</v>
      </c>
      <c r="F637" s="198">
        <v>3.008</v>
      </c>
      <c r="H637" s="32"/>
    </row>
    <row r="638" spans="2:8" s="1" customFormat="1" ht="16.899999999999999" customHeight="1">
      <c r="B638" s="32"/>
      <c r="C638" s="193" t="s">
        <v>1392</v>
      </c>
      <c r="D638" s="194" t="s">
        <v>1393</v>
      </c>
      <c r="E638" s="195" t="s">
        <v>215</v>
      </c>
      <c r="F638" s="196">
        <v>7.8</v>
      </c>
      <c r="H638" s="32"/>
    </row>
    <row r="639" spans="2:8" s="1" customFormat="1" ht="16.899999999999999" customHeight="1">
      <c r="B639" s="32"/>
      <c r="C639" s="197" t="s">
        <v>1</v>
      </c>
      <c r="D639" s="197" t="s">
        <v>1457</v>
      </c>
      <c r="E639" s="17" t="s">
        <v>1</v>
      </c>
      <c r="F639" s="198">
        <v>0</v>
      </c>
      <c r="H639" s="32"/>
    </row>
    <row r="640" spans="2:8" s="1" customFormat="1" ht="16.899999999999999" customHeight="1">
      <c r="B640" s="32"/>
      <c r="C640" s="197" t="s">
        <v>1</v>
      </c>
      <c r="D640" s="197" t="s">
        <v>2352</v>
      </c>
      <c r="E640" s="17" t="s">
        <v>1</v>
      </c>
      <c r="F640" s="198">
        <v>7.8</v>
      </c>
      <c r="H640" s="32"/>
    </row>
    <row r="641" spans="2:8" s="1" customFormat="1" ht="16.899999999999999" customHeight="1">
      <c r="B641" s="32"/>
      <c r="C641" s="197" t="s">
        <v>1392</v>
      </c>
      <c r="D641" s="197" t="s">
        <v>224</v>
      </c>
      <c r="E641" s="17" t="s">
        <v>1</v>
      </c>
      <c r="F641" s="198">
        <v>7.8</v>
      </c>
      <c r="H641" s="32"/>
    </row>
    <row r="642" spans="2:8" s="1" customFormat="1" ht="16.899999999999999" customHeight="1">
      <c r="B642" s="32"/>
      <c r="C642" s="199" t="s">
        <v>4734</v>
      </c>
      <c r="H642" s="32"/>
    </row>
    <row r="643" spans="2:8" s="1" customFormat="1" ht="20">
      <c r="B643" s="32"/>
      <c r="C643" s="197" t="s">
        <v>1477</v>
      </c>
      <c r="D643" s="197" t="s">
        <v>1478</v>
      </c>
      <c r="E643" s="17" t="s">
        <v>215</v>
      </c>
      <c r="F643" s="198">
        <v>7.8</v>
      </c>
      <c r="H643" s="32"/>
    </row>
    <row r="644" spans="2:8" s="1" customFormat="1" ht="20">
      <c r="B644" s="32"/>
      <c r="C644" s="197" t="s">
        <v>1712</v>
      </c>
      <c r="D644" s="197" t="s">
        <v>1713</v>
      </c>
      <c r="E644" s="17" t="s">
        <v>215</v>
      </c>
      <c r="F644" s="198">
        <v>7.8</v>
      </c>
      <c r="H644" s="32"/>
    </row>
    <row r="645" spans="2:8" s="1" customFormat="1" ht="16.899999999999999" customHeight="1">
      <c r="B645" s="32"/>
      <c r="C645" s="193" t="s">
        <v>1397</v>
      </c>
      <c r="D645" s="194" t="s">
        <v>1398</v>
      </c>
      <c r="E645" s="195" t="s">
        <v>155</v>
      </c>
      <c r="F645" s="196">
        <v>992.13599999999997</v>
      </c>
      <c r="H645" s="32"/>
    </row>
    <row r="646" spans="2:8" s="1" customFormat="1" ht="16.899999999999999" customHeight="1">
      <c r="B646" s="32"/>
      <c r="C646" s="197" t="s">
        <v>1</v>
      </c>
      <c r="D646" s="197" t="s">
        <v>1457</v>
      </c>
      <c r="E646" s="17" t="s">
        <v>1</v>
      </c>
      <c r="F646" s="198">
        <v>0</v>
      </c>
      <c r="H646" s="32"/>
    </row>
    <row r="647" spans="2:8" s="1" customFormat="1" ht="16.899999999999999" customHeight="1">
      <c r="B647" s="32"/>
      <c r="C647" s="197" t="s">
        <v>1</v>
      </c>
      <c r="D647" s="197" t="s">
        <v>2374</v>
      </c>
      <c r="E647" s="17" t="s">
        <v>1</v>
      </c>
      <c r="F647" s="198">
        <v>7.2</v>
      </c>
      <c r="H647" s="32"/>
    </row>
    <row r="648" spans="2:8" s="1" customFormat="1" ht="16.899999999999999" customHeight="1">
      <c r="B648" s="32"/>
      <c r="C648" s="197" t="s">
        <v>1</v>
      </c>
      <c r="D648" s="197" t="s">
        <v>1461</v>
      </c>
      <c r="E648" s="17" t="s">
        <v>1</v>
      </c>
      <c r="F648" s="198">
        <v>0</v>
      </c>
      <c r="H648" s="32"/>
    </row>
    <row r="649" spans="2:8" s="1" customFormat="1" ht="16.899999999999999" customHeight="1">
      <c r="B649" s="32"/>
      <c r="C649" s="197" t="s">
        <v>1</v>
      </c>
      <c r="D649" s="197" t="s">
        <v>2375</v>
      </c>
      <c r="E649" s="17" t="s">
        <v>1</v>
      </c>
      <c r="F649" s="198">
        <v>280.94400000000002</v>
      </c>
      <c r="H649" s="32"/>
    </row>
    <row r="650" spans="2:8" s="1" customFormat="1" ht="16.899999999999999" customHeight="1">
      <c r="B650" s="32"/>
      <c r="C650" s="197" t="s">
        <v>1</v>
      </c>
      <c r="D650" s="197" t="s">
        <v>1447</v>
      </c>
      <c r="E650" s="17" t="s">
        <v>1</v>
      </c>
      <c r="F650" s="198">
        <v>0</v>
      </c>
      <c r="H650" s="32"/>
    </row>
    <row r="651" spans="2:8" s="1" customFormat="1" ht="16.899999999999999" customHeight="1">
      <c r="B651" s="32"/>
      <c r="C651" s="197" t="s">
        <v>1</v>
      </c>
      <c r="D651" s="197" t="s">
        <v>2376</v>
      </c>
      <c r="E651" s="17" t="s">
        <v>1</v>
      </c>
      <c r="F651" s="198">
        <v>4.8129999999999997</v>
      </c>
      <c r="H651" s="32"/>
    </row>
    <row r="652" spans="2:8" s="1" customFormat="1" ht="16.899999999999999" customHeight="1">
      <c r="B652" s="32"/>
      <c r="C652" s="197" t="s">
        <v>1</v>
      </c>
      <c r="D652" s="197" t="s">
        <v>1541</v>
      </c>
      <c r="E652" s="17" t="s">
        <v>1</v>
      </c>
      <c r="F652" s="198">
        <v>0</v>
      </c>
      <c r="H652" s="32"/>
    </row>
    <row r="653" spans="2:8" s="1" customFormat="1" ht="16.899999999999999" customHeight="1">
      <c r="B653" s="32"/>
      <c r="C653" s="197" t="s">
        <v>1</v>
      </c>
      <c r="D653" s="197" t="s">
        <v>2377</v>
      </c>
      <c r="E653" s="17" t="s">
        <v>1</v>
      </c>
      <c r="F653" s="198">
        <v>241.917</v>
      </c>
      <c r="H653" s="32"/>
    </row>
    <row r="654" spans="2:8" s="1" customFormat="1" ht="16.899999999999999" customHeight="1">
      <c r="B654" s="32"/>
      <c r="C654" s="197" t="s">
        <v>1</v>
      </c>
      <c r="D654" s="197" t="s">
        <v>1546</v>
      </c>
      <c r="E654" s="17" t="s">
        <v>1</v>
      </c>
      <c r="F654" s="198">
        <v>0</v>
      </c>
      <c r="H654" s="32"/>
    </row>
    <row r="655" spans="2:8" s="1" customFormat="1" ht="16.899999999999999" customHeight="1">
      <c r="B655" s="32"/>
      <c r="C655" s="197" t="s">
        <v>1</v>
      </c>
      <c r="D655" s="197" t="s">
        <v>2378</v>
      </c>
      <c r="E655" s="17" t="s">
        <v>1</v>
      </c>
      <c r="F655" s="198">
        <v>409.03199999999998</v>
      </c>
      <c r="H655" s="32"/>
    </row>
    <row r="656" spans="2:8" s="1" customFormat="1" ht="16.899999999999999" customHeight="1">
      <c r="B656" s="32"/>
      <c r="C656" s="197" t="s">
        <v>1</v>
      </c>
      <c r="D656" s="197" t="s">
        <v>2379</v>
      </c>
      <c r="E656" s="17" t="s">
        <v>1</v>
      </c>
      <c r="F656" s="198">
        <v>0</v>
      </c>
      <c r="H656" s="32"/>
    </row>
    <row r="657" spans="2:8" s="1" customFormat="1" ht="16.899999999999999" customHeight="1">
      <c r="B657" s="32"/>
      <c r="C657" s="197" t="s">
        <v>1</v>
      </c>
      <c r="D657" s="197" t="s">
        <v>2380</v>
      </c>
      <c r="E657" s="17" t="s">
        <v>1</v>
      </c>
      <c r="F657" s="198">
        <v>48.23</v>
      </c>
      <c r="H657" s="32"/>
    </row>
    <row r="658" spans="2:8" s="1" customFormat="1" ht="16.899999999999999" customHeight="1">
      <c r="B658" s="32"/>
      <c r="C658" s="197" t="s">
        <v>1397</v>
      </c>
      <c r="D658" s="197" t="s">
        <v>224</v>
      </c>
      <c r="E658" s="17" t="s">
        <v>1</v>
      </c>
      <c r="F658" s="198">
        <v>992.13599999999997</v>
      </c>
      <c r="H658" s="32"/>
    </row>
    <row r="659" spans="2:8" s="1" customFormat="1" ht="16.899999999999999" customHeight="1">
      <c r="B659" s="32"/>
      <c r="C659" s="199" t="s">
        <v>4734</v>
      </c>
      <c r="H659" s="32"/>
    </row>
    <row r="660" spans="2:8" s="1" customFormat="1" ht="20">
      <c r="B660" s="32"/>
      <c r="C660" s="197" t="s">
        <v>1523</v>
      </c>
      <c r="D660" s="197" t="s">
        <v>1524</v>
      </c>
      <c r="E660" s="17" t="s">
        <v>155</v>
      </c>
      <c r="F660" s="198">
        <v>496.06799999999998</v>
      </c>
      <c r="H660" s="32"/>
    </row>
    <row r="661" spans="2:8" s="1" customFormat="1" ht="20">
      <c r="B661" s="32"/>
      <c r="C661" s="197" t="s">
        <v>1550</v>
      </c>
      <c r="D661" s="197" t="s">
        <v>1551</v>
      </c>
      <c r="E661" s="17" t="s">
        <v>155</v>
      </c>
      <c r="F661" s="198">
        <v>496.06799999999998</v>
      </c>
      <c r="H661" s="32"/>
    </row>
    <row r="662" spans="2:8" s="1" customFormat="1" ht="30">
      <c r="B662" s="32"/>
      <c r="C662" s="197" t="s">
        <v>1583</v>
      </c>
      <c r="D662" s="197" t="s">
        <v>1584</v>
      </c>
      <c r="E662" s="17" t="s">
        <v>155</v>
      </c>
      <c r="F662" s="198">
        <v>687.452</v>
      </c>
      <c r="H662" s="32"/>
    </row>
    <row r="663" spans="2:8" s="1" customFormat="1" ht="30">
      <c r="B663" s="32"/>
      <c r="C663" s="197" t="s">
        <v>1587</v>
      </c>
      <c r="D663" s="197" t="s">
        <v>1588</v>
      </c>
      <c r="E663" s="17" t="s">
        <v>155</v>
      </c>
      <c r="F663" s="198">
        <v>687.452</v>
      </c>
      <c r="H663" s="32"/>
    </row>
    <row r="664" spans="2:8" s="1" customFormat="1" ht="20">
      <c r="B664" s="32"/>
      <c r="C664" s="197" t="s">
        <v>1590</v>
      </c>
      <c r="D664" s="197" t="s">
        <v>1591</v>
      </c>
      <c r="E664" s="17" t="s">
        <v>155</v>
      </c>
      <c r="F664" s="198">
        <v>553.697</v>
      </c>
      <c r="H664" s="32"/>
    </row>
    <row r="665" spans="2:8" s="1" customFormat="1" ht="20">
      <c r="B665" s="32"/>
      <c r="C665" s="197" t="s">
        <v>1595</v>
      </c>
      <c r="D665" s="197" t="s">
        <v>1596</v>
      </c>
      <c r="E665" s="17" t="s">
        <v>155</v>
      </c>
      <c r="F665" s="198">
        <v>496.06799999999998</v>
      </c>
      <c r="H665" s="32"/>
    </row>
    <row r="666" spans="2:8" s="1" customFormat="1" ht="16.899999999999999" customHeight="1">
      <c r="B666" s="32"/>
      <c r="C666" s="193" t="s">
        <v>1414</v>
      </c>
      <c r="D666" s="194" t="s">
        <v>1415</v>
      </c>
      <c r="E666" s="195" t="s">
        <v>155</v>
      </c>
      <c r="F666" s="196">
        <v>3.1579999999999999</v>
      </c>
      <c r="H666" s="32"/>
    </row>
    <row r="667" spans="2:8" s="1" customFormat="1" ht="16.899999999999999" customHeight="1">
      <c r="B667" s="32"/>
      <c r="C667" s="197" t="s">
        <v>1</v>
      </c>
      <c r="D667" s="197" t="s">
        <v>1447</v>
      </c>
      <c r="E667" s="17" t="s">
        <v>1</v>
      </c>
      <c r="F667" s="198">
        <v>0</v>
      </c>
      <c r="H667" s="32"/>
    </row>
    <row r="668" spans="2:8" s="1" customFormat="1" ht="16.899999999999999" customHeight="1">
      <c r="B668" s="32"/>
      <c r="C668" s="197" t="s">
        <v>1</v>
      </c>
      <c r="D668" s="197" t="s">
        <v>2400</v>
      </c>
      <c r="E668" s="17" t="s">
        <v>1</v>
      </c>
      <c r="F668" s="198">
        <v>3.1579999999999999</v>
      </c>
      <c r="H668" s="32"/>
    </row>
    <row r="669" spans="2:8" s="1" customFormat="1" ht="16.899999999999999" customHeight="1">
      <c r="B669" s="32"/>
      <c r="C669" s="197" t="s">
        <v>1414</v>
      </c>
      <c r="D669" s="197" t="s">
        <v>1460</v>
      </c>
      <c r="E669" s="17" t="s">
        <v>1</v>
      </c>
      <c r="F669" s="198">
        <v>3.1579999999999999</v>
      </c>
      <c r="H669" s="32"/>
    </row>
    <row r="670" spans="2:8" s="1" customFormat="1" ht="16.899999999999999" customHeight="1">
      <c r="B670" s="32"/>
      <c r="C670" s="199" t="s">
        <v>4734</v>
      </c>
      <c r="H670" s="32"/>
    </row>
    <row r="671" spans="2:8" s="1" customFormat="1" ht="20">
      <c r="B671" s="32"/>
      <c r="C671" s="197" t="s">
        <v>335</v>
      </c>
      <c r="D671" s="197" t="s">
        <v>336</v>
      </c>
      <c r="E671" s="17" t="s">
        <v>155</v>
      </c>
      <c r="F671" s="198">
        <v>782.93700000000001</v>
      </c>
      <c r="H671" s="32"/>
    </row>
    <row r="672" spans="2:8" s="1" customFormat="1" ht="16.899999999999999" customHeight="1">
      <c r="B672" s="32"/>
      <c r="C672" s="197" t="s">
        <v>2404</v>
      </c>
      <c r="D672" s="197" t="s">
        <v>2405</v>
      </c>
      <c r="E672" s="17" t="s">
        <v>330</v>
      </c>
      <c r="F672" s="198">
        <v>720.30399999999997</v>
      </c>
      <c r="H672" s="32"/>
    </row>
    <row r="673" spans="2:8" s="1" customFormat="1" ht="16.899999999999999" customHeight="1">
      <c r="B673" s="32"/>
      <c r="C673" s="193" t="s">
        <v>1417</v>
      </c>
      <c r="D673" s="194" t="s">
        <v>1418</v>
      </c>
      <c r="E673" s="195" t="s">
        <v>155</v>
      </c>
      <c r="F673" s="196">
        <v>290.62799999999999</v>
      </c>
      <c r="H673" s="32"/>
    </row>
    <row r="674" spans="2:8" s="1" customFormat="1" ht="16.899999999999999" customHeight="1">
      <c r="B674" s="32"/>
      <c r="C674" s="197" t="s">
        <v>1</v>
      </c>
      <c r="D674" s="197" t="s">
        <v>1546</v>
      </c>
      <c r="E674" s="17" t="s">
        <v>1</v>
      </c>
      <c r="F674" s="198">
        <v>0</v>
      </c>
      <c r="H674" s="32"/>
    </row>
    <row r="675" spans="2:8" s="1" customFormat="1" ht="16.899999999999999" customHeight="1">
      <c r="B675" s="32"/>
      <c r="C675" s="197" t="s">
        <v>1</v>
      </c>
      <c r="D675" s="197" t="s">
        <v>2402</v>
      </c>
      <c r="E675" s="17" t="s">
        <v>1</v>
      </c>
      <c r="F675" s="198">
        <v>290.62799999999999</v>
      </c>
      <c r="H675" s="32"/>
    </row>
    <row r="676" spans="2:8" s="1" customFormat="1" ht="16.899999999999999" customHeight="1">
      <c r="B676" s="32"/>
      <c r="C676" s="197" t="s">
        <v>1417</v>
      </c>
      <c r="D676" s="197" t="s">
        <v>1460</v>
      </c>
      <c r="E676" s="17" t="s">
        <v>1</v>
      </c>
      <c r="F676" s="198">
        <v>290.62799999999999</v>
      </c>
      <c r="H676" s="32"/>
    </row>
    <row r="677" spans="2:8" s="1" customFormat="1" ht="16.899999999999999" customHeight="1">
      <c r="B677" s="32"/>
      <c r="C677" s="199" t="s">
        <v>4734</v>
      </c>
      <c r="H677" s="32"/>
    </row>
    <row r="678" spans="2:8" s="1" customFormat="1" ht="20">
      <c r="B678" s="32"/>
      <c r="C678" s="197" t="s">
        <v>335</v>
      </c>
      <c r="D678" s="197" t="s">
        <v>336</v>
      </c>
      <c r="E678" s="17" t="s">
        <v>155</v>
      </c>
      <c r="F678" s="198">
        <v>782.93700000000001</v>
      </c>
      <c r="H678" s="32"/>
    </row>
    <row r="679" spans="2:8" s="1" customFormat="1" ht="16.899999999999999" customHeight="1">
      <c r="B679" s="32"/>
      <c r="C679" s="197" t="s">
        <v>2404</v>
      </c>
      <c r="D679" s="197" t="s">
        <v>2405</v>
      </c>
      <c r="E679" s="17" t="s">
        <v>330</v>
      </c>
      <c r="F679" s="198">
        <v>720.30399999999997</v>
      </c>
      <c r="H679" s="32"/>
    </row>
    <row r="680" spans="2:8" s="1" customFormat="1" ht="16.899999999999999" customHeight="1">
      <c r="B680" s="32"/>
      <c r="C680" s="193" t="s">
        <v>1472</v>
      </c>
      <c r="D680" s="194" t="s">
        <v>4744</v>
      </c>
      <c r="E680" s="195" t="s">
        <v>215</v>
      </c>
      <c r="F680" s="196">
        <v>187.29599999999999</v>
      </c>
      <c r="H680" s="32"/>
    </row>
    <row r="681" spans="2:8" s="1" customFormat="1" ht="16.899999999999999" customHeight="1">
      <c r="B681" s="32"/>
      <c r="C681" s="197" t="s">
        <v>1</v>
      </c>
      <c r="D681" s="197" t="s">
        <v>1461</v>
      </c>
      <c r="E681" s="17" t="s">
        <v>1</v>
      </c>
      <c r="F681" s="198">
        <v>0</v>
      </c>
      <c r="H681" s="32"/>
    </row>
    <row r="682" spans="2:8" s="1" customFormat="1" ht="16.899999999999999" customHeight="1">
      <c r="B682" s="32"/>
      <c r="C682" s="197" t="s">
        <v>1</v>
      </c>
      <c r="D682" s="197" t="s">
        <v>2349</v>
      </c>
      <c r="E682" s="17" t="s">
        <v>1</v>
      </c>
      <c r="F682" s="198">
        <v>187.29599999999999</v>
      </c>
      <c r="H682" s="32"/>
    </row>
    <row r="683" spans="2:8" s="1" customFormat="1" ht="16.899999999999999" customHeight="1">
      <c r="B683" s="32"/>
      <c r="C683" s="197" t="s">
        <v>1472</v>
      </c>
      <c r="D683" s="197" t="s">
        <v>1460</v>
      </c>
      <c r="E683" s="17" t="s">
        <v>1</v>
      </c>
      <c r="F683" s="198">
        <v>187.29599999999999</v>
      </c>
      <c r="H683" s="32"/>
    </row>
    <row r="684" spans="2:8" s="1" customFormat="1" ht="16.899999999999999" customHeight="1">
      <c r="B684" s="32"/>
      <c r="C684" s="193" t="s">
        <v>164</v>
      </c>
      <c r="D684" s="194" t="s">
        <v>164</v>
      </c>
      <c r="E684" s="195" t="s">
        <v>155</v>
      </c>
      <c r="F684" s="196">
        <v>57.807000000000002</v>
      </c>
      <c r="H684" s="32"/>
    </row>
    <row r="685" spans="2:8" s="1" customFormat="1" ht="16.899999999999999" customHeight="1">
      <c r="B685" s="32"/>
      <c r="C685" s="197" t="s">
        <v>1</v>
      </c>
      <c r="D685" s="197" t="s">
        <v>2418</v>
      </c>
      <c r="E685" s="17" t="s">
        <v>1</v>
      </c>
      <c r="F685" s="198">
        <v>57.807000000000002</v>
      </c>
      <c r="H685" s="32"/>
    </row>
    <row r="686" spans="2:8" s="1" customFormat="1" ht="16.899999999999999" customHeight="1">
      <c r="B686" s="32"/>
      <c r="C686" s="197" t="s">
        <v>164</v>
      </c>
      <c r="D686" s="197" t="s">
        <v>224</v>
      </c>
      <c r="E686" s="17" t="s">
        <v>1</v>
      </c>
      <c r="F686" s="198">
        <v>57.807000000000002</v>
      </c>
      <c r="H686" s="32"/>
    </row>
    <row r="687" spans="2:8" s="1" customFormat="1" ht="16.899999999999999" customHeight="1">
      <c r="B687" s="32"/>
      <c r="C687" s="199" t="s">
        <v>4734</v>
      </c>
      <c r="H687" s="32"/>
    </row>
    <row r="688" spans="2:8" s="1" customFormat="1" ht="16.899999999999999" customHeight="1">
      <c r="B688" s="32"/>
      <c r="C688" s="197" t="s">
        <v>394</v>
      </c>
      <c r="D688" s="197" t="s">
        <v>1671</v>
      </c>
      <c r="E688" s="17" t="s">
        <v>155</v>
      </c>
      <c r="F688" s="198">
        <v>57.807000000000002</v>
      </c>
      <c r="H688" s="32"/>
    </row>
    <row r="689" spans="2:8" s="1" customFormat="1" ht="30">
      <c r="B689" s="32"/>
      <c r="C689" s="197" t="s">
        <v>315</v>
      </c>
      <c r="D689" s="197" t="s">
        <v>316</v>
      </c>
      <c r="E689" s="17" t="s">
        <v>155</v>
      </c>
      <c r="F689" s="198">
        <v>724.87599999999998</v>
      </c>
      <c r="H689" s="32"/>
    </row>
    <row r="690" spans="2:8" s="1" customFormat="1" ht="16.899999999999999" customHeight="1">
      <c r="B690" s="32"/>
      <c r="C690" s="193" t="s">
        <v>1389</v>
      </c>
      <c r="D690" s="194" t="s">
        <v>1390</v>
      </c>
      <c r="E690" s="195" t="s">
        <v>215</v>
      </c>
      <c r="F690" s="196">
        <v>4.8</v>
      </c>
      <c r="H690" s="32"/>
    </row>
    <row r="691" spans="2:8" s="1" customFormat="1" ht="16.899999999999999" customHeight="1">
      <c r="B691" s="32"/>
      <c r="C691" s="197" t="s">
        <v>1</v>
      </c>
      <c r="D691" s="197" t="s">
        <v>1457</v>
      </c>
      <c r="E691" s="17" t="s">
        <v>1</v>
      </c>
      <c r="F691" s="198">
        <v>0</v>
      </c>
      <c r="H691" s="32"/>
    </row>
    <row r="692" spans="2:8" s="1" customFormat="1" ht="16.899999999999999" customHeight="1">
      <c r="B692" s="32"/>
      <c r="C692" s="197" t="s">
        <v>1</v>
      </c>
      <c r="D692" s="197" t="s">
        <v>2348</v>
      </c>
      <c r="E692" s="17" t="s">
        <v>1</v>
      </c>
      <c r="F692" s="198">
        <v>4.8</v>
      </c>
      <c r="H692" s="32"/>
    </row>
    <row r="693" spans="2:8" s="1" customFormat="1" ht="16.899999999999999" customHeight="1">
      <c r="B693" s="32"/>
      <c r="C693" s="197" t="s">
        <v>1389</v>
      </c>
      <c r="D693" s="197" t="s">
        <v>1460</v>
      </c>
      <c r="E693" s="17" t="s">
        <v>1</v>
      </c>
      <c r="F693" s="198">
        <v>4.8</v>
      </c>
      <c r="H693" s="32"/>
    </row>
    <row r="694" spans="2:8" s="1" customFormat="1" ht="16.899999999999999" customHeight="1">
      <c r="B694" s="32"/>
      <c r="C694" s="199" t="s">
        <v>4734</v>
      </c>
      <c r="H694" s="32"/>
    </row>
    <row r="695" spans="2:8" s="1" customFormat="1" ht="30">
      <c r="B695" s="32"/>
      <c r="C695" s="197" t="s">
        <v>1454</v>
      </c>
      <c r="D695" s="197" t="s">
        <v>1455</v>
      </c>
      <c r="E695" s="17" t="s">
        <v>215</v>
      </c>
      <c r="F695" s="198">
        <v>192.096</v>
      </c>
      <c r="H695" s="32"/>
    </row>
    <row r="696" spans="2:8" s="1" customFormat="1" ht="30">
      <c r="B696" s="32"/>
      <c r="C696" s="197" t="s">
        <v>1451</v>
      </c>
      <c r="D696" s="197" t="s">
        <v>1452</v>
      </c>
      <c r="E696" s="17" t="s">
        <v>215</v>
      </c>
      <c r="F696" s="198">
        <v>4.8</v>
      </c>
      <c r="H696" s="32"/>
    </row>
    <row r="697" spans="2:8" s="1" customFormat="1" ht="20">
      <c r="B697" s="32"/>
      <c r="C697" s="197" t="s">
        <v>401</v>
      </c>
      <c r="D697" s="197" t="s">
        <v>1710</v>
      </c>
      <c r="E697" s="17" t="s">
        <v>215</v>
      </c>
      <c r="F697" s="198">
        <v>4.8</v>
      </c>
      <c r="H697" s="32"/>
    </row>
    <row r="698" spans="2:8" s="1" customFormat="1" ht="20">
      <c r="B698" s="32"/>
      <c r="C698" s="197" t="s">
        <v>1715</v>
      </c>
      <c r="D698" s="197" t="s">
        <v>1716</v>
      </c>
      <c r="E698" s="17" t="s">
        <v>215</v>
      </c>
      <c r="F698" s="198">
        <v>4.8</v>
      </c>
      <c r="H698" s="32"/>
    </row>
    <row r="699" spans="2:8" s="1" customFormat="1" ht="16.899999999999999" customHeight="1">
      <c r="B699" s="32"/>
      <c r="C699" s="193" t="s">
        <v>167</v>
      </c>
      <c r="D699" s="194" t="s">
        <v>167</v>
      </c>
      <c r="E699" s="195" t="s">
        <v>155</v>
      </c>
      <c r="F699" s="196">
        <v>266.89999999999998</v>
      </c>
      <c r="H699" s="32"/>
    </row>
    <row r="700" spans="2:8" s="1" customFormat="1" ht="16.899999999999999" customHeight="1">
      <c r="B700" s="32"/>
      <c r="C700" s="197" t="s">
        <v>1</v>
      </c>
      <c r="D700" s="197" t="s">
        <v>2409</v>
      </c>
      <c r="E700" s="17" t="s">
        <v>1</v>
      </c>
      <c r="F700" s="198">
        <v>200.113</v>
      </c>
      <c r="H700" s="32"/>
    </row>
    <row r="701" spans="2:8" s="1" customFormat="1" ht="16.899999999999999" customHeight="1">
      <c r="B701" s="32"/>
      <c r="C701" s="197" t="s">
        <v>1</v>
      </c>
      <c r="D701" s="197" t="s">
        <v>2410</v>
      </c>
      <c r="E701" s="17" t="s">
        <v>1</v>
      </c>
      <c r="F701" s="198">
        <v>62.448</v>
      </c>
      <c r="H701" s="32"/>
    </row>
    <row r="702" spans="2:8" s="1" customFormat="1" ht="16.899999999999999" customHeight="1">
      <c r="B702" s="32"/>
      <c r="C702" s="197" t="s">
        <v>1</v>
      </c>
      <c r="D702" s="197" t="s">
        <v>2411</v>
      </c>
      <c r="E702" s="17" t="s">
        <v>1</v>
      </c>
      <c r="F702" s="198">
        <v>5.0880000000000001</v>
      </c>
      <c r="H702" s="32"/>
    </row>
    <row r="703" spans="2:8" s="1" customFormat="1" ht="16.899999999999999" customHeight="1">
      <c r="B703" s="32"/>
      <c r="C703" s="197" t="s">
        <v>1</v>
      </c>
      <c r="D703" s="197" t="s">
        <v>2412</v>
      </c>
      <c r="E703" s="17" t="s">
        <v>1</v>
      </c>
      <c r="F703" s="198">
        <v>-0.749</v>
      </c>
      <c r="H703" s="32"/>
    </row>
    <row r="704" spans="2:8" s="1" customFormat="1" ht="16.899999999999999" customHeight="1">
      <c r="B704" s="32"/>
      <c r="C704" s="197" t="s">
        <v>167</v>
      </c>
      <c r="D704" s="197" t="s">
        <v>224</v>
      </c>
      <c r="E704" s="17" t="s">
        <v>1</v>
      </c>
      <c r="F704" s="198">
        <v>266.89999999999998</v>
      </c>
      <c r="H704" s="32"/>
    </row>
    <row r="705" spans="2:8" s="1" customFormat="1" ht="16.899999999999999" customHeight="1">
      <c r="B705" s="32"/>
      <c r="C705" s="199" t="s">
        <v>4734</v>
      </c>
      <c r="H705" s="32"/>
    </row>
    <row r="706" spans="2:8" s="1" customFormat="1" ht="30">
      <c r="B706" s="32"/>
      <c r="C706" s="197" t="s">
        <v>319</v>
      </c>
      <c r="D706" s="197" t="s">
        <v>1629</v>
      </c>
      <c r="E706" s="17" t="s">
        <v>155</v>
      </c>
      <c r="F706" s="198">
        <v>266.89999999999998</v>
      </c>
      <c r="H706" s="32"/>
    </row>
    <row r="707" spans="2:8" s="1" customFormat="1" ht="30">
      <c r="B707" s="32"/>
      <c r="C707" s="197" t="s">
        <v>315</v>
      </c>
      <c r="D707" s="197" t="s">
        <v>316</v>
      </c>
      <c r="E707" s="17" t="s">
        <v>155</v>
      </c>
      <c r="F707" s="198">
        <v>724.87599999999998</v>
      </c>
      <c r="H707" s="32"/>
    </row>
    <row r="708" spans="2:8" s="1" customFormat="1" ht="16.899999999999999" customHeight="1">
      <c r="B708" s="32"/>
      <c r="C708" s="197" t="s">
        <v>1648</v>
      </c>
      <c r="D708" s="197" t="s">
        <v>1649</v>
      </c>
      <c r="E708" s="17" t="s">
        <v>330</v>
      </c>
      <c r="F708" s="198">
        <v>480.42</v>
      </c>
      <c r="H708" s="32"/>
    </row>
    <row r="709" spans="2:8" s="1" customFormat="1" ht="16.899999999999999" customHeight="1">
      <c r="B709" s="32"/>
      <c r="C709" s="193" t="s">
        <v>1395</v>
      </c>
      <c r="D709" s="194" t="s">
        <v>1395</v>
      </c>
      <c r="E709" s="195" t="s">
        <v>215</v>
      </c>
      <c r="F709" s="196">
        <v>142.304</v>
      </c>
      <c r="H709" s="32"/>
    </row>
    <row r="710" spans="2:8" s="1" customFormat="1" ht="16.899999999999999" customHeight="1">
      <c r="B710" s="32"/>
      <c r="C710" s="197" t="s">
        <v>1395</v>
      </c>
      <c r="D710" s="197" t="s">
        <v>2372</v>
      </c>
      <c r="E710" s="17" t="s">
        <v>1</v>
      </c>
      <c r="F710" s="198">
        <v>142.304</v>
      </c>
      <c r="H710" s="32"/>
    </row>
    <row r="711" spans="2:8" s="1" customFormat="1" ht="16.899999999999999" customHeight="1">
      <c r="B711" s="32"/>
      <c r="C711" s="199" t="s">
        <v>4734</v>
      </c>
      <c r="H711" s="32"/>
    </row>
    <row r="712" spans="2:8" s="1" customFormat="1" ht="16.899999999999999" customHeight="1">
      <c r="B712" s="32"/>
      <c r="C712" s="197" t="s">
        <v>1516</v>
      </c>
      <c r="D712" s="197" t="s">
        <v>1517</v>
      </c>
      <c r="E712" s="17" t="s">
        <v>215</v>
      </c>
      <c r="F712" s="198">
        <v>142.304</v>
      </c>
      <c r="H712" s="32"/>
    </row>
    <row r="713" spans="2:8" s="1" customFormat="1" ht="20">
      <c r="B713" s="32"/>
      <c r="C713" s="197" t="s">
        <v>1652</v>
      </c>
      <c r="D713" s="197" t="s">
        <v>1653</v>
      </c>
      <c r="E713" s="17" t="s">
        <v>215</v>
      </c>
      <c r="F713" s="198">
        <v>142.304</v>
      </c>
      <c r="H713" s="32"/>
    </row>
    <row r="714" spans="2:8" s="1" customFormat="1" ht="20">
      <c r="B714" s="32"/>
      <c r="C714" s="197" t="s">
        <v>1655</v>
      </c>
      <c r="D714" s="197" t="s">
        <v>1656</v>
      </c>
      <c r="E714" s="17" t="s">
        <v>215</v>
      </c>
      <c r="F714" s="198">
        <v>142.304</v>
      </c>
      <c r="H714" s="32"/>
    </row>
    <row r="715" spans="2:8" s="1" customFormat="1" ht="16.899999999999999" customHeight="1">
      <c r="B715" s="32"/>
      <c r="C715" s="197" t="s">
        <v>1658</v>
      </c>
      <c r="D715" s="197" t="s">
        <v>1659</v>
      </c>
      <c r="E715" s="17" t="s">
        <v>372</v>
      </c>
      <c r="F715" s="198">
        <v>3.5579999999999998</v>
      </c>
      <c r="H715" s="32"/>
    </row>
    <row r="716" spans="2:8" s="1" customFormat="1" ht="16.899999999999999" customHeight="1">
      <c r="B716" s="32"/>
      <c r="C716" s="193" t="s">
        <v>2106</v>
      </c>
      <c r="D716" s="194" t="s">
        <v>2342</v>
      </c>
      <c r="E716" s="195" t="s">
        <v>155</v>
      </c>
      <c r="F716" s="196">
        <v>29.192</v>
      </c>
      <c r="H716" s="32"/>
    </row>
    <row r="717" spans="2:8" s="1" customFormat="1" ht="16.899999999999999" customHeight="1">
      <c r="B717" s="32"/>
      <c r="C717" s="197" t="s">
        <v>1</v>
      </c>
      <c r="D717" s="197" t="s">
        <v>2379</v>
      </c>
      <c r="E717" s="17" t="s">
        <v>1</v>
      </c>
      <c r="F717" s="198">
        <v>0</v>
      </c>
      <c r="H717" s="32"/>
    </row>
    <row r="718" spans="2:8" s="1" customFormat="1" ht="16.899999999999999" customHeight="1">
      <c r="B718" s="32"/>
      <c r="C718" s="197" t="s">
        <v>1</v>
      </c>
      <c r="D718" s="197" t="s">
        <v>2403</v>
      </c>
      <c r="E718" s="17" t="s">
        <v>1</v>
      </c>
      <c r="F718" s="198">
        <v>29.192</v>
      </c>
      <c r="H718" s="32"/>
    </row>
    <row r="719" spans="2:8" s="1" customFormat="1" ht="16.899999999999999" customHeight="1">
      <c r="B719" s="32"/>
      <c r="C719" s="197" t="s">
        <v>2106</v>
      </c>
      <c r="D719" s="197" t="s">
        <v>1460</v>
      </c>
      <c r="E719" s="17" t="s">
        <v>1</v>
      </c>
      <c r="F719" s="198">
        <v>29.192</v>
      </c>
      <c r="H719" s="32"/>
    </row>
    <row r="720" spans="2:8" s="1" customFormat="1" ht="16.899999999999999" customHeight="1">
      <c r="B720" s="32"/>
      <c r="C720" s="199" t="s">
        <v>4734</v>
      </c>
      <c r="H720" s="32"/>
    </row>
    <row r="721" spans="2:8" s="1" customFormat="1" ht="20">
      <c r="B721" s="32"/>
      <c r="C721" s="197" t="s">
        <v>335</v>
      </c>
      <c r="D721" s="197" t="s">
        <v>336</v>
      </c>
      <c r="E721" s="17" t="s">
        <v>155</v>
      </c>
      <c r="F721" s="198">
        <v>782.93700000000001</v>
      </c>
      <c r="H721" s="32"/>
    </row>
    <row r="722" spans="2:8" s="1" customFormat="1" ht="16.899999999999999" customHeight="1">
      <c r="B722" s="32"/>
      <c r="C722" s="197" t="s">
        <v>2404</v>
      </c>
      <c r="D722" s="197" t="s">
        <v>2405</v>
      </c>
      <c r="E722" s="17" t="s">
        <v>330</v>
      </c>
      <c r="F722" s="198">
        <v>720.30399999999997</v>
      </c>
      <c r="H722" s="32"/>
    </row>
    <row r="723" spans="2:8" s="1" customFormat="1" ht="16.899999999999999" customHeight="1">
      <c r="B723" s="32"/>
      <c r="C723" s="193" t="s">
        <v>1620</v>
      </c>
      <c r="D723" s="194" t="s">
        <v>1620</v>
      </c>
      <c r="E723" s="195" t="s">
        <v>1</v>
      </c>
      <c r="F723" s="196">
        <v>163.65</v>
      </c>
      <c r="H723" s="32"/>
    </row>
    <row r="724" spans="2:8" s="1" customFormat="1" ht="16.899999999999999" customHeight="1">
      <c r="B724" s="32"/>
      <c r="C724" s="197" t="s">
        <v>1</v>
      </c>
      <c r="D724" s="197" t="s">
        <v>1541</v>
      </c>
      <c r="E724" s="17" t="s">
        <v>1</v>
      </c>
      <c r="F724" s="198">
        <v>0</v>
      </c>
      <c r="H724" s="32"/>
    </row>
    <row r="725" spans="2:8" s="1" customFormat="1" ht="16.899999999999999" customHeight="1">
      <c r="B725" s="32"/>
      <c r="C725" s="197" t="s">
        <v>1</v>
      </c>
      <c r="D725" s="197" t="s">
        <v>2401</v>
      </c>
      <c r="E725" s="17" t="s">
        <v>1</v>
      </c>
      <c r="F725" s="198">
        <v>163.65</v>
      </c>
      <c r="H725" s="32"/>
    </row>
    <row r="726" spans="2:8" s="1" customFormat="1" ht="16.899999999999999" customHeight="1">
      <c r="B726" s="32"/>
      <c r="C726" s="197" t="s">
        <v>1620</v>
      </c>
      <c r="D726" s="197" t="s">
        <v>1460</v>
      </c>
      <c r="E726" s="17" t="s">
        <v>1</v>
      </c>
      <c r="F726" s="198">
        <v>163.65</v>
      </c>
      <c r="H726" s="32"/>
    </row>
    <row r="727" spans="2:8" s="1" customFormat="1" ht="16.899999999999999" customHeight="1">
      <c r="B727" s="32"/>
      <c r="C727" s="193" t="s">
        <v>1402</v>
      </c>
      <c r="D727" s="194" t="s">
        <v>1403</v>
      </c>
      <c r="E727" s="195" t="s">
        <v>155</v>
      </c>
      <c r="F727" s="196">
        <v>400.16899999999998</v>
      </c>
      <c r="H727" s="32"/>
    </row>
    <row r="728" spans="2:8" s="1" customFormat="1" ht="16.899999999999999" customHeight="1">
      <c r="B728" s="32"/>
      <c r="C728" s="197" t="s">
        <v>1</v>
      </c>
      <c r="D728" s="197" t="s">
        <v>1626</v>
      </c>
      <c r="E728" s="17" t="s">
        <v>1</v>
      </c>
      <c r="F728" s="198">
        <v>238.68</v>
      </c>
      <c r="H728" s="32"/>
    </row>
    <row r="729" spans="2:8" s="1" customFormat="1" ht="16.899999999999999" customHeight="1">
      <c r="B729" s="32"/>
      <c r="C729" s="197" t="s">
        <v>1</v>
      </c>
      <c r="D729" s="197" t="s">
        <v>2407</v>
      </c>
      <c r="E729" s="17" t="s">
        <v>1</v>
      </c>
      <c r="F729" s="198">
        <v>161.489</v>
      </c>
      <c r="H729" s="32"/>
    </row>
    <row r="730" spans="2:8" s="1" customFormat="1" ht="16.899999999999999" customHeight="1">
      <c r="B730" s="32"/>
      <c r="C730" s="197" t="s">
        <v>1402</v>
      </c>
      <c r="D730" s="197" t="s">
        <v>224</v>
      </c>
      <c r="E730" s="17" t="s">
        <v>1</v>
      </c>
      <c r="F730" s="198">
        <v>400.16899999999998</v>
      </c>
      <c r="H730" s="32"/>
    </row>
    <row r="731" spans="2:8" s="1" customFormat="1" ht="16.899999999999999" customHeight="1">
      <c r="B731" s="32"/>
      <c r="C731" s="199" t="s">
        <v>4734</v>
      </c>
      <c r="H731" s="32"/>
    </row>
    <row r="732" spans="2:8" s="1" customFormat="1" ht="16.899999999999999" customHeight="1">
      <c r="B732" s="32"/>
      <c r="C732" s="197" t="s">
        <v>2404</v>
      </c>
      <c r="D732" s="197" t="s">
        <v>2405</v>
      </c>
      <c r="E732" s="17" t="s">
        <v>330</v>
      </c>
      <c r="F732" s="198">
        <v>720.30399999999997</v>
      </c>
      <c r="H732" s="32"/>
    </row>
    <row r="733" spans="2:8" s="1" customFormat="1" ht="30">
      <c r="B733" s="32"/>
      <c r="C733" s="197" t="s">
        <v>1583</v>
      </c>
      <c r="D733" s="197" t="s">
        <v>1584</v>
      </c>
      <c r="E733" s="17" t="s">
        <v>155</v>
      </c>
      <c r="F733" s="198">
        <v>687.452</v>
      </c>
      <c r="H733" s="32"/>
    </row>
    <row r="734" spans="2:8" s="1" customFormat="1" ht="30">
      <c r="B734" s="32"/>
      <c r="C734" s="197" t="s">
        <v>1587</v>
      </c>
      <c r="D734" s="197" t="s">
        <v>1588</v>
      </c>
      <c r="E734" s="17" t="s">
        <v>155</v>
      </c>
      <c r="F734" s="198">
        <v>687.452</v>
      </c>
      <c r="H734" s="32"/>
    </row>
    <row r="735" spans="2:8" s="1" customFormat="1" ht="30">
      <c r="B735" s="32"/>
      <c r="C735" s="197" t="s">
        <v>315</v>
      </c>
      <c r="D735" s="197" t="s">
        <v>316</v>
      </c>
      <c r="E735" s="17" t="s">
        <v>155</v>
      </c>
      <c r="F735" s="198">
        <v>724.87599999999998</v>
      </c>
      <c r="H735" s="32"/>
    </row>
    <row r="736" spans="2:8" s="1" customFormat="1" ht="16.899999999999999" customHeight="1">
      <c r="B736" s="32"/>
      <c r="C736" s="193" t="s">
        <v>1400</v>
      </c>
      <c r="D736" s="194" t="s">
        <v>1400</v>
      </c>
      <c r="E736" s="195" t="s">
        <v>155</v>
      </c>
      <c r="F736" s="196">
        <v>782.93700000000001</v>
      </c>
      <c r="H736" s="32"/>
    </row>
    <row r="737" spans="2:8" s="1" customFormat="1" ht="16.899999999999999" customHeight="1">
      <c r="B737" s="32"/>
      <c r="C737" s="197" t="s">
        <v>1</v>
      </c>
      <c r="D737" s="197" t="s">
        <v>1457</v>
      </c>
      <c r="E737" s="17" t="s">
        <v>1</v>
      </c>
      <c r="F737" s="198">
        <v>0</v>
      </c>
      <c r="H737" s="32"/>
    </row>
    <row r="738" spans="2:8" s="1" customFormat="1" ht="16.899999999999999" customHeight="1">
      <c r="B738" s="32"/>
      <c r="C738" s="197" t="s">
        <v>1</v>
      </c>
      <c r="D738" s="197" t="s">
        <v>2398</v>
      </c>
      <c r="E738" s="17" t="s">
        <v>1</v>
      </c>
      <c r="F738" s="198">
        <v>4.5599999999999996</v>
      </c>
      <c r="H738" s="32"/>
    </row>
    <row r="739" spans="2:8" s="1" customFormat="1" ht="16.899999999999999" customHeight="1">
      <c r="B739" s="32"/>
      <c r="C739" s="197" t="s">
        <v>1</v>
      </c>
      <c r="D739" s="197" t="s">
        <v>1461</v>
      </c>
      <c r="E739" s="17" t="s">
        <v>1</v>
      </c>
      <c r="F739" s="198">
        <v>0</v>
      </c>
      <c r="H739" s="32"/>
    </row>
    <row r="740" spans="2:8" s="1" customFormat="1" ht="16.899999999999999" customHeight="1">
      <c r="B740" s="32"/>
      <c r="C740" s="197" t="s">
        <v>1</v>
      </c>
      <c r="D740" s="197" t="s">
        <v>2399</v>
      </c>
      <c r="E740" s="17" t="s">
        <v>1</v>
      </c>
      <c r="F740" s="198">
        <v>234.12</v>
      </c>
      <c r="H740" s="32"/>
    </row>
    <row r="741" spans="2:8" s="1" customFormat="1" ht="16.899999999999999" customHeight="1">
      <c r="B741" s="32"/>
      <c r="C741" s="197" t="s">
        <v>1</v>
      </c>
      <c r="D741" s="197" t="s">
        <v>1447</v>
      </c>
      <c r="E741" s="17" t="s">
        <v>1</v>
      </c>
      <c r="F741" s="198">
        <v>0</v>
      </c>
      <c r="H741" s="32"/>
    </row>
    <row r="742" spans="2:8" s="1" customFormat="1" ht="16.899999999999999" customHeight="1">
      <c r="B742" s="32"/>
      <c r="C742" s="197" t="s">
        <v>1</v>
      </c>
      <c r="D742" s="197" t="s">
        <v>2400</v>
      </c>
      <c r="E742" s="17" t="s">
        <v>1</v>
      </c>
      <c r="F742" s="198">
        <v>3.1579999999999999</v>
      </c>
      <c r="H742" s="32"/>
    </row>
    <row r="743" spans="2:8" s="1" customFormat="1" ht="16.899999999999999" customHeight="1">
      <c r="B743" s="32"/>
      <c r="C743" s="197" t="s">
        <v>1</v>
      </c>
      <c r="D743" s="197" t="s">
        <v>1541</v>
      </c>
      <c r="E743" s="17" t="s">
        <v>1</v>
      </c>
      <c r="F743" s="198">
        <v>0</v>
      </c>
      <c r="H743" s="32"/>
    </row>
    <row r="744" spans="2:8" s="1" customFormat="1" ht="16.899999999999999" customHeight="1">
      <c r="B744" s="32"/>
      <c r="C744" s="197" t="s">
        <v>1</v>
      </c>
      <c r="D744" s="197" t="s">
        <v>2401</v>
      </c>
      <c r="E744" s="17" t="s">
        <v>1</v>
      </c>
      <c r="F744" s="198">
        <v>163.65</v>
      </c>
      <c r="H744" s="32"/>
    </row>
    <row r="745" spans="2:8" s="1" customFormat="1" ht="16.899999999999999" customHeight="1">
      <c r="B745" s="32"/>
      <c r="C745" s="197" t="s">
        <v>1</v>
      </c>
      <c r="D745" s="197" t="s">
        <v>1546</v>
      </c>
      <c r="E745" s="17" t="s">
        <v>1</v>
      </c>
      <c r="F745" s="198">
        <v>0</v>
      </c>
      <c r="H745" s="32"/>
    </row>
    <row r="746" spans="2:8" s="1" customFormat="1" ht="16.899999999999999" customHeight="1">
      <c r="B746" s="32"/>
      <c r="C746" s="197" t="s">
        <v>1</v>
      </c>
      <c r="D746" s="197" t="s">
        <v>2402</v>
      </c>
      <c r="E746" s="17" t="s">
        <v>1</v>
      </c>
      <c r="F746" s="198">
        <v>290.62799999999999</v>
      </c>
      <c r="H746" s="32"/>
    </row>
    <row r="747" spans="2:8" s="1" customFormat="1" ht="16.899999999999999" customHeight="1">
      <c r="B747" s="32"/>
      <c r="C747" s="197" t="s">
        <v>1</v>
      </c>
      <c r="D747" s="197" t="s">
        <v>2379</v>
      </c>
      <c r="E747" s="17" t="s">
        <v>1</v>
      </c>
      <c r="F747" s="198">
        <v>0</v>
      </c>
      <c r="H747" s="32"/>
    </row>
    <row r="748" spans="2:8" s="1" customFormat="1" ht="16.899999999999999" customHeight="1">
      <c r="B748" s="32"/>
      <c r="C748" s="197" t="s">
        <v>1</v>
      </c>
      <c r="D748" s="197" t="s">
        <v>2403</v>
      </c>
      <c r="E748" s="17" t="s">
        <v>1</v>
      </c>
      <c r="F748" s="198">
        <v>29.192</v>
      </c>
      <c r="H748" s="32"/>
    </row>
    <row r="749" spans="2:8" s="1" customFormat="1" ht="16.899999999999999" customHeight="1">
      <c r="B749" s="32"/>
      <c r="C749" s="197" t="s">
        <v>1</v>
      </c>
      <c r="D749" s="197" t="s">
        <v>1622</v>
      </c>
      <c r="E749" s="17" t="s">
        <v>1</v>
      </c>
      <c r="F749" s="198">
        <v>0</v>
      </c>
      <c r="H749" s="32"/>
    </row>
    <row r="750" spans="2:8" s="1" customFormat="1" ht="16.899999999999999" customHeight="1">
      <c r="B750" s="32"/>
      <c r="C750" s="197" t="s">
        <v>1</v>
      </c>
      <c r="D750" s="197" t="s">
        <v>2394</v>
      </c>
      <c r="E750" s="17" t="s">
        <v>1</v>
      </c>
      <c r="F750" s="198">
        <v>57.628999999999998</v>
      </c>
      <c r="H750" s="32"/>
    </row>
    <row r="751" spans="2:8" s="1" customFormat="1" ht="16.899999999999999" customHeight="1">
      <c r="B751" s="32"/>
      <c r="C751" s="197" t="s">
        <v>1400</v>
      </c>
      <c r="D751" s="197" t="s">
        <v>224</v>
      </c>
      <c r="E751" s="17" t="s">
        <v>1</v>
      </c>
      <c r="F751" s="198">
        <v>782.93700000000001</v>
      </c>
      <c r="H751" s="32"/>
    </row>
    <row r="752" spans="2:8" s="1" customFormat="1" ht="16.899999999999999" customHeight="1">
      <c r="B752" s="32"/>
      <c r="C752" s="199" t="s">
        <v>4734</v>
      </c>
      <c r="H752" s="32"/>
    </row>
    <row r="753" spans="2:8" s="1" customFormat="1" ht="20">
      <c r="B753" s="32"/>
      <c r="C753" s="197" t="s">
        <v>335</v>
      </c>
      <c r="D753" s="197" t="s">
        <v>336</v>
      </c>
      <c r="E753" s="17" t="s">
        <v>155</v>
      </c>
      <c r="F753" s="198">
        <v>782.93700000000001</v>
      </c>
      <c r="H753" s="32"/>
    </row>
    <row r="754" spans="2:8" s="1" customFormat="1" ht="30">
      <c r="B754" s="32"/>
      <c r="C754" s="197" t="s">
        <v>1583</v>
      </c>
      <c r="D754" s="197" t="s">
        <v>1584</v>
      </c>
      <c r="E754" s="17" t="s">
        <v>155</v>
      </c>
      <c r="F754" s="198">
        <v>687.452</v>
      </c>
      <c r="H754" s="32"/>
    </row>
    <row r="755" spans="2:8" s="1" customFormat="1" ht="30">
      <c r="B755" s="32"/>
      <c r="C755" s="197" t="s">
        <v>1587</v>
      </c>
      <c r="D755" s="197" t="s">
        <v>1588</v>
      </c>
      <c r="E755" s="17" t="s">
        <v>155</v>
      </c>
      <c r="F755" s="198">
        <v>687.452</v>
      </c>
      <c r="H755" s="32"/>
    </row>
    <row r="756" spans="2:8" s="1" customFormat="1" ht="16.899999999999999" customHeight="1">
      <c r="B756" s="32"/>
      <c r="C756" s="193" t="s">
        <v>1473</v>
      </c>
      <c r="D756" s="194" t="s">
        <v>1473</v>
      </c>
      <c r="E756" s="195" t="s">
        <v>1</v>
      </c>
      <c r="F756" s="196">
        <v>192.096</v>
      </c>
      <c r="H756" s="32"/>
    </row>
    <row r="757" spans="2:8" s="1" customFormat="1" ht="16.899999999999999" customHeight="1">
      <c r="B757" s="32"/>
      <c r="C757" s="197" t="s">
        <v>1</v>
      </c>
      <c r="D757" s="197" t="s">
        <v>1457</v>
      </c>
      <c r="E757" s="17" t="s">
        <v>1</v>
      </c>
      <c r="F757" s="198">
        <v>0</v>
      </c>
      <c r="H757" s="32"/>
    </row>
    <row r="758" spans="2:8" s="1" customFormat="1" ht="16.899999999999999" customHeight="1">
      <c r="B758" s="32"/>
      <c r="C758" s="197" t="s">
        <v>1</v>
      </c>
      <c r="D758" s="197" t="s">
        <v>2348</v>
      </c>
      <c r="E758" s="17" t="s">
        <v>1</v>
      </c>
      <c r="F758" s="198">
        <v>4.8</v>
      </c>
      <c r="H758" s="32"/>
    </row>
    <row r="759" spans="2:8" s="1" customFormat="1" ht="16.899999999999999" customHeight="1">
      <c r="B759" s="32"/>
      <c r="C759" s="197" t="s">
        <v>1</v>
      </c>
      <c r="D759" s="197" t="s">
        <v>1461</v>
      </c>
      <c r="E759" s="17" t="s">
        <v>1</v>
      </c>
      <c r="F759" s="198">
        <v>0</v>
      </c>
      <c r="H759" s="32"/>
    </row>
    <row r="760" spans="2:8" s="1" customFormat="1" ht="16.899999999999999" customHeight="1">
      <c r="B760" s="32"/>
      <c r="C760" s="197" t="s">
        <v>1</v>
      </c>
      <c r="D760" s="197" t="s">
        <v>2349</v>
      </c>
      <c r="E760" s="17" t="s">
        <v>1</v>
      </c>
      <c r="F760" s="198">
        <v>187.29599999999999</v>
      </c>
      <c r="H760" s="32"/>
    </row>
    <row r="761" spans="2:8" s="1" customFormat="1" ht="16.899999999999999" customHeight="1">
      <c r="B761" s="32"/>
      <c r="C761" s="197" t="s">
        <v>1473</v>
      </c>
      <c r="D761" s="197" t="s">
        <v>224</v>
      </c>
      <c r="E761" s="17" t="s">
        <v>1</v>
      </c>
      <c r="F761" s="198">
        <v>192.096</v>
      </c>
      <c r="H761" s="32"/>
    </row>
    <row r="762" spans="2:8" s="1" customFormat="1" ht="26.5" customHeight="1">
      <c r="B762" s="32"/>
      <c r="C762" s="192" t="s">
        <v>114</v>
      </c>
      <c r="D762" s="192" t="s">
        <v>115</v>
      </c>
      <c r="H762" s="32"/>
    </row>
    <row r="763" spans="2:8" s="1" customFormat="1" ht="16.899999999999999" customHeight="1">
      <c r="B763" s="32"/>
      <c r="C763" s="193" t="s">
        <v>1411</v>
      </c>
      <c r="D763" s="194" t="s">
        <v>1412</v>
      </c>
      <c r="E763" s="195" t="s">
        <v>155</v>
      </c>
      <c r="F763" s="196">
        <v>192.73099999999999</v>
      </c>
      <c r="H763" s="32"/>
    </row>
    <row r="764" spans="2:8" s="1" customFormat="1" ht="16.899999999999999" customHeight="1">
      <c r="B764" s="32"/>
      <c r="C764" s="197" t="s">
        <v>1</v>
      </c>
      <c r="D764" s="197" t="s">
        <v>1461</v>
      </c>
      <c r="E764" s="17" t="s">
        <v>1</v>
      </c>
      <c r="F764" s="198">
        <v>0</v>
      </c>
      <c r="H764" s="32"/>
    </row>
    <row r="765" spans="2:8" s="1" customFormat="1" ht="16.899999999999999" customHeight="1">
      <c r="B765" s="32"/>
      <c r="C765" s="197" t="s">
        <v>1</v>
      </c>
      <c r="D765" s="197" t="s">
        <v>2589</v>
      </c>
      <c r="E765" s="17" t="s">
        <v>1</v>
      </c>
      <c r="F765" s="198">
        <v>192.73099999999999</v>
      </c>
      <c r="H765" s="32"/>
    </row>
    <row r="766" spans="2:8" s="1" customFormat="1" ht="16.899999999999999" customHeight="1">
      <c r="B766" s="32"/>
      <c r="C766" s="197" t="s">
        <v>1411</v>
      </c>
      <c r="D766" s="197" t="s">
        <v>1460</v>
      </c>
      <c r="E766" s="17" t="s">
        <v>1</v>
      </c>
      <c r="F766" s="198">
        <v>192.73099999999999</v>
      </c>
      <c r="H766" s="32"/>
    </row>
    <row r="767" spans="2:8" s="1" customFormat="1" ht="16.899999999999999" customHeight="1">
      <c r="B767" s="32"/>
      <c r="C767" s="199" t="s">
        <v>4734</v>
      </c>
      <c r="H767" s="32"/>
    </row>
    <row r="768" spans="2:8" s="1" customFormat="1" ht="20">
      <c r="B768" s="32"/>
      <c r="C768" s="197" t="s">
        <v>335</v>
      </c>
      <c r="D768" s="197" t="s">
        <v>336</v>
      </c>
      <c r="E768" s="17" t="s">
        <v>155</v>
      </c>
      <c r="F768" s="198">
        <v>553.79200000000003</v>
      </c>
      <c r="H768" s="32"/>
    </row>
    <row r="769" spans="2:8" s="1" customFormat="1" ht="16.899999999999999" customHeight="1">
      <c r="B769" s="32"/>
      <c r="C769" s="197" t="s">
        <v>2404</v>
      </c>
      <c r="D769" s="197" t="s">
        <v>2405</v>
      </c>
      <c r="E769" s="17" t="s">
        <v>330</v>
      </c>
      <c r="F769" s="198">
        <v>601.94200000000001</v>
      </c>
      <c r="H769" s="32"/>
    </row>
    <row r="770" spans="2:8" s="1" customFormat="1" ht="16.899999999999999" customHeight="1">
      <c r="B770" s="32"/>
      <c r="C770" s="193" t="s">
        <v>1408</v>
      </c>
      <c r="D770" s="194" t="s">
        <v>1409</v>
      </c>
      <c r="E770" s="195" t="s">
        <v>155</v>
      </c>
      <c r="F770" s="196">
        <v>4.59</v>
      </c>
      <c r="H770" s="32"/>
    </row>
    <row r="771" spans="2:8" s="1" customFormat="1" ht="16.899999999999999" customHeight="1">
      <c r="B771" s="32"/>
      <c r="C771" s="197" t="s">
        <v>1</v>
      </c>
      <c r="D771" s="197" t="s">
        <v>1457</v>
      </c>
      <c r="E771" s="17" t="s">
        <v>1</v>
      </c>
      <c r="F771" s="198">
        <v>0</v>
      </c>
      <c r="H771" s="32"/>
    </row>
    <row r="772" spans="2:8" s="1" customFormat="1" ht="16.899999999999999" customHeight="1">
      <c r="B772" s="32"/>
      <c r="C772" s="197" t="s">
        <v>1</v>
      </c>
      <c r="D772" s="197" t="s">
        <v>2588</v>
      </c>
      <c r="E772" s="17" t="s">
        <v>1</v>
      </c>
      <c r="F772" s="198">
        <v>4.59</v>
      </c>
      <c r="H772" s="32"/>
    </row>
    <row r="773" spans="2:8" s="1" customFormat="1" ht="16.899999999999999" customHeight="1">
      <c r="B773" s="32"/>
      <c r="C773" s="197" t="s">
        <v>1408</v>
      </c>
      <c r="D773" s="197" t="s">
        <v>1460</v>
      </c>
      <c r="E773" s="17" t="s">
        <v>1</v>
      </c>
      <c r="F773" s="198">
        <v>4.59</v>
      </c>
      <c r="H773" s="32"/>
    </row>
    <row r="774" spans="2:8" s="1" customFormat="1" ht="16.899999999999999" customHeight="1">
      <c r="B774" s="32"/>
      <c r="C774" s="199" t="s">
        <v>4734</v>
      </c>
      <c r="H774" s="32"/>
    </row>
    <row r="775" spans="2:8" s="1" customFormat="1" ht="20">
      <c r="B775" s="32"/>
      <c r="C775" s="197" t="s">
        <v>335</v>
      </c>
      <c r="D775" s="197" t="s">
        <v>336</v>
      </c>
      <c r="E775" s="17" t="s">
        <v>155</v>
      </c>
      <c r="F775" s="198">
        <v>553.79200000000003</v>
      </c>
      <c r="H775" s="32"/>
    </row>
    <row r="776" spans="2:8" s="1" customFormat="1" ht="16.899999999999999" customHeight="1">
      <c r="B776" s="32"/>
      <c r="C776" s="197" t="s">
        <v>2404</v>
      </c>
      <c r="D776" s="197" t="s">
        <v>2405</v>
      </c>
      <c r="E776" s="17" t="s">
        <v>330</v>
      </c>
      <c r="F776" s="198">
        <v>601.94200000000001</v>
      </c>
      <c r="H776" s="32"/>
    </row>
    <row r="777" spans="2:8" s="1" customFormat="1" ht="16.899999999999999" customHeight="1">
      <c r="B777" s="32"/>
      <c r="C777" s="193" t="s">
        <v>1386</v>
      </c>
      <c r="D777" s="194" t="s">
        <v>1387</v>
      </c>
      <c r="E777" s="195" t="s">
        <v>215</v>
      </c>
      <c r="F777" s="196">
        <v>3.008</v>
      </c>
      <c r="H777" s="32"/>
    </row>
    <row r="778" spans="2:8" s="1" customFormat="1" ht="16.899999999999999" customHeight="1">
      <c r="B778" s="32"/>
      <c r="C778" s="199" t="s">
        <v>4734</v>
      </c>
      <c r="H778" s="32"/>
    </row>
    <row r="779" spans="2:8" s="1" customFormat="1" ht="30">
      <c r="B779" s="32"/>
      <c r="C779" s="197" t="s">
        <v>1474</v>
      </c>
      <c r="D779" s="197" t="s">
        <v>1475</v>
      </c>
      <c r="E779" s="17" t="s">
        <v>215</v>
      </c>
      <c r="F779" s="198">
        <v>3.008</v>
      </c>
      <c r="H779" s="32"/>
    </row>
    <row r="780" spans="2:8" s="1" customFormat="1" ht="16.899999999999999" customHeight="1">
      <c r="B780" s="32"/>
      <c r="C780" s="193" t="s">
        <v>1392</v>
      </c>
      <c r="D780" s="194" t="s">
        <v>1393</v>
      </c>
      <c r="E780" s="195" t="s">
        <v>215</v>
      </c>
      <c r="F780" s="196">
        <v>8.7750000000000004</v>
      </c>
      <c r="H780" s="32"/>
    </row>
    <row r="781" spans="2:8" s="1" customFormat="1" ht="16.899999999999999" customHeight="1">
      <c r="B781" s="32"/>
      <c r="C781" s="197" t="s">
        <v>1</v>
      </c>
      <c r="D781" s="197" t="s">
        <v>1457</v>
      </c>
      <c r="E781" s="17" t="s">
        <v>1</v>
      </c>
      <c r="F781" s="198">
        <v>0</v>
      </c>
      <c r="H781" s="32"/>
    </row>
    <row r="782" spans="2:8" s="1" customFormat="1" ht="16.899999999999999" customHeight="1">
      <c r="B782" s="32"/>
      <c r="C782" s="197" t="s">
        <v>1</v>
      </c>
      <c r="D782" s="197" t="s">
        <v>2545</v>
      </c>
      <c r="E782" s="17" t="s">
        <v>1</v>
      </c>
      <c r="F782" s="198">
        <v>8.7750000000000004</v>
      </c>
      <c r="H782" s="32"/>
    </row>
    <row r="783" spans="2:8" s="1" customFormat="1" ht="16.899999999999999" customHeight="1">
      <c r="B783" s="32"/>
      <c r="C783" s="197" t="s">
        <v>1392</v>
      </c>
      <c r="D783" s="197" t="s">
        <v>224</v>
      </c>
      <c r="E783" s="17" t="s">
        <v>1</v>
      </c>
      <c r="F783" s="198">
        <v>8.7750000000000004</v>
      </c>
      <c r="H783" s="32"/>
    </row>
    <row r="784" spans="2:8" s="1" customFormat="1" ht="16.899999999999999" customHeight="1">
      <c r="B784" s="32"/>
      <c r="C784" s="199" t="s">
        <v>4734</v>
      </c>
      <c r="H784" s="32"/>
    </row>
    <row r="785" spans="2:8" s="1" customFormat="1" ht="20">
      <c r="B785" s="32"/>
      <c r="C785" s="197" t="s">
        <v>1477</v>
      </c>
      <c r="D785" s="197" t="s">
        <v>1478</v>
      </c>
      <c r="E785" s="17" t="s">
        <v>215</v>
      </c>
      <c r="F785" s="198">
        <v>8.7750000000000004</v>
      </c>
      <c r="H785" s="32"/>
    </row>
    <row r="786" spans="2:8" s="1" customFormat="1" ht="20">
      <c r="B786" s="32"/>
      <c r="C786" s="197" t="s">
        <v>1712</v>
      </c>
      <c r="D786" s="197" t="s">
        <v>1713</v>
      </c>
      <c r="E786" s="17" t="s">
        <v>215</v>
      </c>
      <c r="F786" s="198">
        <v>8.7750000000000004</v>
      </c>
      <c r="H786" s="32"/>
    </row>
    <row r="787" spans="2:8" s="1" customFormat="1" ht="16.899999999999999" customHeight="1">
      <c r="B787" s="32"/>
      <c r="C787" s="193" t="s">
        <v>1397</v>
      </c>
      <c r="D787" s="194" t="s">
        <v>1398</v>
      </c>
      <c r="E787" s="195" t="s">
        <v>155</v>
      </c>
      <c r="F787" s="196">
        <v>528.28800000000001</v>
      </c>
      <c r="H787" s="32"/>
    </row>
    <row r="788" spans="2:8" s="1" customFormat="1" ht="16.899999999999999" customHeight="1">
      <c r="B788" s="32"/>
      <c r="C788" s="197" t="s">
        <v>1</v>
      </c>
      <c r="D788" s="197" t="s">
        <v>1457</v>
      </c>
      <c r="E788" s="17" t="s">
        <v>1</v>
      </c>
      <c r="F788" s="198">
        <v>0</v>
      </c>
      <c r="H788" s="32"/>
    </row>
    <row r="789" spans="2:8" s="1" customFormat="1" ht="16.899999999999999" customHeight="1">
      <c r="B789" s="32"/>
      <c r="C789" s="197" t="s">
        <v>1</v>
      </c>
      <c r="D789" s="197" t="s">
        <v>2566</v>
      </c>
      <c r="E789" s="17" t="s">
        <v>1</v>
      </c>
      <c r="F789" s="198">
        <v>7.56</v>
      </c>
      <c r="H789" s="32"/>
    </row>
    <row r="790" spans="2:8" s="1" customFormat="1" ht="16.899999999999999" customHeight="1">
      <c r="B790" s="32"/>
      <c r="C790" s="197" t="s">
        <v>1</v>
      </c>
      <c r="D790" s="197" t="s">
        <v>1461</v>
      </c>
      <c r="E790" s="17" t="s">
        <v>1</v>
      </c>
      <c r="F790" s="198">
        <v>0</v>
      </c>
      <c r="H790" s="32"/>
    </row>
    <row r="791" spans="2:8" s="1" customFormat="1" ht="16.899999999999999" customHeight="1">
      <c r="B791" s="32"/>
      <c r="C791" s="197" t="s">
        <v>1</v>
      </c>
      <c r="D791" s="197" t="s">
        <v>2567</v>
      </c>
      <c r="E791" s="17" t="s">
        <v>1</v>
      </c>
      <c r="F791" s="198">
        <v>234.62899999999999</v>
      </c>
      <c r="H791" s="32"/>
    </row>
    <row r="792" spans="2:8" s="1" customFormat="1" ht="16.899999999999999" customHeight="1">
      <c r="B792" s="32"/>
      <c r="C792" s="197" t="s">
        <v>1</v>
      </c>
      <c r="D792" s="197" t="s">
        <v>1447</v>
      </c>
      <c r="E792" s="17" t="s">
        <v>1</v>
      </c>
      <c r="F792" s="198">
        <v>0</v>
      </c>
      <c r="H792" s="32"/>
    </row>
    <row r="793" spans="2:8" s="1" customFormat="1" ht="16.899999999999999" customHeight="1">
      <c r="B793" s="32"/>
      <c r="C793" s="197" t="s">
        <v>1</v>
      </c>
      <c r="D793" s="197" t="s">
        <v>2568</v>
      </c>
      <c r="E793" s="17" t="s">
        <v>1</v>
      </c>
      <c r="F793" s="198">
        <v>0</v>
      </c>
      <c r="H793" s="32"/>
    </row>
    <row r="794" spans="2:8" s="1" customFormat="1" ht="16.899999999999999" customHeight="1">
      <c r="B794" s="32"/>
      <c r="C794" s="197" t="s">
        <v>1</v>
      </c>
      <c r="D794" s="197" t="s">
        <v>1541</v>
      </c>
      <c r="E794" s="17" t="s">
        <v>1</v>
      </c>
      <c r="F794" s="198">
        <v>0</v>
      </c>
      <c r="H794" s="32"/>
    </row>
    <row r="795" spans="2:8" s="1" customFormat="1" ht="16.899999999999999" customHeight="1">
      <c r="B795" s="32"/>
      <c r="C795" s="197" t="s">
        <v>1</v>
      </c>
      <c r="D795" s="197" t="s">
        <v>2569</v>
      </c>
      <c r="E795" s="17" t="s">
        <v>1</v>
      </c>
      <c r="F795" s="198">
        <v>46.31</v>
      </c>
      <c r="H795" s="32"/>
    </row>
    <row r="796" spans="2:8" s="1" customFormat="1" ht="16.899999999999999" customHeight="1">
      <c r="B796" s="32"/>
      <c r="C796" s="197" t="s">
        <v>1</v>
      </c>
      <c r="D796" s="197" t="s">
        <v>1546</v>
      </c>
      <c r="E796" s="17" t="s">
        <v>1</v>
      </c>
      <c r="F796" s="198">
        <v>0</v>
      </c>
      <c r="H796" s="32"/>
    </row>
    <row r="797" spans="2:8" s="1" customFormat="1" ht="16.899999999999999" customHeight="1">
      <c r="B797" s="32"/>
      <c r="C797" s="197" t="s">
        <v>1</v>
      </c>
      <c r="D797" s="197" t="s">
        <v>2570</v>
      </c>
      <c r="E797" s="17" t="s">
        <v>1</v>
      </c>
      <c r="F797" s="198">
        <v>231.077</v>
      </c>
      <c r="H797" s="32"/>
    </row>
    <row r="798" spans="2:8" s="1" customFormat="1" ht="16.899999999999999" customHeight="1">
      <c r="B798" s="32"/>
      <c r="C798" s="197" t="s">
        <v>1</v>
      </c>
      <c r="D798" s="197" t="s">
        <v>2379</v>
      </c>
      <c r="E798" s="17" t="s">
        <v>1</v>
      </c>
      <c r="F798" s="198">
        <v>0</v>
      </c>
      <c r="H798" s="32"/>
    </row>
    <row r="799" spans="2:8" s="1" customFormat="1" ht="16.899999999999999" customHeight="1">
      <c r="B799" s="32"/>
      <c r="C799" s="197" t="s">
        <v>1</v>
      </c>
      <c r="D799" s="197" t="s">
        <v>2571</v>
      </c>
      <c r="E799" s="17" t="s">
        <v>1</v>
      </c>
      <c r="F799" s="198">
        <v>8.7119999999999997</v>
      </c>
      <c r="H799" s="32"/>
    </row>
    <row r="800" spans="2:8" s="1" customFormat="1" ht="16.899999999999999" customHeight="1">
      <c r="B800" s="32"/>
      <c r="C800" s="197" t="s">
        <v>1397</v>
      </c>
      <c r="D800" s="197" t="s">
        <v>224</v>
      </c>
      <c r="E800" s="17" t="s">
        <v>1</v>
      </c>
      <c r="F800" s="198">
        <v>528.28800000000001</v>
      </c>
      <c r="H800" s="32"/>
    </row>
    <row r="801" spans="2:8" s="1" customFormat="1" ht="16.899999999999999" customHeight="1">
      <c r="B801" s="32"/>
      <c r="C801" s="199" t="s">
        <v>4734</v>
      </c>
      <c r="H801" s="32"/>
    </row>
    <row r="802" spans="2:8" s="1" customFormat="1" ht="20">
      <c r="B802" s="32"/>
      <c r="C802" s="197" t="s">
        <v>1523</v>
      </c>
      <c r="D802" s="197" t="s">
        <v>1524</v>
      </c>
      <c r="E802" s="17" t="s">
        <v>155</v>
      </c>
      <c r="F802" s="198">
        <v>264.14400000000001</v>
      </c>
      <c r="H802" s="32"/>
    </row>
    <row r="803" spans="2:8" s="1" customFormat="1" ht="20">
      <c r="B803" s="32"/>
      <c r="C803" s="197" t="s">
        <v>1550</v>
      </c>
      <c r="D803" s="197" t="s">
        <v>1551</v>
      </c>
      <c r="E803" s="17" t="s">
        <v>155</v>
      </c>
      <c r="F803" s="198">
        <v>264.14400000000001</v>
      </c>
      <c r="H803" s="32"/>
    </row>
    <row r="804" spans="2:8" s="1" customFormat="1" ht="30">
      <c r="B804" s="32"/>
      <c r="C804" s="197" t="s">
        <v>1583</v>
      </c>
      <c r="D804" s="197" t="s">
        <v>1584</v>
      </c>
      <c r="E804" s="17" t="s">
        <v>155</v>
      </c>
      <c r="F804" s="198">
        <v>373.834</v>
      </c>
      <c r="H804" s="32"/>
    </row>
    <row r="805" spans="2:8" s="1" customFormat="1" ht="30">
      <c r="B805" s="32"/>
      <c r="C805" s="197" t="s">
        <v>1587</v>
      </c>
      <c r="D805" s="197" t="s">
        <v>1588</v>
      </c>
      <c r="E805" s="17" t="s">
        <v>155</v>
      </c>
      <c r="F805" s="198">
        <v>373.834</v>
      </c>
      <c r="H805" s="32"/>
    </row>
    <row r="806" spans="2:8" s="1" customFormat="1" ht="20">
      <c r="B806" s="32"/>
      <c r="C806" s="197" t="s">
        <v>1590</v>
      </c>
      <c r="D806" s="197" t="s">
        <v>1591</v>
      </c>
      <c r="E806" s="17" t="s">
        <v>155</v>
      </c>
      <c r="F806" s="198">
        <v>316.04199999999997</v>
      </c>
      <c r="H806" s="32"/>
    </row>
    <row r="807" spans="2:8" s="1" customFormat="1" ht="20">
      <c r="B807" s="32"/>
      <c r="C807" s="197" t="s">
        <v>1595</v>
      </c>
      <c r="D807" s="197" t="s">
        <v>1596</v>
      </c>
      <c r="E807" s="17" t="s">
        <v>155</v>
      </c>
      <c r="F807" s="198">
        <v>264.14400000000001</v>
      </c>
      <c r="H807" s="32"/>
    </row>
    <row r="808" spans="2:8" s="1" customFormat="1" ht="16.899999999999999" customHeight="1">
      <c r="B808" s="32"/>
      <c r="C808" s="193" t="s">
        <v>1414</v>
      </c>
      <c r="D808" s="194" t="s">
        <v>1415</v>
      </c>
      <c r="E808" s="195" t="s">
        <v>155</v>
      </c>
      <c r="F808" s="196">
        <v>0</v>
      </c>
      <c r="H808" s="32"/>
    </row>
    <row r="809" spans="2:8" s="1" customFormat="1" ht="16.899999999999999" customHeight="1">
      <c r="B809" s="32"/>
      <c r="C809" s="197" t="s">
        <v>1</v>
      </c>
      <c r="D809" s="197" t="s">
        <v>1447</v>
      </c>
      <c r="E809" s="17" t="s">
        <v>1</v>
      </c>
      <c r="F809" s="198">
        <v>0</v>
      </c>
      <c r="H809" s="32"/>
    </row>
    <row r="810" spans="2:8" s="1" customFormat="1" ht="16.899999999999999" customHeight="1">
      <c r="B810" s="32"/>
      <c r="C810" s="197" t="s">
        <v>1</v>
      </c>
      <c r="D810" s="197" t="s">
        <v>2590</v>
      </c>
      <c r="E810" s="17" t="s">
        <v>1</v>
      </c>
      <c r="F810" s="198">
        <v>0</v>
      </c>
      <c r="H810" s="32"/>
    </row>
    <row r="811" spans="2:8" s="1" customFormat="1" ht="16.899999999999999" customHeight="1">
      <c r="B811" s="32"/>
      <c r="C811" s="197" t="s">
        <v>1414</v>
      </c>
      <c r="D811" s="197" t="s">
        <v>1460</v>
      </c>
      <c r="E811" s="17" t="s">
        <v>1</v>
      </c>
      <c r="F811" s="198">
        <v>0</v>
      </c>
      <c r="H811" s="32"/>
    </row>
    <row r="812" spans="2:8" s="1" customFormat="1" ht="16.899999999999999" customHeight="1">
      <c r="B812" s="32"/>
      <c r="C812" s="199" t="s">
        <v>4734</v>
      </c>
      <c r="H812" s="32"/>
    </row>
    <row r="813" spans="2:8" s="1" customFormat="1" ht="20">
      <c r="B813" s="32"/>
      <c r="C813" s="197" t="s">
        <v>335</v>
      </c>
      <c r="D813" s="197" t="s">
        <v>336</v>
      </c>
      <c r="E813" s="17" t="s">
        <v>155</v>
      </c>
      <c r="F813" s="198">
        <v>553.79200000000003</v>
      </c>
      <c r="H813" s="32"/>
    </row>
    <row r="814" spans="2:8" s="1" customFormat="1" ht="16.899999999999999" customHeight="1">
      <c r="B814" s="32"/>
      <c r="C814" s="197" t="s">
        <v>2404</v>
      </c>
      <c r="D814" s="197" t="s">
        <v>2405</v>
      </c>
      <c r="E814" s="17" t="s">
        <v>330</v>
      </c>
      <c r="F814" s="198">
        <v>601.94200000000001</v>
      </c>
      <c r="H814" s="32"/>
    </row>
    <row r="815" spans="2:8" s="1" customFormat="1" ht="16.899999999999999" customHeight="1">
      <c r="B815" s="32"/>
      <c r="C815" s="193" t="s">
        <v>1417</v>
      </c>
      <c r="D815" s="194" t="s">
        <v>1418</v>
      </c>
      <c r="E815" s="195" t="s">
        <v>155</v>
      </c>
      <c r="F815" s="196">
        <v>269.10000000000002</v>
      </c>
      <c r="H815" s="32"/>
    </row>
    <row r="816" spans="2:8" s="1" customFormat="1" ht="16.899999999999999" customHeight="1">
      <c r="B816" s="32"/>
      <c r="C816" s="197" t="s">
        <v>1</v>
      </c>
      <c r="D816" s="197" t="s">
        <v>1546</v>
      </c>
      <c r="E816" s="17" t="s">
        <v>1</v>
      </c>
      <c r="F816" s="198">
        <v>0</v>
      </c>
      <c r="H816" s="32"/>
    </row>
    <row r="817" spans="2:8" s="1" customFormat="1" ht="16.899999999999999" customHeight="1">
      <c r="B817" s="32"/>
      <c r="C817" s="197" t="s">
        <v>1</v>
      </c>
      <c r="D817" s="197" t="s">
        <v>2592</v>
      </c>
      <c r="E817" s="17" t="s">
        <v>1</v>
      </c>
      <c r="F817" s="198">
        <v>269.10000000000002</v>
      </c>
      <c r="H817" s="32"/>
    </row>
    <row r="818" spans="2:8" s="1" customFormat="1" ht="16.899999999999999" customHeight="1">
      <c r="B818" s="32"/>
      <c r="C818" s="197" t="s">
        <v>1417</v>
      </c>
      <c r="D818" s="197" t="s">
        <v>1460</v>
      </c>
      <c r="E818" s="17" t="s">
        <v>1</v>
      </c>
      <c r="F818" s="198">
        <v>269.10000000000002</v>
      </c>
      <c r="H818" s="32"/>
    </row>
    <row r="819" spans="2:8" s="1" customFormat="1" ht="16.899999999999999" customHeight="1">
      <c r="B819" s="32"/>
      <c r="C819" s="199" t="s">
        <v>4734</v>
      </c>
      <c r="H819" s="32"/>
    </row>
    <row r="820" spans="2:8" s="1" customFormat="1" ht="20">
      <c r="B820" s="32"/>
      <c r="C820" s="197" t="s">
        <v>335</v>
      </c>
      <c r="D820" s="197" t="s">
        <v>336</v>
      </c>
      <c r="E820" s="17" t="s">
        <v>155</v>
      </c>
      <c r="F820" s="198">
        <v>553.79200000000003</v>
      </c>
      <c r="H820" s="32"/>
    </row>
    <row r="821" spans="2:8" s="1" customFormat="1" ht="16.899999999999999" customHeight="1">
      <c r="B821" s="32"/>
      <c r="C821" s="197" t="s">
        <v>2404</v>
      </c>
      <c r="D821" s="197" t="s">
        <v>2405</v>
      </c>
      <c r="E821" s="17" t="s">
        <v>330</v>
      </c>
      <c r="F821" s="198">
        <v>601.94200000000001</v>
      </c>
      <c r="H821" s="32"/>
    </row>
    <row r="822" spans="2:8" s="1" customFormat="1" ht="16.899999999999999" customHeight="1">
      <c r="B822" s="32"/>
      <c r="C822" s="193" t="s">
        <v>1472</v>
      </c>
      <c r="D822" s="194" t="s">
        <v>4744</v>
      </c>
      <c r="E822" s="195" t="s">
        <v>215</v>
      </c>
      <c r="F822" s="196">
        <v>167.59200000000001</v>
      </c>
      <c r="H822" s="32"/>
    </row>
    <row r="823" spans="2:8" s="1" customFormat="1" ht="16.899999999999999" customHeight="1">
      <c r="B823" s="32"/>
      <c r="C823" s="197" t="s">
        <v>1</v>
      </c>
      <c r="D823" s="197" t="s">
        <v>1461</v>
      </c>
      <c r="E823" s="17" t="s">
        <v>1</v>
      </c>
      <c r="F823" s="198">
        <v>0</v>
      </c>
      <c r="H823" s="32"/>
    </row>
    <row r="824" spans="2:8" s="1" customFormat="1" ht="16.899999999999999" customHeight="1">
      <c r="B824" s="32"/>
      <c r="C824" s="197" t="s">
        <v>1</v>
      </c>
      <c r="D824" s="197" t="s">
        <v>2542</v>
      </c>
      <c r="E824" s="17" t="s">
        <v>1</v>
      </c>
      <c r="F824" s="198">
        <v>167.59200000000001</v>
      </c>
      <c r="H824" s="32"/>
    </row>
    <row r="825" spans="2:8" s="1" customFormat="1" ht="16.899999999999999" customHeight="1">
      <c r="B825" s="32"/>
      <c r="C825" s="197" t="s">
        <v>1472</v>
      </c>
      <c r="D825" s="197" t="s">
        <v>1460</v>
      </c>
      <c r="E825" s="17" t="s">
        <v>1</v>
      </c>
      <c r="F825" s="198">
        <v>167.59200000000001</v>
      </c>
      <c r="H825" s="32"/>
    </row>
    <row r="826" spans="2:8" s="1" customFormat="1" ht="16.899999999999999" customHeight="1">
      <c r="B826" s="32"/>
      <c r="C826" s="193" t="s">
        <v>164</v>
      </c>
      <c r="D826" s="194" t="s">
        <v>164</v>
      </c>
      <c r="E826" s="195" t="s">
        <v>155</v>
      </c>
      <c r="F826" s="196">
        <v>33.515000000000001</v>
      </c>
      <c r="H826" s="32"/>
    </row>
    <row r="827" spans="2:8" s="1" customFormat="1" ht="16.899999999999999" customHeight="1">
      <c r="B827" s="32"/>
      <c r="C827" s="197" t="s">
        <v>1</v>
      </c>
      <c r="D827" s="197" t="s">
        <v>2605</v>
      </c>
      <c r="E827" s="17" t="s">
        <v>1</v>
      </c>
      <c r="F827" s="198">
        <v>33.515000000000001</v>
      </c>
      <c r="H827" s="32"/>
    </row>
    <row r="828" spans="2:8" s="1" customFormat="1" ht="16.899999999999999" customHeight="1">
      <c r="B828" s="32"/>
      <c r="C828" s="197" t="s">
        <v>164</v>
      </c>
      <c r="D828" s="197" t="s">
        <v>224</v>
      </c>
      <c r="E828" s="17" t="s">
        <v>1</v>
      </c>
      <c r="F828" s="198">
        <v>33.515000000000001</v>
      </c>
      <c r="H828" s="32"/>
    </row>
    <row r="829" spans="2:8" s="1" customFormat="1" ht="16.899999999999999" customHeight="1">
      <c r="B829" s="32"/>
      <c r="C829" s="199" t="s">
        <v>4734</v>
      </c>
      <c r="H829" s="32"/>
    </row>
    <row r="830" spans="2:8" s="1" customFormat="1" ht="16.899999999999999" customHeight="1">
      <c r="B830" s="32"/>
      <c r="C830" s="197" t="s">
        <v>394</v>
      </c>
      <c r="D830" s="197" t="s">
        <v>1671</v>
      </c>
      <c r="E830" s="17" t="s">
        <v>155</v>
      </c>
      <c r="F830" s="198">
        <v>33.515000000000001</v>
      </c>
      <c r="H830" s="32"/>
    </row>
    <row r="831" spans="2:8" s="1" customFormat="1" ht="30">
      <c r="B831" s="32"/>
      <c r="C831" s="197" t="s">
        <v>315</v>
      </c>
      <c r="D831" s="197" t="s">
        <v>316</v>
      </c>
      <c r="E831" s="17" t="s">
        <v>155</v>
      </c>
      <c r="F831" s="198">
        <v>559.59199999999998</v>
      </c>
      <c r="H831" s="32"/>
    </row>
    <row r="832" spans="2:8" s="1" customFormat="1" ht="16.899999999999999" customHeight="1">
      <c r="B832" s="32"/>
      <c r="C832" s="193" t="s">
        <v>1389</v>
      </c>
      <c r="D832" s="194" t="s">
        <v>1390</v>
      </c>
      <c r="E832" s="195" t="s">
        <v>215</v>
      </c>
      <c r="F832" s="196">
        <v>5.4</v>
      </c>
      <c r="H832" s="32"/>
    </row>
    <row r="833" spans="2:8" s="1" customFormat="1" ht="16.899999999999999" customHeight="1">
      <c r="B833" s="32"/>
      <c r="C833" s="197" t="s">
        <v>1</v>
      </c>
      <c r="D833" s="197" t="s">
        <v>1457</v>
      </c>
      <c r="E833" s="17" t="s">
        <v>1</v>
      </c>
      <c r="F833" s="198">
        <v>0</v>
      </c>
      <c r="H833" s="32"/>
    </row>
    <row r="834" spans="2:8" s="1" customFormat="1" ht="16.899999999999999" customHeight="1">
      <c r="B834" s="32"/>
      <c r="C834" s="197" t="s">
        <v>1</v>
      </c>
      <c r="D834" s="197" t="s">
        <v>2541</v>
      </c>
      <c r="E834" s="17" t="s">
        <v>1</v>
      </c>
      <c r="F834" s="198">
        <v>5.4</v>
      </c>
      <c r="H834" s="32"/>
    </row>
    <row r="835" spans="2:8" s="1" customFormat="1" ht="16.899999999999999" customHeight="1">
      <c r="B835" s="32"/>
      <c r="C835" s="197" t="s">
        <v>1389</v>
      </c>
      <c r="D835" s="197" t="s">
        <v>1460</v>
      </c>
      <c r="E835" s="17" t="s">
        <v>1</v>
      </c>
      <c r="F835" s="198">
        <v>5.4</v>
      </c>
      <c r="H835" s="32"/>
    </row>
    <row r="836" spans="2:8" s="1" customFormat="1" ht="16.899999999999999" customHeight="1">
      <c r="B836" s="32"/>
      <c r="C836" s="199" t="s">
        <v>4734</v>
      </c>
      <c r="H836" s="32"/>
    </row>
    <row r="837" spans="2:8" s="1" customFormat="1" ht="30">
      <c r="B837" s="32"/>
      <c r="C837" s="197" t="s">
        <v>1454</v>
      </c>
      <c r="D837" s="197" t="s">
        <v>1455</v>
      </c>
      <c r="E837" s="17" t="s">
        <v>215</v>
      </c>
      <c r="F837" s="198">
        <v>172.99199999999999</v>
      </c>
      <c r="H837" s="32"/>
    </row>
    <row r="838" spans="2:8" s="1" customFormat="1" ht="30">
      <c r="B838" s="32"/>
      <c r="C838" s="197" t="s">
        <v>1451</v>
      </c>
      <c r="D838" s="197" t="s">
        <v>1452</v>
      </c>
      <c r="E838" s="17" t="s">
        <v>215</v>
      </c>
      <c r="F838" s="198">
        <v>5.4</v>
      </c>
      <c r="H838" s="32"/>
    </row>
    <row r="839" spans="2:8" s="1" customFormat="1" ht="20">
      <c r="B839" s="32"/>
      <c r="C839" s="197" t="s">
        <v>401</v>
      </c>
      <c r="D839" s="197" t="s">
        <v>1710</v>
      </c>
      <c r="E839" s="17" t="s">
        <v>215</v>
      </c>
      <c r="F839" s="198">
        <v>5.4</v>
      </c>
      <c r="H839" s="32"/>
    </row>
    <row r="840" spans="2:8" s="1" customFormat="1" ht="20">
      <c r="B840" s="32"/>
      <c r="C840" s="197" t="s">
        <v>1715</v>
      </c>
      <c r="D840" s="197" t="s">
        <v>1716</v>
      </c>
      <c r="E840" s="17" t="s">
        <v>215</v>
      </c>
      <c r="F840" s="198">
        <v>5.4</v>
      </c>
      <c r="H840" s="32"/>
    </row>
    <row r="841" spans="2:8" s="1" customFormat="1" ht="16.899999999999999" customHeight="1">
      <c r="B841" s="32"/>
      <c r="C841" s="193" t="s">
        <v>167</v>
      </c>
      <c r="D841" s="194" t="s">
        <v>167</v>
      </c>
      <c r="E841" s="195" t="s">
        <v>155</v>
      </c>
      <c r="F841" s="196">
        <v>191.66499999999999</v>
      </c>
      <c r="H841" s="32"/>
    </row>
    <row r="842" spans="2:8" s="1" customFormat="1" ht="16.899999999999999" customHeight="1">
      <c r="B842" s="32"/>
      <c r="C842" s="197" t="s">
        <v>1</v>
      </c>
      <c r="D842" s="197" t="s">
        <v>2596</v>
      </c>
      <c r="E842" s="17" t="s">
        <v>1</v>
      </c>
      <c r="F842" s="198">
        <v>1.004</v>
      </c>
      <c r="H842" s="32"/>
    </row>
    <row r="843" spans="2:8" s="1" customFormat="1" ht="16.899999999999999" customHeight="1">
      <c r="B843" s="32"/>
      <c r="C843" s="197" t="s">
        <v>1</v>
      </c>
      <c r="D843" s="197" t="s">
        <v>2597</v>
      </c>
      <c r="E843" s="17" t="s">
        <v>1</v>
      </c>
      <c r="F843" s="198">
        <v>44.468000000000004</v>
      </c>
      <c r="H843" s="32"/>
    </row>
    <row r="844" spans="2:8" s="1" customFormat="1" ht="16.899999999999999" customHeight="1">
      <c r="B844" s="32"/>
      <c r="C844" s="197" t="s">
        <v>1</v>
      </c>
      <c r="D844" s="197" t="s">
        <v>2598</v>
      </c>
      <c r="E844" s="17" t="s">
        <v>1</v>
      </c>
      <c r="F844" s="198">
        <v>146.38999999999999</v>
      </c>
      <c r="H844" s="32"/>
    </row>
    <row r="845" spans="2:8" s="1" customFormat="1" ht="16.899999999999999" customHeight="1">
      <c r="B845" s="32"/>
      <c r="C845" s="197" t="s">
        <v>1</v>
      </c>
      <c r="D845" s="197" t="s">
        <v>2599</v>
      </c>
      <c r="E845" s="17" t="s">
        <v>1</v>
      </c>
      <c r="F845" s="198">
        <v>-0.19700000000000001</v>
      </c>
      <c r="H845" s="32"/>
    </row>
    <row r="846" spans="2:8" s="1" customFormat="1" ht="16.899999999999999" customHeight="1">
      <c r="B846" s="32"/>
      <c r="C846" s="197" t="s">
        <v>167</v>
      </c>
      <c r="D846" s="197" t="s">
        <v>224</v>
      </c>
      <c r="E846" s="17" t="s">
        <v>1</v>
      </c>
      <c r="F846" s="198">
        <v>191.66499999999999</v>
      </c>
      <c r="H846" s="32"/>
    </row>
    <row r="847" spans="2:8" s="1" customFormat="1" ht="16.899999999999999" customHeight="1">
      <c r="B847" s="32"/>
      <c r="C847" s="199" t="s">
        <v>4734</v>
      </c>
      <c r="H847" s="32"/>
    </row>
    <row r="848" spans="2:8" s="1" customFormat="1" ht="30">
      <c r="B848" s="32"/>
      <c r="C848" s="197" t="s">
        <v>319</v>
      </c>
      <c r="D848" s="197" t="s">
        <v>1629</v>
      </c>
      <c r="E848" s="17" t="s">
        <v>155</v>
      </c>
      <c r="F848" s="198">
        <v>191.66499999999999</v>
      </c>
      <c r="H848" s="32"/>
    </row>
    <row r="849" spans="2:8" s="1" customFormat="1" ht="30">
      <c r="B849" s="32"/>
      <c r="C849" s="197" t="s">
        <v>315</v>
      </c>
      <c r="D849" s="197" t="s">
        <v>316</v>
      </c>
      <c r="E849" s="17" t="s">
        <v>155</v>
      </c>
      <c r="F849" s="198">
        <v>559.59199999999998</v>
      </c>
      <c r="H849" s="32"/>
    </row>
    <row r="850" spans="2:8" s="1" customFormat="1" ht="16.899999999999999" customHeight="1">
      <c r="B850" s="32"/>
      <c r="C850" s="197" t="s">
        <v>1648</v>
      </c>
      <c r="D850" s="197" t="s">
        <v>1649</v>
      </c>
      <c r="E850" s="17" t="s">
        <v>330</v>
      </c>
      <c r="F850" s="198">
        <v>344.99700000000001</v>
      </c>
      <c r="H850" s="32"/>
    </row>
    <row r="851" spans="2:8" s="1" customFormat="1" ht="16.899999999999999" customHeight="1">
      <c r="B851" s="32"/>
      <c r="C851" s="193" t="s">
        <v>1395</v>
      </c>
      <c r="D851" s="194" t="s">
        <v>1395</v>
      </c>
      <c r="E851" s="195" t="s">
        <v>215</v>
      </c>
      <c r="F851" s="196">
        <v>28.943999999999999</v>
      </c>
      <c r="H851" s="32"/>
    </row>
    <row r="852" spans="2:8" s="1" customFormat="1" ht="16.899999999999999" customHeight="1">
      <c r="B852" s="32"/>
      <c r="C852" s="197" t="s">
        <v>1395</v>
      </c>
      <c r="D852" s="197" t="s">
        <v>2564</v>
      </c>
      <c r="E852" s="17" t="s">
        <v>1</v>
      </c>
      <c r="F852" s="198">
        <v>28.943999999999999</v>
      </c>
      <c r="H852" s="32"/>
    </row>
    <row r="853" spans="2:8" s="1" customFormat="1" ht="16.899999999999999" customHeight="1">
      <c r="B853" s="32"/>
      <c r="C853" s="199" t="s">
        <v>4734</v>
      </c>
      <c r="H853" s="32"/>
    </row>
    <row r="854" spans="2:8" s="1" customFormat="1" ht="16.899999999999999" customHeight="1">
      <c r="B854" s="32"/>
      <c r="C854" s="197" t="s">
        <v>1516</v>
      </c>
      <c r="D854" s="197" t="s">
        <v>1517</v>
      </c>
      <c r="E854" s="17" t="s">
        <v>215</v>
      </c>
      <c r="F854" s="198">
        <v>28.943999999999999</v>
      </c>
      <c r="H854" s="32"/>
    </row>
    <row r="855" spans="2:8" s="1" customFormat="1" ht="20">
      <c r="B855" s="32"/>
      <c r="C855" s="197" t="s">
        <v>1652</v>
      </c>
      <c r="D855" s="197" t="s">
        <v>1653</v>
      </c>
      <c r="E855" s="17" t="s">
        <v>215</v>
      </c>
      <c r="F855" s="198">
        <v>28.943999999999999</v>
      </c>
      <c r="H855" s="32"/>
    </row>
    <row r="856" spans="2:8" s="1" customFormat="1" ht="20">
      <c r="B856" s="32"/>
      <c r="C856" s="197" t="s">
        <v>1655</v>
      </c>
      <c r="D856" s="197" t="s">
        <v>1656</v>
      </c>
      <c r="E856" s="17" t="s">
        <v>215</v>
      </c>
      <c r="F856" s="198">
        <v>28.943999999999999</v>
      </c>
      <c r="H856" s="32"/>
    </row>
    <row r="857" spans="2:8" s="1" customFormat="1" ht="16.899999999999999" customHeight="1">
      <c r="B857" s="32"/>
      <c r="C857" s="197" t="s">
        <v>1658</v>
      </c>
      <c r="D857" s="197" t="s">
        <v>1659</v>
      </c>
      <c r="E857" s="17" t="s">
        <v>372</v>
      </c>
      <c r="F857" s="198">
        <v>0.72399999999999998</v>
      </c>
      <c r="H857" s="32"/>
    </row>
    <row r="858" spans="2:8" s="1" customFormat="1" ht="16.899999999999999" customHeight="1">
      <c r="B858" s="32"/>
      <c r="C858" s="193" t="s">
        <v>2106</v>
      </c>
      <c r="D858" s="194" t="s">
        <v>2342</v>
      </c>
      <c r="E858" s="195" t="s">
        <v>155</v>
      </c>
      <c r="F858" s="196">
        <v>5.0819999999999999</v>
      </c>
      <c r="H858" s="32"/>
    </row>
    <row r="859" spans="2:8" s="1" customFormat="1" ht="16.899999999999999" customHeight="1">
      <c r="B859" s="32"/>
      <c r="C859" s="197" t="s">
        <v>1</v>
      </c>
      <c r="D859" s="197" t="s">
        <v>2379</v>
      </c>
      <c r="E859" s="17" t="s">
        <v>1</v>
      </c>
      <c r="F859" s="198">
        <v>0</v>
      </c>
      <c r="H859" s="32"/>
    </row>
    <row r="860" spans="2:8" s="1" customFormat="1" ht="16.899999999999999" customHeight="1">
      <c r="B860" s="32"/>
      <c r="C860" s="197" t="s">
        <v>1</v>
      </c>
      <c r="D860" s="197" t="s">
        <v>2593</v>
      </c>
      <c r="E860" s="17" t="s">
        <v>1</v>
      </c>
      <c r="F860" s="198">
        <v>5.0819999999999999</v>
      </c>
      <c r="H860" s="32"/>
    </row>
    <row r="861" spans="2:8" s="1" customFormat="1" ht="16.899999999999999" customHeight="1">
      <c r="B861" s="32"/>
      <c r="C861" s="197" t="s">
        <v>2106</v>
      </c>
      <c r="D861" s="197" t="s">
        <v>1460</v>
      </c>
      <c r="E861" s="17" t="s">
        <v>1</v>
      </c>
      <c r="F861" s="198">
        <v>5.0819999999999999</v>
      </c>
      <c r="H861" s="32"/>
    </row>
    <row r="862" spans="2:8" s="1" customFormat="1" ht="16.899999999999999" customHeight="1">
      <c r="B862" s="32"/>
      <c r="C862" s="199" t="s">
        <v>4734</v>
      </c>
      <c r="H862" s="32"/>
    </row>
    <row r="863" spans="2:8" s="1" customFormat="1" ht="20">
      <c r="B863" s="32"/>
      <c r="C863" s="197" t="s">
        <v>335</v>
      </c>
      <c r="D863" s="197" t="s">
        <v>336</v>
      </c>
      <c r="E863" s="17" t="s">
        <v>155</v>
      </c>
      <c r="F863" s="198">
        <v>553.79200000000003</v>
      </c>
      <c r="H863" s="32"/>
    </row>
    <row r="864" spans="2:8" s="1" customFormat="1" ht="16.899999999999999" customHeight="1">
      <c r="B864" s="32"/>
      <c r="C864" s="197" t="s">
        <v>2404</v>
      </c>
      <c r="D864" s="197" t="s">
        <v>2405</v>
      </c>
      <c r="E864" s="17" t="s">
        <v>330</v>
      </c>
      <c r="F864" s="198">
        <v>601.94200000000001</v>
      </c>
      <c r="H864" s="32"/>
    </row>
    <row r="865" spans="2:8" s="1" customFormat="1" ht="16.899999999999999" customHeight="1">
      <c r="B865" s="32"/>
      <c r="C865" s="193" t="s">
        <v>1620</v>
      </c>
      <c r="D865" s="194" t="s">
        <v>1620</v>
      </c>
      <c r="E865" s="195" t="s">
        <v>1</v>
      </c>
      <c r="F865" s="196">
        <v>30.390999999999998</v>
      </c>
      <c r="H865" s="32"/>
    </row>
    <row r="866" spans="2:8" s="1" customFormat="1" ht="16.899999999999999" customHeight="1">
      <c r="B866" s="32"/>
      <c r="C866" s="197" t="s">
        <v>1</v>
      </c>
      <c r="D866" s="197" t="s">
        <v>1541</v>
      </c>
      <c r="E866" s="17" t="s">
        <v>1</v>
      </c>
      <c r="F866" s="198">
        <v>0</v>
      </c>
      <c r="H866" s="32"/>
    </row>
    <row r="867" spans="2:8" s="1" customFormat="1" ht="16.899999999999999" customHeight="1">
      <c r="B867" s="32"/>
      <c r="C867" s="197" t="s">
        <v>1</v>
      </c>
      <c r="D867" s="197" t="s">
        <v>2591</v>
      </c>
      <c r="E867" s="17" t="s">
        <v>1</v>
      </c>
      <c r="F867" s="198">
        <v>30.390999999999998</v>
      </c>
      <c r="H867" s="32"/>
    </row>
    <row r="868" spans="2:8" s="1" customFormat="1" ht="16.899999999999999" customHeight="1">
      <c r="B868" s="32"/>
      <c r="C868" s="197" t="s">
        <v>1620</v>
      </c>
      <c r="D868" s="197" t="s">
        <v>1460</v>
      </c>
      <c r="E868" s="17" t="s">
        <v>1</v>
      </c>
      <c r="F868" s="198">
        <v>30.390999999999998</v>
      </c>
      <c r="H868" s="32"/>
    </row>
    <row r="869" spans="2:8" s="1" customFormat="1" ht="16.899999999999999" customHeight="1">
      <c r="B869" s="32"/>
      <c r="C869" s="193" t="s">
        <v>1402</v>
      </c>
      <c r="D869" s="194" t="s">
        <v>1403</v>
      </c>
      <c r="E869" s="195" t="s">
        <v>155</v>
      </c>
      <c r="F869" s="196">
        <v>334.41199999999998</v>
      </c>
      <c r="H869" s="32"/>
    </row>
    <row r="870" spans="2:8" s="1" customFormat="1" ht="16.899999999999999" customHeight="1">
      <c r="B870" s="32"/>
      <c r="C870" s="197" t="s">
        <v>1</v>
      </c>
      <c r="D870" s="197" t="s">
        <v>1626</v>
      </c>
      <c r="E870" s="17" t="s">
        <v>1</v>
      </c>
      <c r="F870" s="198">
        <v>197.321</v>
      </c>
      <c r="H870" s="32"/>
    </row>
    <row r="871" spans="2:8" s="1" customFormat="1" ht="16.899999999999999" customHeight="1">
      <c r="B871" s="32"/>
      <c r="C871" s="197" t="s">
        <v>1</v>
      </c>
      <c r="D871" s="197" t="s">
        <v>2407</v>
      </c>
      <c r="E871" s="17" t="s">
        <v>1</v>
      </c>
      <c r="F871" s="198">
        <v>137.09100000000001</v>
      </c>
      <c r="H871" s="32"/>
    </row>
    <row r="872" spans="2:8" s="1" customFormat="1" ht="16.899999999999999" customHeight="1">
      <c r="B872" s="32"/>
      <c r="C872" s="197" t="s">
        <v>1402</v>
      </c>
      <c r="D872" s="197" t="s">
        <v>224</v>
      </c>
      <c r="E872" s="17" t="s">
        <v>1</v>
      </c>
      <c r="F872" s="198">
        <v>334.41199999999998</v>
      </c>
      <c r="H872" s="32"/>
    </row>
    <row r="873" spans="2:8" s="1" customFormat="1" ht="16.899999999999999" customHeight="1">
      <c r="B873" s="32"/>
      <c r="C873" s="199" t="s">
        <v>4734</v>
      </c>
      <c r="H873" s="32"/>
    </row>
    <row r="874" spans="2:8" s="1" customFormat="1" ht="16.899999999999999" customHeight="1">
      <c r="B874" s="32"/>
      <c r="C874" s="197" t="s">
        <v>2404</v>
      </c>
      <c r="D874" s="197" t="s">
        <v>2405</v>
      </c>
      <c r="E874" s="17" t="s">
        <v>330</v>
      </c>
      <c r="F874" s="198">
        <v>601.94200000000001</v>
      </c>
      <c r="H874" s="32"/>
    </row>
    <row r="875" spans="2:8" s="1" customFormat="1" ht="30">
      <c r="B875" s="32"/>
      <c r="C875" s="197" t="s">
        <v>1583</v>
      </c>
      <c r="D875" s="197" t="s">
        <v>1584</v>
      </c>
      <c r="E875" s="17" t="s">
        <v>155</v>
      </c>
      <c r="F875" s="198">
        <v>373.834</v>
      </c>
      <c r="H875" s="32"/>
    </row>
    <row r="876" spans="2:8" s="1" customFormat="1" ht="30">
      <c r="B876" s="32"/>
      <c r="C876" s="197" t="s">
        <v>1587</v>
      </c>
      <c r="D876" s="197" t="s">
        <v>1588</v>
      </c>
      <c r="E876" s="17" t="s">
        <v>155</v>
      </c>
      <c r="F876" s="198">
        <v>373.834</v>
      </c>
      <c r="H876" s="32"/>
    </row>
    <row r="877" spans="2:8" s="1" customFormat="1" ht="30">
      <c r="B877" s="32"/>
      <c r="C877" s="197" t="s">
        <v>315</v>
      </c>
      <c r="D877" s="197" t="s">
        <v>316</v>
      </c>
      <c r="E877" s="17" t="s">
        <v>155</v>
      </c>
      <c r="F877" s="198">
        <v>559.59199999999998</v>
      </c>
      <c r="H877" s="32"/>
    </row>
    <row r="878" spans="2:8" s="1" customFormat="1" ht="16.899999999999999" customHeight="1">
      <c r="B878" s="32"/>
      <c r="C878" s="193" t="s">
        <v>1400</v>
      </c>
      <c r="D878" s="194" t="s">
        <v>1400</v>
      </c>
      <c r="E878" s="195" t="s">
        <v>155</v>
      </c>
      <c r="F878" s="196">
        <v>553.79200000000003</v>
      </c>
      <c r="H878" s="32"/>
    </row>
    <row r="879" spans="2:8" s="1" customFormat="1" ht="16.899999999999999" customHeight="1">
      <c r="B879" s="32"/>
      <c r="C879" s="197" t="s">
        <v>1</v>
      </c>
      <c r="D879" s="197" t="s">
        <v>1457</v>
      </c>
      <c r="E879" s="17" t="s">
        <v>1</v>
      </c>
      <c r="F879" s="198">
        <v>0</v>
      </c>
      <c r="H879" s="32"/>
    </row>
    <row r="880" spans="2:8" s="1" customFormat="1" ht="16.899999999999999" customHeight="1">
      <c r="B880" s="32"/>
      <c r="C880" s="197" t="s">
        <v>1</v>
      </c>
      <c r="D880" s="197" t="s">
        <v>2588</v>
      </c>
      <c r="E880" s="17" t="s">
        <v>1</v>
      </c>
      <c r="F880" s="198">
        <v>4.59</v>
      </c>
      <c r="H880" s="32"/>
    </row>
    <row r="881" spans="2:8" s="1" customFormat="1" ht="16.899999999999999" customHeight="1">
      <c r="B881" s="32"/>
      <c r="C881" s="197" t="s">
        <v>1</v>
      </c>
      <c r="D881" s="197" t="s">
        <v>1461</v>
      </c>
      <c r="E881" s="17" t="s">
        <v>1</v>
      </c>
      <c r="F881" s="198">
        <v>0</v>
      </c>
      <c r="H881" s="32"/>
    </row>
    <row r="882" spans="2:8" s="1" customFormat="1" ht="16.899999999999999" customHeight="1">
      <c r="B882" s="32"/>
      <c r="C882" s="197" t="s">
        <v>1</v>
      </c>
      <c r="D882" s="197" t="s">
        <v>2589</v>
      </c>
      <c r="E882" s="17" t="s">
        <v>1</v>
      </c>
      <c r="F882" s="198">
        <v>192.73099999999999</v>
      </c>
      <c r="H882" s="32"/>
    </row>
    <row r="883" spans="2:8" s="1" customFormat="1" ht="16.899999999999999" customHeight="1">
      <c r="B883" s="32"/>
      <c r="C883" s="197" t="s">
        <v>1</v>
      </c>
      <c r="D883" s="197" t="s">
        <v>1447</v>
      </c>
      <c r="E883" s="17" t="s">
        <v>1</v>
      </c>
      <c r="F883" s="198">
        <v>0</v>
      </c>
      <c r="H883" s="32"/>
    </row>
    <row r="884" spans="2:8" s="1" customFormat="1" ht="16.899999999999999" customHeight="1">
      <c r="B884" s="32"/>
      <c r="C884" s="197" t="s">
        <v>1</v>
      </c>
      <c r="D884" s="197" t="s">
        <v>2590</v>
      </c>
      <c r="E884" s="17" t="s">
        <v>1</v>
      </c>
      <c r="F884" s="198">
        <v>0</v>
      </c>
      <c r="H884" s="32"/>
    </row>
    <row r="885" spans="2:8" s="1" customFormat="1" ht="16.899999999999999" customHeight="1">
      <c r="B885" s="32"/>
      <c r="C885" s="197" t="s">
        <v>1</v>
      </c>
      <c r="D885" s="197" t="s">
        <v>1541</v>
      </c>
      <c r="E885" s="17" t="s">
        <v>1</v>
      </c>
      <c r="F885" s="198">
        <v>0</v>
      </c>
      <c r="H885" s="32"/>
    </row>
    <row r="886" spans="2:8" s="1" customFormat="1" ht="16.899999999999999" customHeight="1">
      <c r="B886" s="32"/>
      <c r="C886" s="197" t="s">
        <v>1</v>
      </c>
      <c r="D886" s="197" t="s">
        <v>2591</v>
      </c>
      <c r="E886" s="17" t="s">
        <v>1</v>
      </c>
      <c r="F886" s="198">
        <v>30.390999999999998</v>
      </c>
      <c r="H886" s="32"/>
    </row>
    <row r="887" spans="2:8" s="1" customFormat="1" ht="16.899999999999999" customHeight="1">
      <c r="B887" s="32"/>
      <c r="C887" s="197" t="s">
        <v>1</v>
      </c>
      <c r="D887" s="197" t="s">
        <v>1546</v>
      </c>
      <c r="E887" s="17" t="s">
        <v>1</v>
      </c>
      <c r="F887" s="198">
        <v>0</v>
      </c>
      <c r="H887" s="32"/>
    </row>
    <row r="888" spans="2:8" s="1" customFormat="1" ht="16.899999999999999" customHeight="1">
      <c r="B888" s="32"/>
      <c r="C888" s="197" t="s">
        <v>1</v>
      </c>
      <c r="D888" s="197" t="s">
        <v>2592</v>
      </c>
      <c r="E888" s="17" t="s">
        <v>1</v>
      </c>
      <c r="F888" s="198">
        <v>269.10000000000002</v>
      </c>
      <c r="H888" s="32"/>
    </row>
    <row r="889" spans="2:8" s="1" customFormat="1" ht="16.899999999999999" customHeight="1">
      <c r="B889" s="32"/>
      <c r="C889" s="197" t="s">
        <v>1</v>
      </c>
      <c r="D889" s="197" t="s">
        <v>2379</v>
      </c>
      <c r="E889" s="17" t="s">
        <v>1</v>
      </c>
      <c r="F889" s="198">
        <v>0</v>
      </c>
      <c r="H889" s="32"/>
    </row>
    <row r="890" spans="2:8" s="1" customFormat="1" ht="16.899999999999999" customHeight="1">
      <c r="B890" s="32"/>
      <c r="C890" s="197" t="s">
        <v>1</v>
      </c>
      <c r="D890" s="197" t="s">
        <v>2593</v>
      </c>
      <c r="E890" s="17" t="s">
        <v>1</v>
      </c>
      <c r="F890" s="198">
        <v>5.0819999999999999</v>
      </c>
      <c r="H890" s="32"/>
    </row>
    <row r="891" spans="2:8" s="1" customFormat="1" ht="16.899999999999999" customHeight="1">
      <c r="B891" s="32"/>
      <c r="C891" s="197" t="s">
        <v>1</v>
      </c>
      <c r="D891" s="197" t="s">
        <v>1622</v>
      </c>
      <c r="E891" s="17" t="s">
        <v>1</v>
      </c>
      <c r="F891" s="198">
        <v>0</v>
      </c>
      <c r="H891" s="32"/>
    </row>
    <row r="892" spans="2:8" s="1" customFormat="1" ht="16.899999999999999" customHeight="1">
      <c r="B892" s="32"/>
      <c r="C892" s="197" t="s">
        <v>1</v>
      </c>
      <c r="D892" s="197" t="s">
        <v>2584</v>
      </c>
      <c r="E892" s="17" t="s">
        <v>1</v>
      </c>
      <c r="F892" s="198">
        <v>51.898000000000003</v>
      </c>
      <c r="H892" s="32"/>
    </row>
    <row r="893" spans="2:8" s="1" customFormat="1" ht="16.899999999999999" customHeight="1">
      <c r="B893" s="32"/>
      <c r="C893" s="197" t="s">
        <v>1400</v>
      </c>
      <c r="D893" s="197" t="s">
        <v>224</v>
      </c>
      <c r="E893" s="17" t="s">
        <v>1</v>
      </c>
      <c r="F893" s="198">
        <v>553.79200000000003</v>
      </c>
      <c r="H893" s="32"/>
    </row>
    <row r="894" spans="2:8" s="1" customFormat="1" ht="16.899999999999999" customHeight="1">
      <c r="B894" s="32"/>
      <c r="C894" s="199" t="s">
        <v>4734</v>
      </c>
      <c r="H894" s="32"/>
    </row>
    <row r="895" spans="2:8" s="1" customFormat="1" ht="20">
      <c r="B895" s="32"/>
      <c r="C895" s="197" t="s">
        <v>335</v>
      </c>
      <c r="D895" s="197" t="s">
        <v>336</v>
      </c>
      <c r="E895" s="17" t="s">
        <v>155</v>
      </c>
      <c r="F895" s="198">
        <v>553.79200000000003</v>
      </c>
      <c r="H895" s="32"/>
    </row>
    <row r="896" spans="2:8" s="1" customFormat="1" ht="30">
      <c r="B896" s="32"/>
      <c r="C896" s="197" t="s">
        <v>1583</v>
      </c>
      <c r="D896" s="197" t="s">
        <v>1584</v>
      </c>
      <c r="E896" s="17" t="s">
        <v>155</v>
      </c>
      <c r="F896" s="198">
        <v>373.834</v>
      </c>
      <c r="H896" s="32"/>
    </row>
    <row r="897" spans="2:8" s="1" customFormat="1" ht="30">
      <c r="B897" s="32"/>
      <c r="C897" s="197" t="s">
        <v>1587</v>
      </c>
      <c r="D897" s="197" t="s">
        <v>1588</v>
      </c>
      <c r="E897" s="17" t="s">
        <v>155</v>
      </c>
      <c r="F897" s="198">
        <v>373.834</v>
      </c>
      <c r="H897" s="32"/>
    </row>
    <row r="898" spans="2:8" s="1" customFormat="1" ht="16.899999999999999" customHeight="1">
      <c r="B898" s="32"/>
      <c r="C898" s="193" t="s">
        <v>1473</v>
      </c>
      <c r="D898" s="194" t="s">
        <v>1473</v>
      </c>
      <c r="E898" s="195" t="s">
        <v>1</v>
      </c>
      <c r="F898" s="196">
        <v>172.99199999999999</v>
      </c>
      <c r="H898" s="32"/>
    </row>
    <row r="899" spans="2:8" s="1" customFormat="1" ht="16.899999999999999" customHeight="1">
      <c r="B899" s="32"/>
      <c r="C899" s="197" t="s">
        <v>1</v>
      </c>
      <c r="D899" s="197" t="s">
        <v>1457</v>
      </c>
      <c r="E899" s="17" t="s">
        <v>1</v>
      </c>
      <c r="F899" s="198">
        <v>0</v>
      </c>
      <c r="H899" s="32"/>
    </row>
    <row r="900" spans="2:8" s="1" customFormat="1" ht="16.899999999999999" customHeight="1">
      <c r="B900" s="32"/>
      <c r="C900" s="197" t="s">
        <v>1</v>
      </c>
      <c r="D900" s="197" t="s">
        <v>2541</v>
      </c>
      <c r="E900" s="17" t="s">
        <v>1</v>
      </c>
      <c r="F900" s="198">
        <v>5.4</v>
      </c>
      <c r="H900" s="32"/>
    </row>
    <row r="901" spans="2:8" s="1" customFormat="1" ht="16.899999999999999" customHeight="1">
      <c r="B901" s="32"/>
      <c r="C901" s="197" t="s">
        <v>1</v>
      </c>
      <c r="D901" s="197" t="s">
        <v>1461</v>
      </c>
      <c r="E901" s="17" t="s">
        <v>1</v>
      </c>
      <c r="F901" s="198">
        <v>0</v>
      </c>
      <c r="H901" s="32"/>
    </row>
    <row r="902" spans="2:8" s="1" customFormat="1" ht="16.899999999999999" customHeight="1">
      <c r="B902" s="32"/>
      <c r="C902" s="197" t="s">
        <v>1</v>
      </c>
      <c r="D902" s="197" t="s">
        <v>2542</v>
      </c>
      <c r="E902" s="17" t="s">
        <v>1</v>
      </c>
      <c r="F902" s="198">
        <v>167.59200000000001</v>
      </c>
      <c r="H902" s="32"/>
    </row>
    <row r="903" spans="2:8" s="1" customFormat="1" ht="16.899999999999999" customHeight="1">
      <c r="B903" s="32"/>
      <c r="C903" s="197" t="s">
        <v>1473</v>
      </c>
      <c r="D903" s="197" t="s">
        <v>224</v>
      </c>
      <c r="E903" s="17" t="s">
        <v>1</v>
      </c>
      <c r="F903" s="198">
        <v>172.99199999999999</v>
      </c>
      <c r="H903" s="32"/>
    </row>
    <row r="904" spans="2:8" s="1" customFormat="1" ht="26.5" customHeight="1">
      <c r="B904" s="32"/>
      <c r="C904" s="192" t="s">
        <v>117</v>
      </c>
      <c r="D904" s="192" t="s">
        <v>118</v>
      </c>
      <c r="H904" s="32"/>
    </row>
    <row r="905" spans="2:8" s="1" customFormat="1" ht="16.899999999999999" customHeight="1">
      <c r="B905" s="32"/>
      <c r="C905" s="193" t="s">
        <v>1411</v>
      </c>
      <c r="D905" s="194" t="s">
        <v>1412</v>
      </c>
      <c r="E905" s="195" t="s">
        <v>155</v>
      </c>
      <c r="F905" s="196">
        <v>1135.472</v>
      </c>
      <c r="H905" s="32"/>
    </row>
    <row r="906" spans="2:8" s="1" customFormat="1" ht="16.899999999999999" customHeight="1">
      <c r="B906" s="32"/>
      <c r="C906" s="197" t="s">
        <v>1</v>
      </c>
      <c r="D906" s="197" t="s">
        <v>1461</v>
      </c>
      <c r="E906" s="17" t="s">
        <v>1</v>
      </c>
      <c r="F906" s="198">
        <v>0</v>
      </c>
      <c r="H906" s="32"/>
    </row>
    <row r="907" spans="2:8" s="1" customFormat="1" ht="16.899999999999999" customHeight="1">
      <c r="B907" s="32"/>
      <c r="C907" s="197" t="s">
        <v>1</v>
      </c>
      <c r="D907" s="197" t="s">
        <v>2793</v>
      </c>
      <c r="E907" s="17" t="s">
        <v>1</v>
      </c>
      <c r="F907" s="198">
        <v>56.98</v>
      </c>
      <c r="H907" s="32"/>
    </row>
    <row r="908" spans="2:8" s="1" customFormat="1" ht="16.899999999999999" customHeight="1">
      <c r="B908" s="32"/>
      <c r="C908" s="197" t="s">
        <v>1</v>
      </c>
      <c r="D908" s="197" t="s">
        <v>2794</v>
      </c>
      <c r="E908" s="17" t="s">
        <v>1</v>
      </c>
      <c r="F908" s="198">
        <v>22</v>
      </c>
      <c r="H908" s="32"/>
    </row>
    <row r="909" spans="2:8" s="1" customFormat="1" ht="16.899999999999999" customHeight="1">
      <c r="B909" s="32"/>
      <c r="C909" s="197" t="s">
        <v>1</v>
      </c>
      <c r="D909" s="197" t="s">
        <v>2795</v>
      </c>
      <c r="E909" s="17" t="s">
        <v>1</v>
      </c>
      <c r="F909" s="198">
        <v>13.103999999999999</v>
      </c>
      <c r="H909" s="32"/>
    </row>
    <row r="910" spans="2:8" s="1" customFormat="1" ht="16.899999999999999" customHeight="1">
      <c r="B910" s="32"/>
      <c r="C910" s="197" t="s">
        <v>1</v>
      </c>
      <c r="D910" s="197" t="s">
        <v>2796</v>
      </c>
      <c r="E910" s="17" t="s">
        <v>1</v>
      </c>
      <c r="F910" s="198">
        <v>77.7</v>
      </c>
      <c r="H910" s="32"/>
    </row>
    <row r="911" spans="2:8" s="1" customFormat="1" ht="16.899999999999999" customHeight="1">
      <c r="B911" s="32"/>
      <c r="C911" s="197" t="s">
        <v>1</v>
      </c>
      <c r="D911" s="197" t="s">
        <v>2797</v>
      </c>
      <c r="E911" s="17" t="s">
        <v>1</v>
      </c>
      <c r="F911" s="198">
        <v>442.5</v>
      </c>
      <c r="H911" s="32"/>
    </row>
    <row r="912" spans="2:8" s="1" customFormat="1" ht="16.899999999999999" customHeight="1">
      <c r="B912" s="32"/>
      <c r="C912" s="197" t="s">
        <v>1</v>
      </c>
      <c r="D912" s="197" t="s">
        <v>2798</v>
      </c>
      <c r="E912" s="17" t="s">
        <v>1</v>
      </c>
      <c r="F912" s="198">
        <v>98.7</v>
      </c>
      <c r="H912" s="32"/>
    </row>
    <row r="913" spans="2:8" s="1" customFormat="1" ht="16.899999999999999" customHeight="1">
      <c r="B913" s="32"/>
      <c r="C913" s="197" t="s">
        <v>1</v>
      </c>
      <c r="D913" s="197" t="s">
        <v>2799</v>
      </c>
      <c r="E913" s="17" t="s">
        <v>1</v>
      </c>
      <c r="F913" s="198">
        <v>237</v>
      </c>
      <c r="H913" s="32"/>
    </row>
    <row r="914" spans="2:8" s="1" customFormat="1" ht="16.899999999999999" customHeight="1">
      <c r="B914" s="32"/>
      <c r="C914" s="197" t="s">
        <v>1</v>
      </c>
      <c r="D914" s="197" t="s">
        <v>2800</v>
      </c>
      <c r="E914" s="17" t="s">
        <v>1</v>
      </c>
      <c r="F914" s="198">
        <v>123.76</v>
      </c>
      <c r="H914" s="32"/>
    </row>
    <row r="915" spans="2:8" s="1" customFormat="1" ht="16.899999999999999" customHeight="1">
      <c r="B915" s="32"/>
      <c r="C915" s="197" t="s">
        <v>1</v>
      </c>
      <c r="D915" s="197" t="s">
        <v>2801</v>
      </c>
      <c r="E915" s="17" t="s">
        <v>1</v>
      </c>
      <c r="F915" s="198">
        <v>14.49</v>
      </c>
      <c r="H915" s="32"/>
    </row>
    <row r="916" spans="2:8" s="1" customFormat="1" ht="16.899999999999999" customHeight="1">
      <c r="B916" s="32"/>
      <c r="C916" s="197" t="s">
        <v>1</v>
      </c>
      <c r="D916" s="197" t="s">
        <v>2802</v>
      </c>
      <c r="E916" s="17" t="s">
        <v>1</v>
      </c>
      <c r="F916" s="198">
        <v>12.852</v>
      </c>
      <c r="H916" s="32"/>
    </row>
    <row r="917" spans="2:8" s="1" customFormat="1" ht="16.899999999999999" customHeight="1">
      <c r="B917" s="32"/>
      <c r="C917" s="197" t="s">
        <v>1</v>
      </c>
      <c r="D917" s="197" t="s">
        <v>2803</v>
      </c>
      <c r="E917" s="17" t="s">
        <v>1</v>
      </c>
      <c r="F917" s="198">
        <v>11.648</v>
      </c>
      <c r="H917" s="32"/>
    </row>
    <row r="918" spans="2:8" s="1" customFormat="1" ht="16.899999999999999" customHeight="1">
      <c r="B918" s="32"/>
      <c r="C918" s="197" t="s">
        <v>1</v>
      </c>
      <c r="D918" s="197" t="s">
        <v>2804</v>
      </c>
      <c r="E918" s="17" t="s">
        <v>1</v>
      </c>
      <c r="F918" s="198">
        <v>12.544</v>
      </c>
      <c r="H918" s="32"/>
    </row>
    <row r="919" spans="2:8" s="1" customFormat="1" ht="16.899999999999999" customHeight="1">
      <c r="B919" s="32"/>
      <c r="C919" s="197" t="s">
        <v>1</v>
      </c>
      <c r="D919" s="197" t="s">
        <v>2805</v>
      </c>
      <c r="E919" s="17" t="s">
        <v>1</v>
      </c>
      <c r="F919" s="198">
        <v>12.194000000000001</v>
      </c>
      <c r="H919" s="32"/>
    </row>
    <row r="920" spans="2:8" s="1" customFormat="1" ht="16.899999999999999" customHeight="1">
      <c r="B920" s="32"/>
      <c r="C920" s="197" t="s">
        <v>1411</v>
      </c>
      <c r="D920" s="197" t="s">
        <v>1460</v>
      </c>
      <c r="E920" s="17" t="s">
        <v>1</v>
      </c>
      <c r="F920" s="198">
        <v>1135.472</v>
      </c>
      <c r="H920" s="32"/>
    </row>
    <row r="921" spans="2:8" s="1" customFormat="1" ht="16.899999999999999" customHeight="1">
      <c r="B921" s="32"/>
      <c r="C921" s="199" t="s">
        <v>4734</v>
      </c>
      <c r="H921" s="32"/>
    </row>
    <row r="922" spans="2:8" s="1" customFormat="1" ht="20">
      <c r="B922" s="32"/>
      <c r="C922" s="197" t="s">
        <v>335</v>
      </c>
      <c r="D922" s="197" t="s">
        <v>336</v>
      </c>
      <c r="E922" s="17" t="s">
        <v>155</v>
      </c>
      <c r="F922" s="198">
        <v>2274.42</v>
      </c>
      <c r="H922" s="32"/>
    </row>
    <row r="923" spans="2:8" s="1" customFormat="1" ht="16.899999999999999" customHeight="1">
      <c r="B923" s="32"/>
      <c r="C923" s="197" t="s">
        <v>2404</v>
      </c>
      <c r="D923" s="197" t="s">
        <v>2405</v>
      </c>
      <c r="E923" s="17" t="s">
        <v>330</v>
      </c>
      <c r="F923" s="198">
        <v>2264.4270000000001</v>
      </c>
      <c r="H923" s="32"/>
    </row>
    <row r="924" spans="2:8" s="1" customFormat="1" ht="16.899999999999999" customHeight="1">
      <c r="B924" s="32"/>
      <c r="C924" s="193" t="s">
        <v>1408</v>
      </c>
      <c r="D924" s="194" t="s">
        <v>1409</v>
      </c>
      <c r="E924" s="195" t="s">
        <v>155</v>
      </c>
      <c r="F924" s="196">
        <v>40.014000000000003</v>
      </c>
      <c r="H924" s="32"/>
    </row>
    <row r="925" spans="2:8" s="1" customFormat="1" ht="16.899999999999999" customHeight="1">
      <c r="B925" s="32"/>
      <c r="C925" s="197" t="s">
        <v>1</v>
      </c>
      <c r="D925" s="197" t="s">
        <v>1457</v>
      </c>
      <c r="E925" s="17" t="s">
        <v>1</v>
      </c>
      <c r="F925" s="198">
        <v>0</v>
      </c>
      <c r="H925" s="32"/>
    </row>
    <row r="926" spans="2:8" s="1" customFormat="1" ht="16.899999999999999" customHeight="1">
      <c r="B926" s="32"/>
      <c r="C926" s="197" t="s">
        <v>1</v>
      </c>
      <c r="D926" s="197" t="s">
        <v>2789</v>
      </c>
      <c r="E926" s="17" t="s">
        <v>1</v>
      </c>
      <c r="F926" s="198">
        <v>16.225999999999999</v>
      </c>
      <c r="H926" s="32"/>
    </row>
    <row r="927" spans="2:8" s="1" customFormat="1" ht="16.899999999999999" customHeight="1">
      <c r="B927" s="32"/>
      <c r="C927" s="197" t="s">
        <v>1</v>
      </c>
      <c r="D927" s="197" t="s">
        <v>2790</v>
      </c>
      <c r="E927" s="17" t="s">
        <v>1</v>
      </c>
      <c r="F927" s="198">
        <v>15.36</v>
      </c>
      <c r="H927" s="32"/>
    </row>
    <row r="928" spans="2:8" s="1" customFormat="1" ht="16.899999999999999" customHeight="1">
      <c r="B928" s="32"/>
      <c r="C928" s="197" t="s">
        <v>1</v>
      </c>
      <c r="D928" s="197" t="s">
        <v>2791</v>
      </c>
      <c r="E928" s="17" t="s">
        <v>1</v>
      </c>
      <c r="F928" s="198">
        <v>3.15</v>
      </c>
      <c r="H928" s="32"/>
    </row>
    <row r="929" spans="2:8" s="1" customFormat="1" ht="16.899999999999999" customHeight="1">
      <c r="B929" s="32"/>
      <c r="C929" s="197" t="s">
        <v>1</v>
      </c>
      <c r="D929" s="197" t="s">
        <v>2792</v>
      </c>
      <c r="E929" s="17" t="s">
        <v>1</v>
      </c>
      <c r="F929" s="198">
        <v>5.2779999999999996</v>
      </c>
      <c r="H929" s="32"/>
    </row>
    <row r="930" spans="2:8" s="1" customFormat="1" ht="16.899999999999999" customHeight="1">
      <c r="B930" s="32"/>
      <c r="C930" s="197" t="s">
        <v>1408</v>
      </c>
      <c r="D930" s="197" t="s">
        <v>1460</v>
      </c>
      <c r="E930" s="17" t="s">
        <v>1</v>
      </c>
      <c r="F930" s="198">
        <v>40.014000000000003</v>
      </c>
      <c r="H930" s="32"/>
    </row>
    <row r="931" spans="2:8" s="1" customFormat="1" ht="16.899999999999999" customHeight="1">
      <c r="B931" s="32"/>
      <c r="C931" s="199" t="s">
        <v>4734</v>
      </c>
      <c r="H931" s="32"/>
    </row>
    <row r="932" spans="2:8" s="1" customFormat="1" ht="20">
      <c r="B932" s="32"/>
      <c r="C932" s="197" t="s">
        <v>335</v>
      </c>
      <c r="D932" s="197" t="s">
        <v>336</v>
      </c>
      <c r="E932" s="17" t="s">
        <v>155</v>
      </c>
      <c r="F932" s="198">
        <v>2274.42</v>
      </c>
      <c r="H932" s="32"/>
    </row>
    <row r="933" spans="2:8" s="1" customFormat="1" ht="16.899999999999999" customHeight="1">
      <c r="B933" s="32"/>
      <c r="C933" s="197" t="s">
        <v>2404</v>
      </c>
      <c r="D933" s="197" t="s">
        <v>2405</v>
      </c>
      <c r="E933" s="17" t="s">
        <v>330</v>
      </c>
      <c r="F933" s="198">
        <v>2264.4270000000001</v>
      </c>
      <c r="H933" s="32"/>
    </row>
    <row r="934" spans="2:8" s="1" customFormat="1" ht="16.899999999999999" customHeight="1">
      <c r="B934" s="32"/>
      <c r="C934" s="193" t="s">
        <v>1386</v>
      </c>
      <c r="D934" s="194" t="s">
        <v>1387</v>
      </c>
      <c r="E934" s="195" t="s">
        <v>215</v>
      </c>
      <c r="F934" s="196">
        <v>8.4</v>
      </c>
      <c r="H934" s="32"/>
    </row>
    <row r="935" spans="2:8" s="1" customFormat="1" ht="16.899999999999999" customHeight="1">
      <c r="B935" s="32"/>
      <c r="C935" s="197" t="s">
        <v>1</v>
      </c>
      <c r="D935" s="197" t="s">
        <v>1447</v>
      </c>
      <c r="E935" s="17" t="s">
        <v>1</v>
      </c>
      <c r="F935" s="198">
        <v>0</v>
      </c>
      <c r="H935" s="32"/>
    </row>
    <row r="936" spans="2:8" s="1" customFormat="1" ht="16.899999999999999" customHeight="1">
      <c r="B936" s="32"/>
      <c r="C936" s="197" t="s">
        <v>1</v>
      </c>
      <c r="D936" s="197" t="s">
        <v>2675</v>
      </c>
      <c r="E936" s="17" t="s">
        <v>1</v>
      </c>
      <c r="F936" s="198">
        <v>8.4</v>
      </c>
      <c r="H936" s="32"/>
    </row>
    <row r="937" spans="2:8" s="1" customFormat="1" ht="16.899999999999999" customHeight="1">
      <c r="B937" s="32"/>
      <c r="C937" s="197" t="s">
        <v>1386</v>
      </c>
      <c r="D937" s="197" t="s">
        <v>224</v>
      </c>
      <c r="E937" s="17" t="s">
        <v>1</v>
      </c>
      <c r="F937" s="198">
        <v>8.4</v>
      </c>
      <c r="H937" s="32"/>
    </row>
    <row r="938" spans="2:8" s="1" customFormat="1" ht="16.899999999999999" customHeight="1">
      <c r="B938" s="32"/>
      <c r="C938" s="199" t="s">
        <v>4734</v>
      </c>
      <c r="H938" s="32"/>
    </row>
    <row r="939" spans="2:8" s="1" customFormat="1" ht="30">
      <c r="B939" s="32"/>
      <c r="C939" s="197" t="s">
        <v>1444</v>
      </c>
      <c r="D939" s="197" t="s">
        <v>1445</v>
      </c>
      <c r="E939" s="17" t="s">
        <v>215</v>
      </c>
      <c r="F939" s="198">
        <v>8.4</v>
      </c>
      <c r="H939" s="32"/>
    </row>
    <row r="940" spans="2:8" s="1" customFormat="1" ht="30">
      <c r="B940" s="32"/>
      <c r="C940" s="197" t="s">
        <v>1474</v>
      </c>
      <c r="D940" s="197" t="s">
        <v>1475</v>
      </c>
      <c r="E940" s="17" t="s">
        <v>215</v>
      </c>
      <c r="F940" s="198">
        <v>8.4</v>
      </c>
      <c r="H940" s="32"/>
    </row>
    <row r="941" spans="2:8" s="1" customFormat="1" ht="20">
      <c r="B941" s="32"/>
      <c r="C941" s="197" t="s">
        <v>1706</v>
      </c>
      <c r="D941" s="197" t="s">
        <v>1707</v>
      </c>
      <c r="E941" s="17" t="s">
        <v>215</v>
      </c>
      <c r="F941" s="198">
        <v>8.4</v>
      </c>
      <c r="H941" s="32"/>
    </row>
    <row r="942" spans="2:8" s="1" customFormat="1" ht="20">
      <c r="B942" s="32"/>
      <c r="C942" s="197" t="s">
        <v>1718</v>
      </c>
      <c r="D942" s="197" t="s">
        <v>1719</v>
      </c>
      <c r="E942" s="17" t="s">
        <v>215</v>
      </c>
      <c r="F942" s="198">
        <v>8.4</v>
      </c>
      <c r="H942" s="32"/>
    </row>
    <row r="943" spans="2:8" s="1" customFormat="1" ht="16.899999999999999" customHeight="1">
      <c r="B943" s="32"/>
      <c r="C943" s="193" t="s">
        <v>1392</v>
      </c>
      <c r="D943" s="194" t="s">
        <v>1393</v>
      </c>
      <c r="E943" s="195" t="s">
        <v>215</v>
      </c>
      <c r="F943" s="196">
        <v>44.27</v>
      </c>
      <c r="H943" s="32"/>
    </row>
    <row r="944" spans="2:8" s="1" customFormat="1" ht="16.899999999999999" customHeight="1">
      <c r="B944" s="32"/>
      <c r="C944" s="197" t="s">
        <v>1</v>
      </c>
      <c r="D944" s="197" t="s">
        <v>1457</v>
      </c>
      <c r="E944" s="17" t="s">
        <v>1</v>
      </c>
      <c r="F944" s="198">
        <v>0</v>
      </c>
      <c r="H944" s="32"/>
    </row>
    <row r="945" spans="2:8" s="1" customFormat="1" ht="16.899999999999999" customHeight="1">
      <c r="B945" s="32"/>
      <c r="C945" s="197" t="s">
        <v>1</v>
      </c>
      <c r="D945" s="197" t="s">
        <v>2697</v>
      </c>
      <c r="E945" s="17" t="s">
        <v>1</v>
      </c>
      <c r="F945" s="198">
        <v>11.59</v>
      </c>
      <c r="H945" s="32"/>
    </row>
    <row r="946" spans="2:8" s="1" customFormat="1" ht="16.899999999999999" customHeight="1">
      <c r="B946" s="32"/>
      <c r="C946" s="197" t="s">
        <v>1</v>
      </c>
      <c r="D946" s="197" t="s">
        <v>2698</v>
      </c>
      <c r="E946" s="17" t="s">
        <v>1</v>
      </c>
      <c r="F946" s="198">
        <v>24.32</v>
      </c>
      <c r="H946" s="32"/>
    </row>
    <row r="947" spans="2:8" s="1" customFormat="1" ht="16.899999999999999" customHeight="1">
      <c r="B947" s="32"/>
      <c r="C947" s="197" t="s">
        <v>1</v>
      </c>
      <c r="D947" s="197" t="s">
        <v>2699</v>
      </c>
      <c r="E947" s="17" t="s">
        <v>1</v>
      </c>
      <c r="F947" s="198">
        <v>2.85</v>
      </c>
      <c r="H947" s="32"/>
    </row>
    <row r="948" spans="2:8" s="1" customFormat="1" ht="16.899999999999999" customHeight="1">
      <c r="B948" s="32"/>
      <c r="C948" s="197" t="s">
        <v>1</v>
      </c>
      <c r="D948" s="197" t="s">
        <v>2700</v>
      </c>
      <c r="E948" s="17" t="s">
        <v>1</v>
      </c>
      <c r="F948" s="198">
        <v>5.51</v>
      </c>
      <c r="H948" s="32"/>
    </row>
    <row r="949" spans="2:8" s="1" customFormat="1" ht="16.899999999999999" customHeight="1">
      <c r="B949" s="32"/>
      <c r="C949" s="197" t="s">
        <v>1392</v>
      </c>
      <c r="D949" s="197" t="s">
        <v>224</v>
      </c>
      <c r="E949" s="17" t="s">
        <v>1</v>
      </c>
      <c r="F949" s="198">
        <v>44.27</v>
      </c>
      <c r="H949" s="32"/>
    </row>
    <row r="950" spans="2:8" s="1" customFormat="1" ht="16.899999999999999" customHeight="1">
      <c r="B950" s="32"/>
      <c r="C950" s="199" t="s">
        <v>4734</v>
      </c>
      <c r="H950" s="32"/>
    </row>
    <row r="951" spans="2:8" s="1" customFormat="1" ht="20">
      <c r="B951" s="32"/>
      <c r="C951" s="197" t="s">
        <v>1477</v>
      </c>
      <c r="D951" s="197" t="s">
        <v>1478</v>
      </c>
      <c r="E951" s="17" t="s">
        <v>215</v>
      </c>
      <c r="F951" s="198">
        <v>44.27</v>
      </c>
      <c r="H951" s="32"/>
    </row>
    <row r="952" spans="2:8" s="1" customFormat="1" ht="20">
      <c r="B952" s="32"/>
      <c r="C952" s="197" t="s">
        <v>1712</v>
      </c>
      <c r="D952" s="197" t="s">
        <v>1713</v>
      </c>
      <c r="E952" s="17" t="s">
        <v>215</v>
      </c>
      <c r="F952" s="198">
        <v>44.27</v>
      </c>
      <c r="H952" s="32"/>
    </row>
    <row r="953" spans="2:8" s="1" customFormat="1" ht="16.899999999999999" customHeight="1">
      <c r="B953" s="32"/>
      <c r="C953" s="193" t="s">
        <v>1397</v>
      </c>
      <c r="D953" s="194" t="s">
        <v>1398</v>
      </c>
      <c r="E953" s="195" t="s">
        <v>155</v>
      </c>
      <c r="F953" s="196">
        <v>2718.24</v>
      </c>
      <c r="H953" s="32"/>
    </row>
    <row r="954" spans="2:8" s="1" customFormat="1" ht="16.899999999999999" customHeight="1">
      <c r="B954" s="32"/>
      <c r="C954" s="197" t="s">
        <v>1</v>
      </c>
      <c r="D954" s="197" t="s">
        <v>1457</v>
      </c>
      <c r="E954" s="17" t="s">
        <v>1</v>
      </c>
      <c r="F954" s="198">
        <v>0</v>
      </c>
      <c r="H954" s="32"/>
    </row>
    <row r="955" spans="2:8" s="1" customFormat="1" ht="16.899999999999999" customHeight="1">
      <c r="B955" s="32"/>
      <c r="C955" s="197" t="s">
        <v>1</v>
      </c>
      <c r="D955" s="197" t="s">
        <v>2728</v>
      </c>
      <c r="E955" s="17" t="s">
        <v>1</v>
      </c>
      <c r="F955" s="198">
        <v>23.058</v>
      </c>
      <c r="H955" s="32"/>
    </row>
    <row r="956" spans="2:8" s="1" customFormat="1" ht="16.899999999999999" customHeight="1">
      <c r="B956" s="32"/>
      <c r="C956" s="197" t="s">
        <v>1</v>
      </c>
      <c r="D956" s="197" t="s">
        <v>2729</v>
      </c>
      <c r="E956" s="17" t="s">
        <v>1</v>
      </c>
      <c r="F956" s="198">
        <v>34.048000000000002</v>
      </c>
      <c r="H956" s="32"/>
    </row>
    <row r="957" spans="2:8" s="1" customFormat="1" ht="16.899999999999999" customHeight="1">
      <c r="B957" s="32"/>
      <c r="C957" s="197" t="s">
        <v>1</v>
      </c>
      <c r="D957" s="197" t="s">
        <v>2730</v>
      </c>
      <c r="E957" s="17" t="s">
        <v>1</v>
      </c>
      <c r="F957" s="198">
        <v>4.62</v>
      </c>
      <c r="H957" s="32"/>
    </row>
    <row r="958" spans="2:8" s="1" customFormat="1" ht="16.899999999999999" customHeight="1">
      <c r="B958" s="32"/>
      <c r="C958" s="197" t="s">
        <v>1</v>
      </c>
      <c r="D958" s="197" t="s">
        <v>2731</v>
      </c>
      <c r="E958" s="17" t="s">
        <v>1</v>
      </c>
      <c r="F958" s="198">
        <v>8.1199999999999992</v>
      </c>
      <c r="H958" s="32"/>
    </row>
    <row r="959" spans="2:8" s="1" customFormat="1" ht="16.899999999999999" customHeight="1">
      <c r="B959" s="32"/>
      <c r="C959" s="197" t="s">
        <v>1</v>
      </c>
      <c r="D959" s="197" t="s">
        <v>1461</v>
      </c>
      <c r="E959" s="17" t="s">
        <v>1</v>
      </c>
      <c r="F959" s="198">
        <v>0</v>
      </c>
      <c r="H959" s="32"/>
    </row>
    <row r="960" spans="2:8" s="1" customFormat="1" ht="16.899999999999999" customHeight="1">
      <c r="B960" s="32"/>
      <c r="C960" s="197" t="s">
        <v>1</v>
      </c>
      <c r="D960" s="197" t="s">
        <v>2732</v>
      </c>
      <c r="E960" s="17" t="s">
        <v>1</v>
      </c>
      <c r="F960" s="198">
        <v>348.39</v>
      </c>
      <c r="H960" s="32"/>
    </row>
    <row r="961" spans="2:8" s="1" customFormat="1" ht="16.899999999999999" customHeight="1">
      <c r="B961" s="32"/>
      <c r="C961" s="197" t="s">
        <v>1</v>
      </c>
      <c r="D961" s="197" t="s">
        <v>2733</v>
      </c>
      <c r="E961" s="17" t="s">
        <v>1</v>
      </c>
      <c r="F961" s="198">
        <v>27</v>
      </c>
      <c r="H961" s="32"/>
    </row>
    <row r="962" spans="2:8" s="1" customFormat="1" ht="16.899999999999999" customHeight="1">
      <c r="B962" s="32"/>
      <c r="C962" s="197" t="s">
        <v>1</v>
      </c>
      <c r="D962" s="197" t="s">
        <v>2734</v>
      </c>
      <c r="E962" s="17" t="s">
        <v>1</v>
      </c>
      <c r="F962" s="198">
        <v>16.015999999999998</v>
      </c>
      <c r="H962" s="32"/>
    </row>
    <row r="963" spans="2:8" s="1" customFormat="1" ht="16.899999999999999" customHeight="1">
      <c r="B963" s="32"/>
      <c r="C963" s="197" t="s">
        <v>1</v>
      </c>
      <c r="D963" s="197" t="s">
        <v>2735</v>
      </c>
      <c r="E963" s="17" t="s">
        <v>1</v>
      </c>
      <c r="F963" s="198">
        <v>98.42</v>
      </c>
      <c r="H963" s="32"/>
    </row>
    <row r="964" spans="2:8" s="1" customFormat="1" ht="16.899999999999999" customHeight="1">
      <c r="B964" s="32"/>
      <c r="C964" s="197" t="s">
        <v>1</v>
      </c>
      <c r="D964" s="197" t="s">
        <v>2736</v>
      </c>
      <c r="E964" s="17" t="s">
        <v>1</v>
      </c>
      <c r="F964" s="198">
        <v>560.5</v>
      </c>
      <c r="H964" s="32"/>
    </row>
    <row r="965" spans="2:8" s="1" customFormat="1" ht="16.899999999999999" customHeight="1">
      <c r="B965" s="32"/>
      <c r="C965" s="197" t="s">
        <v>1</v>
      </c>
      <c r="D965" s="197" t="s">
        <v>2737</v>
      </c>
      <c r="E965" s="17" t="s">
        <v>1</v>
      </c>
      <c r="F965" s="198">
        <v>125.02</v>
      </c>
      <c r="H965" s="32"/>
    </row>
    <row r="966" spans="2:8" s="1" customFormat="1" ht="16.899999999999999" customHeight="1">
      <c r="B966" s="32"/>
      <c r="C966" s="197" t="s">
        <v>1</v>
      </c>
      <c r="D966" s="197" t="s">
        <v>2738</v>
      </c>
      <c r="E966" s="17" t="s">
        <v>1</v>
      </c>
      <c r="F966" s="198">
        <v>300.2</v>
      </c>
      <c r="H966" s="32"/>
    </row>
    <row r="967" spans="2:8" s="1" customFormat="1" ht="16.899999999999999" customHeight="1">
      <c r="B967" s="32"/>
      <c r="C967" s="197" t="s">
        <v>1</v>
      </c>
      <c r="D967" s="197" t="s">
        <v>2739</v>
      </c>
      <c r="E967" s="17" t="s">
        <v>1</v>
      </c>
      <c r="F967" s="198">
        <v>123.76</v>
      </c>
      <c r="H967" s="32"/>
    </row>
    <row r="968" spans="2:8" s="1" customFormat="1" ht="16.899999999999999" customHeight="1">
      <c r="B968" s="32"/>
      <c r="C968" s="197" t="s">
        <v>1</v>
      </c>
      <c r="D968" s="197" t="s">
        <v>2740</v>
      </c>
      <c r="E968" s="17" t="s">
        <v>1</v>
      </c>
      <c r="F968" s="198">
        <v>17.010000000000002</v>
      </c>
      <c r="H968" s="32"/>
    </row>
    <row r="969" spans="2:8" s="1" customFormat="1" ht="16.899999999999999" customHeight="1">
      <c r="B969" s="32"/>
      <c r="C969" s="197" t="s">
        <v>1</v>
      </c>
      <c r="D969" s="197" t="s">
        <v>2741</v>
      </c>
      <c r="E969" s="17" t="s">
        <v>1</v>
      </c>
      <c r="F969" s="198">
        <v>15.708</v>
      </c>
      <c r="H969" s="32"/>
    </row>
    <row r="970" spans="2:8" s="1" customFormat="1" ht="16.899999999999999" customHeight="1">
      <c r="B970" s="32"/>
      <c r="C970" s="197" t="s">
        <v>1</v>
      </c>
      <c r="D970" s="197" t="s">
        <v>2742</v>
      </c>
      <c r="E970" s="17" t="s">
        <v>1</v>
      </c>
      <c r="F970" s="198">
        <v>14.56</v>
      </c>
      <c r="H970" s="32"/>
    </row>
    <row r="971" spans="2:8" s="1" customFormat="1" ht="16.899999999999999" customHeight="1">
      <c r="B971" s="32"/>
      <c r="C971" s="197" t="s">
        <v>1</v>
      </c>
      <c r="D971" s="197" t="s">
        <v>2743</v>
      </c>
      <c r="E971" s="17" t="s">
        <v>1</v>
      </c>
      <c r="F971" s="198">
        <v>15.68</v>
      </c>
      <c r="H971" s="32"/>
    </row>
    <row r="972" spans="2:8" s="1" customFormat="1" ht="16.899999999999999" customHeight="1">
      <c r="B972" s="32"/>
      <c r="C972" s="197" t="s">
        <v>1</v>
      </c>
      <c r="D972" s="197" t="s">
        <v>2744</v>
      </c>
      <c r="E972" s="17" t="s">
        <v>1</v>
      </c>
      <c r="F972" s="198">
        <v>15.946</v>
      </c>
      <c r="H972" s="32"/>
    </row>
    <row r="973" spans="2:8" s="1" customFormat="1" ht="16.899999999999999" customHeight="1">
      <c r="B973" s="32"/>
      <c r="C973" s="197" t="s">
        <v>1</v>
      </c>
      <c r="D973" s="197" t="s">
        <v>1447</v>
      </c>
      <c r="E973" s="17" t="s">
        <v>1</v>
      </c>
      <c r="F973" s="198">
        <v>0</v>
      </c>
      <c r="H973" s="32"/>
    </row>
    <row r="974" spans="2:8" s="1" customFormat="1" ht="16.899999999999999" customHeight="1">
      <c r="B974" s="32"/>
      <c r="C974" s="197" t="s">
        <v>1</v>
      </c>
      <c r="D974" s="197" t="s">
        <v>2745</v>
      </c>
      <c r="E974" s="17" t="s">
        <v>1</v>
      </c>
      <c r="F974" s="198">
        <v>24.36</v>
      </c>
      <c r="H974" s="32"/>
    </row>
    <row r="975" spans="2:8" s="1" customFormat="1" ht="16.899999999999999" customHeight="1">
      <c r="B975" s="32"/>
      <c r="C975" s="197" t="s">
        <v>1</v>
      </c>
      <c r="D975" s="197" t="s">
        <v>2746</v>
      </c>
      <c r="E975" s="17" t="s">
        <v>1</v>
      </c>
      <c r="F975" s="198">
        <v>127.008</v>
      </c>
      <c r="H975" s="32"/>
    </row>
    <row r="976" spans="2:8" s="1" customFormat="1" ht="16.899999999999999" customHeight="1">
      <c r="B976" s="32"/>
      <c r="C976" s="197" t="s">
        <v>1</v>
      </c>
      <c r="D976" s="197" t="s">
        <v>2747</v>
      </c>
      <c r="E976" s="17" t="s">
        <v>1</v>
      </c>
      <c r="F976" s="198">
        <v>5.88</v>
      </c>
      <c r="H976" s="32"/>
    </row>
    <row r="977" spans="2:8" s="1" customFormat="1" ht="16.899999999999999" customHeight="1">
      <c r="B977" s="32"/>
      <c r="C977" s="197" t="s">
        <v>1</v>
      </c>
      <c r="D977" s="197" t="s">
        <v>2748</v>
      </c>
      <c r="E977" s="17" t="s">
        <v>1</v>
      </c>
      <c r="F977" s="198">
        <v>5.5860000000000003</v>
      </c>
      <c r="H977" s="32"/>
    </row>
    <row r="978" spans="2:8" s="1" customFormat="1" ht="16.899999999999999" customHeight="1">
      <c r="B978" s="32"/>
      <c r="C978" s="197" t="s">
        <v>1</v>
      </c>
      <c r="D978" s="197" t="s">
        <v>1541</v>
      </c>
      <c r="E978" s="17" t="s">
        <v>1</v>
      </c>
      <c r="F978" s="198">
        <v>0</v>
      </c>
      <c r="H978" s="32"/>
    </row>
    <row r="979" spans="2:8" s="1" customFormat="1" ht="16.899999999999999" customHeight="1">
      <c r="B979" s="32"/>
      <c r="C979" s="197" t="s">
        <v>1</v>
      </c>
      <c r="D979" s="197" t="s">
        <v>2749</v>
      </c>
      <c r="E979" s="17" t="s">
        <v>1</v>
      </c>
      <c r="F979" s="198">
        <v>676.39599999999996</v>
      </c>
      <c r="H979" s="32"/>
    </row>
    <row r="980" spans="2:8" s="1" customFormat="1" ht="16.899999999999999" customHeight="1">
      <c r="B980" s="32"/>
      <c r="C980" s="197" t="s">
        <v>1</v>
      </c>
      <c r="D980" s="197" t="s">
        <v>2750</v>
      </c>
      <c r="E980" s="17" t="s">
        <v>1</v>
      </c>
      <c r="F980" s="198">
        <v>8.82</v>
      </c>
      <c r="H980" s="32"/>
    </row>
    <row r="981" spans="2:8" s="1" customFormat="1" ht="16.899999999999999" customHeight="1">
      <c r="B981" s="32"/>
      <c r="C981" s="197" t="s">
        <v>1</v>
      </c>
      <c r="D981" s="197" t="s">
        <v>2751</v>
      </c>
      <c r="E981" s="17" t="s">
        <v>1</v>
      </c>
      <c r="F981" s="198">
        <v>13.3</v>
      </c>
      <c r="H981" s="32"/>
    </row>
    <row r="982" spans="2:8" s="1" customFormat="1" ht="16.899999999999999" customHeight="1">
      <c r="B982" s="32"/>
      <c r="C982" s="197" t="s">
        <v>1</v>
      </c>
      <c r="D982" s="197" t="s">
        <v>2752</v>
      </c>
      <c r="E982" s="17" t="s">
        <v>1</v>
      </c>
      <c r="F982" s="198">
        <v>32.340000000000003</v>
      </c>
      <c r="H982" s="32"/>
    </row>
    <row r="983" spans="2:8" s="1" customFormat="1" ht="16.899999999999999" customHeight="1">
      <c r="B983" s="32"/>
      <c r="C983" s="197" t="s">
        <v>1</v>
      </c>
      <c r="D983" s="197" t="s">
        <v>1546</v>
      </c>
      <c r="E983" s="17" t="s">
        <v>1</v>
      </c>
      <c r="F983" s="198">
        <v>0</v>
      </c>
      <c r="H983" s="32"/>
    </row>
    <row r="984" spans="2:8" s="1" customFormat="1" ht="16.899999999999999" customHeight="1">
      <c r="B984" s="32"/>
      <c r="C984" s="197" t="s">
        <v>1</v>
      </c>
      <c r="D984" s="197" t="s">
        <v>2753</v>
      </c>
      <c r="E984" s="17" t="s">
        <v>1</v>
      </c>
      <c r="F984" s="198">
        <v>17.36</v>
      </c>
      <c r="H984" s="32"/>
    </row>
    <row r="985" spans="2:8" s="1" customFormat="1" ht="16.899999999999999" customHeight="1">
      <c r="B985" s="32"/>
      <c r="C985" s="197" t="s">
        <v>1</v>
      </c>
      <c r="D985" s="197" t="s">
        <v>2754</v>
      </c>
      <c r="E985" s="17" t="s">
        <v>1</v>
      </c>
      <c r="F985" s="198">
        <v>24.75</v>
      </c>
      <c r="H985" s="32"/>
    </row>
    <row r="986" spans="2:8" s="1" customFormat="1" ht="16.899999999999999" customHeight="1">
      <c r="B986" s="32"/>
      <c r="C986" s="197" t="s">
        <v>1</v>
      </c>
      <c r="D986" s="197" t="s">
        <v>2755</v>
      </c>
      <c r="E986" s="17" t="s">
        <v>1</v>
      </c>
      <c r="F986" s="198">
        <v>20.02</v>
      </c>
      <c r="H986" s="32"/>
    </row>
    <row r="987" spans="2:8" s="1" customFormat="1" ht="16.899999999999999" customHeight="1">
      <c r="B987" s="32"/>
      <c r="C987" s="197" t="s">
        <v>1</v>
      </c>
      <c r="D987" s="197" t="s">
        <v>2756</v>
      </c>
      <c r="E987" s="17" t="s">
        <v>1</v>
      </c>
      <c r="F987" s="198">
        <v>6.72</v>
      </c>
      <c r="H987" s="32"/>
    </row>
    <row r="988" spans="2:8" s="1" customFormat="1" ht="16.899999999999999" customHeight="1">
      <c r="B988" s="32"/>
      <c r="C988" s="197" t="s">
        <v>1</v>
      </c>
      <c r="D988" s="197" t="s">
        <v>2757</v>
      </c>
      <c r="E988" s="17" t="s">
        <v>1</v>
      </c>
      <c r="F988" s="198">
        <v>7.6440000000000001</v>
      </c>
      <c r="H988" s="32"/>
    </row>
    <row r="989" spans="2:8" s="1" customFormat="1" ht="16.899999999999999" customHeight="1">
      <c r="B989" s="32"/>
      <c r="C989" s="197" t="s">
        <v>1397</v>
      </c>
      <c r="D989" s="197" t="s">
        <v>224</v>
      </c>
      <c r="E989" s="17" t="s">
        <v>1</v>
      </c>
      <c r="F989" s="198">
        <v>2718.24</v>
      </c>
      <c r="H989" s="32"/>
    </row>
    <row r="990" spans="2:8" s="1" customFormat="1" ht="16.899999999999999" customHeight="1">
      <c r="B990" s="32"/>
      <c r="C990" s="199" t="s">
        <v>4734</v>
      </c>
      <c r="H990" s="32"/>
    </row>
    <row r="991" spans="2:8" s="1" customFormat="1" ht="20">
      <c r="B991" s="32"/>
      <c r="C991" s="197" t="s">
        <v>1523</v>
      </c>
      <c r="D991" s="197" t="s">
        <v>1524</v>
      </c>
      <c r="E991" s="17" t="s">
        <v>155</v>
      </c>
      <c r="F991" s="198">
        <v>1359.12</v>
      </c>
      <c r="H991" s="32"/>
    </row>
    <row r="992" spans="2:8" s="1" customFormat="1" ht="20">
      <c r="B992" s="32"/>
      <c r="C992" s="197" t="s">
        <v>1550</v>
      </c>
      <c r="D992" s="197" t="s">
        <v>1551</v>
      </c>
      <c r="E992" s="17" t="s">
        <v>155</v>
      </c>
      <c r="F992" s="198">
        <v>1359.12</v>
      </c>
      <c r="H992" s="32"/>
    </row>
    <row r="993" spans="2:8" s="1" customFormat="1" ht="30">
      <c r="B993" s="32"/>
      <c r="C993" s="197" t="s">
        <v>1583</v>
      </c>
      <c r="D993" s="197" t="s">
        <v>1584</v>
      </c>
      <c r="E993" s="17" t="s">
        <v>155</v>
      </c>
      <c r="F993" s="198">
        <v>1867.3230000000001</v>
      </c>
      <c r="H993" s="32"/>
    </row>
    <row r="994" spans="2:8" s="1" customFormat="1" ht="30">
      <c r="B994" s="32"/>
      <c r="C994" s="197" t="s">
        <v>1587</v>
      </c>
      <c r="D994" s="197" t="s">
        <v>1588</v>
      </c>
      <c r="E994" s="17" t="s">
        <v>155</v>
      </c>
      <c r="F994" s="198">
        <v>1867.3230000000001</v>
      </c>
      <c r="H994" s="32"/>
    </row>
    <row r="995" spans="2:8" s="1" customFormat="1" ht="20">
      <c r="B995" s="32"/>
      <c r="C995" s="197" t="s">
        <v>1590</v>
      </c>
      <c r="D995" s="197" t="s">
        <v>1591</v>
      </c>
      <c r="E995" s="17" t="s">
        <v>155</v>
      </c>
      <c r="F995" s="198">
        <v>1766.8620000000001</v>
      </c>
      <c r="H995" s="32"/>
    </row>
    <row r="996" spans="2:8" s="1" customFormat="1" ht="20">
      <c r="B996" s="32"/>
      <c r="C996" s="197" t="s">
        <v>1595</v>
      </c>
      <c r="D996" s="197" t="s">
        <v>1596</v>
      </c>
      <c r="E996" s="17" t="s">
        <v>155</v>
      </c>
      <c r="F996" s="198">
        <v>1359.12</v>
      </c>
      <c r="H996" s="32"/>
    </row>
    <row r="997" spans="2:8" s="1" customFormat="1" ht="16.899999999999999" customHeight="1">
      <c r="B997" s="32"/>
      <c r="C997" s="193" t="s">
        <v>1414</v>
      </c>
      <c r="D997" s="194" t="s">
        <v>1415</v>
      </c>
      <c r="E997" s="195" t="s">
        <v>155</v>
      </c>
      <c r="F997" s="196">
        <v>109.872</v>
      </c>
      <c r="H997" s="32"/>
    </row>
    <row r="998" spans="2:8" s="1" customFormat="1" ht="16.899999999999999" customHeight="1">
      <c r="B998" s="32"/>
      <c r="C998" s="197" t="s">
        <v>1</v>
      </c>
      <c r="D998" s="197" t="s">
        <v>1447</v>
      </c>
      <c r="E998" s="17" t="s">
        <v>1</v>
      </c>
      <c r="F998" s="198">
        <v>0</v>
      </c>
      <c r="H998" s="32"/>
    </row>
    <row r="999" spans="2:8" s="1" customFormat="1" ht="16.899999999999999" customHeight="1">
      <c r="B999" s="32"/>
      <c r="C999" s="197" t="s">
        <v>1</v>
      </c>
      <c r="D999" s="197" t="s">
        <v>2806</v>
      </c>
      <c r="E999" s="17" t="s">
        <v>1</v>
      </c>
      <c r="F999" s="198">
        <v>16.8</v>
      </c>
      <c r="H999" s="32"/>
    </row>
    <row r="1000" spans="2:8" s="1" customFormat="1" ht="16.899999999999999" customHeight="1">
      <c r="B1000" s="32"/>
      <c r="C1000" s="197" t="s">
        <v>1</v>
      </c>
      <c r="D1000" s="197" t="s">
        <v>2807</v>
      </c>
      <c r="E1000" s="17" t="s">
        <v>1</v>
      </c>
      <c r="F1000" s="198">
        <v>84.671999999999997</v>
      </c>
      <c r="H1000" s="32"/>
    </row>
    <row r="1001" spans="2:8" s="1" customFormat="1" ht="16.899999999999999" customHeight="1">
      <c r="B1001" s="32"/>
      <c r="C1001" s="197" t="s">
        <v>1</v>
      </c>
      <c r="D1001" s="197" t="s">
        <v>2808</v>
      </c>
      <c r="E1001" s="17" t="s">
        <v>1</v>
      </c>
      <c r="F1001" s="198">
        <v>4.41</v>
      </c>
      <c r="H1001" s="32"/>
    </row>
    <row r="1002" spans="2:8" s="1" customFormat="1" ht="16.899999999999999" customHeight="1">
      <c r="B1002" s="32"/>
      <c r="C1002" s="197" t="s">
        <v>1</v>
      </c>
      <c r="D1002" s="197" t="s">
        <v>2809</v>
      </c>
      <c r="E1002" s="17" t="s">
        <v>1</v>
      </c>
      <c r="F1002" s="198">
        <v>3.99</v>
      </c>
      <c r="H1002" s="32"/>
    </row>
    <row r="1003" spans="2:8" s="1" customFormat="1" ht="16.899999999999999" customHeight="1">
      <c r="B1003" s="32"/>
      <c r="C1003" s="197" t="s">
        <v>1414</v>
      </c>
      <c r="D1003" s="197" t="s">
        <v>1460</v>
      </c>
      <c r="E1003" s="17" t="s">
        <v>1</v>
      </c>
      <c r="F1003" s="198">
        <v>109.872</v>
      </c>
      <c r="H1003" s="32"/>
    </row>
    <row r="1004" spans="2:8" s="1" customFormat="1" ht="16.899999999999999" customHeight="1">
      <c r="B1004" s="32"/>
      <c r="C1004" s="199" t="s">
        <v>4734</v>
      </c>
      <c r="H1004" s="32"/>
    </row>
    <row r="1005" spans="2:8" s="1" customFormat="1" ht="20">
      <c r="B1005" s="32"/>
      <c r="C1005" s="197" t="s">
        <v>335</v>
      </c>
      <c r="D1005" s="197" t="s">
        <v>336</v>
      </c>
      <c r="E1005" s="17" t="s">
        <v>155</v>
      </c>
      <c r="F1005" s="198">
        <v>2274.42</v>
      </c>
      <c r="H1005" s="32"/>
    </row>
    <row r="1006" spans="2:8" s="1" customFormat="1" ht="16.899999999999999" customHeight="1">
      <c r="B1006" s="32"/>
      <c r="C1006" s="197" t="s">
        <v>2404</v>
      </c>
      <c r="D1006" s="197" t="s">
        <v>2405</v>
      </c>
      <c r="E1006" s="17" t="s">
        <v>330</v>
      </c>
      <c r="F1006" s="198">
        <v>2264.4270000000001</v>
      </c>
      <c r="H1006" s="32"/>
    </row>
    <row r="1007" spans="2:8" s="1" customFormat="1" ht="16.899999999999999" customHeight="1">
      <c r="B1007" s="32"/>
      <c r="C1007" s="193" t="s">
        <v>1417</v>
      </c>
      <c r="D1007" s="194" t="s">
        <v>1418</v>
      </c>
      <c r="E1007" s="195" t="s">
        <v>155</v>
      </c>
      <c r="F1007" s="196">
        <v>55.186</v>
      </c>
      <c r="H1007" s="32"/>
    </row>
    <row r="1008" spans="2:8" s="1" customFormat="1" ht="16.899999999999999" customHeight="1">
      <c r="B1008" s="32"/>
      <c r="C1008" s="197" t="s">
        <v>1</v>
      </c>
      <c r="D1008" s="197" t="s">
        <v>1546</v>
      </c>
      <c r="E1008" s="17" t="s">
        <v>1</v>
      </c>
      <c r="F1008" s="198">
        <v>0</v>
      </c>
      <c r="H1008" s="32"/>
    </row>
    <row r="1009" spans="2:8" s="1" customFormat="1" ht="16.899999999999999" customHeight="1">
      <c r="B1009" s="32"/>
      <c r="C1009" s="197" t="s">
        <v>1</v>
      </c>
      <c r="D1009" s="197" t="s">
        <v>2814</v>
      </c>
      <c r="E1009" s="17" t="s">
        <v>1</v>
      </c>
      <c r="F1009" s="198">
        <v>12.88</v>
      </c>
      <c r="H1009" s="32"/>
    </row>
    <row r="1010" spans="2:8" s="1" customFormat="1" ht="16.899999999999999" customHeight="1">
      <c r="B1010" s="32"/>
      <c r="C1010" s="197" t="s">
        <v>1</v>
      </c>
      <c r="D1010" s="197" t="s">
        <v>2815</v>
      </c>
      <c r="E1010" s="17" t="s">
        <v>1</v>
      </c>
      <c r="F1010" s="198">
        <v>17.82</v>
      </c>
      <c r="H1010" s="32"/>
    </row>
    <row r="1011" spans="2:8" s="1" customFormat="1" ht="16.899999999999999" customHeight="1">
      <c r="B1011" s="32"/>
      <c r="C1011" s="197" t="s">
        <v>1</v>
      </c>
      <c r="D1011" s="197" t="s">
        <v>2816</v>
      </c>
      <c r="E1011" s="17" t="s">
        <v>1</v>
      </c>
      <c r="F1011" s="198">
        <v>14.63</v>
      </c>
      <c r="H1011" s="32"/>
    </row>
    <row r="1012" spans="2:8" s="1" customFormat="1" ht="16.899999999999999" customHeight="1">
      <c r="B1012" s="32"/>
      <c r="C1012" s="197" t="s">
        <v>1</v>
      </c>
      <c r="D1012" s="197" t="s">
        <v>2817</v>
      </c>
      <c r="E1012" s="17" t="s">
        <v>1</v>
      </c>
      <c r="F1012" s="198">
        <v>4.76</v>
      </c>
      <c r="H1012" s="32"/>
    </row>
    <row r="1013" spans="2:8" s="1" customFormat="1" ht="16.899999999999999" customHeight="1">
      <c r="B1013" s="32"/>
      <c r="C1013" s="197" t="s">
        <v>1</v>
      </c>
      <c r="D1013" s="197" t="s">
        <v>2818</v>
      </c>
      <c r="E1013" s="17" t="s">
        <v>1</v>
      </c>
      <c r="F1013" s="198">
        <v>5.0960000000000001</v>
      </c>
      <c r="H1013" s="32"/>
    </row>
    <row r="1014" spans="2:8" s="1" customFormat="1" ht="16.899999999999999" customHeight="1">
      <c r="B1014" s="32"/>
      <c r="C1014" s="197" t="s">
        <v>1417</v>
      </c>
      <c r="D1014" s="197" t="s">
        <v>1460</v>
      </c>
      <c r="E1014" s="17" t="s">
        <v>1</v>
      </c>
      <c r="F1014" s="198">
        <v>55.186</v>
      </c>
      <c r="H1014" s="32"/>
    </row>
    <row r="1015" spans="2:8" s="1" customFormat="1" ht="16.899999999999999" customHeight="1">
      <c r="B1015" s="32"/>
      <c r="C1015" s="199" t="s">
        <v>4734</v>
      </c>
      <c r="H1015" s="32"/>
    </row>
    <row r="1016" spans="2:8" s="1" customFormat="1" ht="20">
      <c r="B1016" s="32"/>
      <c r="C1016" s="197" t="s">
        <v>335</v>
      </c>
      <c r="D1016" s="197" t="s">
        <v>336</v>
      </c>
      <c r="E1016" s="17" t="s">
        <v>155</v>
      </c>
      <c r="F1016" s="198">
        <v>2274.42</v>
      </c>
      <c r="H1016" s="32"/>
    </row>
    <row r="1017" spans="2:8" s="1" customFormat="1" ht="16.899999999999999" customHeight="1">
      <c r="B1017" s="32"/>
      <c r="C1017" s="197" t="s">
        <v>2404</v>
      </c>
      <c r="D1017" s="197" t="s">
        <v>2405</v>
      </c>
      <c r="E1017" s="17" t="s">
        <v>330</v>
      </c>
      <c r="F1017" s="198">
        <v>2264.4270000000001</v>
      </c>
      <c r="H1017" s="32"/>
    </row>
    <row r="1018" spans="2:8" s="1" customFormat="1" ht="16.899999999999999" customHeight="1">
      <c r="B1018" s="32"/>
      <c r="C1018" s="193" t="s">
        <v>1472</v>
      </c>
      <c r="D1018" s="194" t="s">
        <v>4744</v>
      </c>
      <c r="E1018" s="195" t="s">
        <v>215</v>
      </c>
      <c r="F1018" s="196">
        <v>1326.52</v>
      </c>
      <c r="H1018" s="32"/>
    </row>
    <row r="1019" spans="2:8" s="1" customFormat="1" ht="16.899999999999999" customHeight="1">
      <c r="B1019" s="32"/>
      <c r="C1019" s="197" t="s">
        <v>1</v>
      </c>
      <c r="D1019" s="197" t="s">
        <v>1461</v>
      </c>
      <c r="E1019" s="17" t="s">
        <v>1</v>
      </c>
      <c r="F1019" s="198">
        <v>0</v>
      </c>
      <c r="H1019" s="32"/>
    </row>
    <row r="1020" spans="2:8" s="1" customFormat="1" ht="16.899999999999999" customHeight="1">
      <c r="B1020" s="32"/>
      <c r="C1020" s="197" t="s">
        <v>1</v>
      </c>
      <c r="D1020" s="197" t="s">
        <v>2682</v>
      </c>
      <c r="E1020" s="17" t="s">
        <v>1</v>
      </c>
      <c r="F1020" s="198">
        <v>165.9</v>
      </c>
      <c r="H1020" s="32"/>
    </row>
    <row r="1021" spans="2:8" s="1" customFormat="1" ht="16.899999999999999" customHeight="1">
      <c r="B1021" s="32"/>
      <c r="C1021" s="197" t="s">
        <v>1</v>
      </c>
      <c r="D1021" s="197" t="s">
        <v>2683</v>
      </c>
      <c r="E1021" s="17" t="s">
        <v>1</v>
      </c>
      <c r="F1021" s="198">
        <v>10</v>
      </c>
      <c r="H1021" s="32"/>
    </row>
    <row r="1022" spans="2:8" s="1" customFormat="1" ht="16.899999999999999" customHeight="1">
      <c r="B1022" s="32"/>
      <c r="C1022" s="197" t="s">
        <v>1</v>
      </c>
      <c r="D1022" s="197" t="s">
        <v>2684</v>
      </c>
      <c r="E1022" s="17" t="s">
        <v>1</v>
      </c>
      <c r="F1022" s="198">
        <v>7.28</v>
      </c>
      <c r="H1022" s="32"/>
    </row>
    <row r="1023" spans="2:8" s="1" customFormat="1" ht="16.899999999999999" customHeight="1">
      <c r="B1023" s="32"/>
      <c r="C1023" s="197" t="s">
        <v>1</v>
      </c>
      <c r="D1023" s="197" t="s">
        <v>2685</v>
      </c>
      <c r="E1023" s="17" t="s">
        <v>1</v>
      </c>
      <c r="F1023" s="198">
        <v>513.79999999999995</v>
      </c>
      <c r="H1023" s="32"/>
    </row>
    <row r="1024" spans="2:8" s="1" customFormat="1" ht="16.899999999999999" customHeight="1">
      <c r="B1024" s="32"/>
      <c r="C1024" s="197" t="s">
        <v>1</v>
      </c>
      <c r="D1024" s="197" t="s">
        <v>2686</v>
      </c>
      <c r="E1024" s="17" t="s">
        <v>1</v>
      </c>
      <c r="F1024" s="198">
        <v>295</v>
      </c>
      <c r="H1024" s="32"/>
    </row>
    <row r="1025" spans="2:8" s="1" customFormat="1" ht="16.899999999999999" customHeight="1">
      <c r="B1025" s="32"/>
      <c r="C1025" s="197" t="s">
        <v>1</v>
      </c>
      <c r="D1025" s="197" t="s">
        <v>2687</v>
      </c>
      <c r="E1025" s="17" t="s">
        <v>1</v>
      </c>
      <c r="F1025" s="198">
        <v>65.8</v>
      </c>
      <c r="H1025" s="32"/>
    </row>
    <row r="1026" spans="2:8" s="1" customFormat="1" ht="16.899999999999999" customHeight="1">
      <c r="B1026" s="32"/>
      <c r="C1026" s="197" t="s">
        <v>1</v>
      </c>
      <c r="D1026" s="197" t="s">
        <v>2688</v>
      </c>
      <c r="E1026" s="17" t="s">
        <v>1</v>
      </c>
      <c r="F1026" s="198">
        <v>158</v>
      </c>
      <c r="H1026" s="32"/>
    </row>
    <row r="1027" spans="2:8" s="1" customFormat="1" ht="16.899999999999999" customHeight="1">
      <c r="B1027" s="32"/>
      <c r="C1027" s="197" t="s">
        <v>1</v>
      </c>
      <c r="D1027" s="197" t="s">
        <v>2689</v>
      </c>
      <c r="E1027" s="17" t="s">
        <v>1</v>
      </c>
      <c r="F1027" s="198">
        <v>72.8</v>
      </c>
      <c r="H1027" s="32"/>
    </row>
    <row r="1028" spans="2:8" s="1" customFormat="1" ht="16.899999999999999" customHeight="1">
      <c r="B1028" s="32"/>
      <c r="C1028" s="197" t="s">
        <v>1</v>
      </c>
      <c r="D1028" s="197" t="s">
        <v>2690</v>
      </c>
      <c r="E1028" s="17" t="s">
        <v>1</v>
      </c>
      <c r="F1028" s="198">
        <v>6.3</v>
      </c>
      <c r="H1028" s="32"/>
    </row>
    <row r="1029" spans="2:8" s="1" customFormat="1" ht="16.899999999999999" customHeight="1">
      <c r="B1029" s="32"/>
      <c r="C1029" s="197" t="s">
        <v>1</v>
      </c>
      <c r="D1029" s="197" t="s">
        <v>2691</v>
      </c>
      <c r="E1029" s="17" t="s">
        <v>1</v>
      </c>
      <c r="F1029" s="198">
        <v>7.14</v>
      </c>
      <c r="H1029" s="32"/>
    </row>
    <row r="1030" spans="2:8" s="1" customFormat="1" ht="16.899999999999999" customHeight="1">
      <c r="B1030" s="32"/>
      <c r="C1030" s="197" t="s">
        <v>1</v>
      </c>
      <c r="D1030" s="197" t="s">
        <v>2692</v>
      </c>
      <c r="E1030" s="17" t="s">
        <v>1</v>
      </c>
      <c r="F1030" s="198">
        <v>7.28</v>
      </c>
      <c r="H1030" s="32"/>
    </row>
    <row r="1031" spans="2:8" s="1" customFormat="1" ht="16.899999999999999" customHeight="1">
      <c r="B1031" s="32"/>
      <c r="C1031" s="197" t="s">
        <v>1</v>
      </c>
      <c r="D1031" s="197" t="s">
        <v>2693</v>
      </c>
      <c r="E1031" s="17" t="s">
        <v>1</v>
      </c>
      <c r="F1031" s="198">
        <v>7.84</v>
      </c>
      <c r="H1031" s="32"/>
    </row>
    <row r="1032" spans="2:8" s="1" customFormat="1" ht="16.899999999999999" customHeight="1">
      <c r="B1032" s="32"/>
      <c r="C1032" s="197" t="s">
        <v>1</v>
      </c>
      <c r="D1032" s="197" t="s">
        <v>2694</v>
      </c>
      <c r="E1032" s="17" t="s">
        <v>1</v>
      </c>
      <c r="F1032" s="198">
        <v>9.3800000000000008</v>
      </c>
      <c r="H1032" s="32"/>
    </row>
    <row r="1033" spans="2:8" s="1" customFormat="1" ht="16.899999999999999" customHeight="1">
      <c r="B1033" s="32"/>
      <c r="C1033" s="197" t="s">
        <v>1472</v>
      </c>
      <c r="D1033" s="197" t="s">
        <v>1460</v>
      </c>
      <c r="E1033" s="17" t="s">
        <v>1</v>
      </c>
      <c r="F1033" s="198">
        <v>1326.52</v>
      </c>
      <c r="H1033" s="32"/>
    </row>
    <row r="1034" spans="2:8" s="1" customFormat="1" ht="16.899999999999999" customHeight="1">
      <c r="B1034" s="32"/>
      <c r="C1034" s="193" t="s">
        <v>164</v>
      </c>
      <c r="D1034" s="194" t="s">
        <v>164</v>
      </c>
      <c r="E1034" s="195" t="s">
        <v>155</v>
      </c>
      <c r="F1034" s="196">
        <v>125.508</v>
      </c>
      <c r="H1034" s="32"/>
    </row>
    <row r="1035" spans="2:8" s="1" customFormat="1" ht="16.899999999999999" customHeight="1">
      <c r="B1035" s="32"/>
      <c r="C1035" s="197" t="s">
        <v>1</v>
      </c>
      <c r="D1035" s="197" t="s">
        <v>2842</v>
      </c>
      <c r="E1035" s="17" t="s">
        <v>1</v>
      </c>
      <c r="F1035" s="198">
        <v>42.167999999999999</v>
      </c>
      <c r="H1035" s="32"/>
    </row>
    <row r="1036" spans="2:8" s="1" customFormat="1" ht="16.899999999999999" customHeight="1">
      <c r="B1036" s="32"/>
      <c r="C1036" s="197" t="s">
        <v>1</v>
      </c>
      <c r="D1036" s="197" t="s">
        <v>2843</v>
      </c>
      <c r="E1036" s="17" t="s">
        <v>1</v>
      </c>
      <c r="F1036" s="198">
        <v>1</v>
      </c>
      <c r="H1036" s="32"/>
    </row>
    <row r="1037" spans="2:8" s="1" customFormat="1" ht="16.899999999999999" customHeight="1">
      <c r="B1037" s="32"/>
      <c r="C1037" s="197" t="s">
        <v>1</v>
      </c>
      <c r="D1037" s="197" t="s">
        <v>2844</v>
      </c>
      <c r="E1037" s="17" t="s">
        <v>1</v>
      </c>
      <c r="F1037" s="198">
        <v>6.02</v>
      </c>
      <c r="H1037" s="32"/>
    </row>
    <row r="1038" spans="2:8" s="1" customFormat="1" ht="16.899999999999999" customHeight="1">
      <c r="B1038" s="32"/>
      <c r="C1038" s="197" t="s">
        <v>1</v>
      </c>
      <c r="D1038" s="197" t="s">
        <v>2845</v>
      </c>
      <c r="E1038" s="17" t="s">
        <v>1</v>
      </c>
      <c r="F1038" s="198">
        <v>5.18</v>
      </c>
      <c r="H1038" s="32"/>
    </row>
    <row r="1039" spans="2:8" s="1" customFormat="1" ht="16.899999999999999" customHeight="1">
      <c r="B1039" s="32"/>
      <c r="C1039" s="197" t="s">
        <v>1</v>
      </c>
      <c r="D1039" s="197" t="s">
        <v>2846</v>
      </c>
      <c r="E1039" s="17" t="s">
        <v>1</v>
      </c>
      <c r="F1039" s="198">
        <v>26.5</v>
      </c>
      <c r="H1039" s="32"/>
    </row>
    <row r="1040" spans="2:8" s="1" customFormat="1" ht="16.899999999999999" customHeight="1">
      <c r="B1040" s="32"/>
      <c r="C1040" s="197" t="s">
        <v>1</v>
      </c>
      <c r="D1040" s="197" t="s">
        <v>2847</v>
      </c>
      <c r="E1040" s="17" t="s">
        <v>1</v>
      </c>
      <c r="F1040" s="198">
        <v>8.7919999999999998</v>
      </c>
      <c r="H1040" s="32"/>
    </row>
    <row r="1041" spans="2:8" s="1" customFormat="1" ht="16.899999999999999" customHeight="1">
      <c r="B1041" s="32"/>
      <c r="C1041" s="197" t="s">
        <v>1</v>
      </c>
      <c r="D1041" s="197" t="s">
        <v>2848</v>
      </c>
      <c r="E1041" s="17" t="s">
        <v>1</v>
      </c>
      <c r="F1041" s="198">
        <v>15.8</v>
      </c>
      <c r="H1041" s="32"/>
    </row>
    <row r="1042" spans="2:8" s="1" customFormat="1" ht="16.899999999999999" customHeight="1">
      <c r="B1042" s="32"/>
      <c r="C1042" s="197" t="s">
        <v>1</v>
      </c>
      <c r="D1042" s="197" t="s">
        <v>2849</v>
      </c>
      <c r="E1042" s="17" t="s">
        <v>1</v>
      </c>
      <c r="F1042" s="198">
        <v>11.577999999999999</v>
      </c>
      <c r="H1042" s="32"/>
    </row>
    <row r="1043" spans="2:8" s="1" customFormat="1" ht="16.899999999999999" customHeight="1">
      <c r="B1043" s="32"/>
      <c r="C1043" s="197" t="s">
        <v>1</v>
      </c>
      <c r="D1043" s="197" t="s">
        <v>2850</v>
      </c>
      <c r="E1043" s="17" t="s">
        <v>1</v>
      </c>
      <c r="F1043" s="198">
        <v>0.7</v>
      </c>
      <c r="H1043" s="32"/>
    </row>
    <row r="1044" spans="2:8" s="1" customFormat="1" ht="16.899999999999999" customHeight="1">
      <c r="B1044" s="32"/>
      <c r="C1044" s="197" t="s">
        <v>1</v>
      </c>
      <c r="D1044" s="197" t="s">
        <v>2851</v>
      </c>
      <c r="E1044" s="17" t="s">
        <v>1</v>
      </c>
      <c r="F1044" s="198">
        <v>0.84</v>
      </c>
      <c r="H1044" s="32"/>
    </row>
    <row r="1045" spans="2:8" s="1" customFormat="1" ht="16.899999999999999" customHeight="1">
      <c r="B1045" s="32"/>
      <c r="C1045" s="197" t="s">
        <v>1</v>
      </c>
      <c r="D1045" s="197" t="s">
        <v>2852</v>
      </c>
      <c r="E1045" s="17" t="s">
        <v>1</v>
      </c>
      <c r="F1045" s="198">
        <v>1.47</v>
      </c>
      <c r="H1045" s="32"/>
    </row>
    <row r="1046" spans="2:8" s="1" customFormat="1" ht="16.899999999999999" customHeight="1">
      <c r="B1046" s="32"/>
      <c r="C1046" s="197" t="s">
        <v>1</v>
      </c>
      <c r="D1046" s="197" t="s">
        <v>2853</v>
      </c>
      <c r="E1046" s="17" t="s">
        <v>1</v>
      </c>
      <c r="F1046" s="198">
        <v>1.694</v>
      </c>
      <c r="H1046" s="32"/>
    </row>
    <row r="1047" spans="2:8" s="1" customFormat="1" ht="16.899999999999999" customHeight="1">
      <c r="B1047" s="32"/>
      <c r="C1047" s="197" t="s">
        <v>1</v>
      </c>
      <c r="D1047" s="197" t="s">
        <v>2854</v>
      </c>
      <c r="E1047" s="17" t="s">
        <v>1</v>
      </c>
      <c r="F1047" s="198">
        <v>0.99399999999999999</v>
      </c>
      <c r="H1047" s="32"/>
    </row>
    <row r="1048" spans="2:8" s="1" customFormat="1" ht="16.899999999999999" customHeight="1">
      <c r="B1048" s="32"/>
      <c r="C1048" s="197" t="s">
        <v>1</v>
      </c>
      <c r="D1048" s="197" t="s">
        <v>2855</v>
      </c>
      <c r="E1048" s="17" t="s">
        <v>1</v>
      </c>
      <c r="F1048" s="198">
        <v>1.47</v>
      </c>
      <c r="H1048" s="32"/>
    </row>
    <row r="1049" spans="2:8" s="1" customFormat="1" ht="16.899999999999999" customHeight="1">
      <c r="B1049" s="32"/>
      <c r="C1049" s="197" t="s">
        <v>1</v>
      </c>
      <c r="D1049" s="197" t="s">
        <v>2856</v>
      </c>
      <c r="E1049" s="17" t="s">
        <v>1</v>
      </c>
      <c r="F1049" s="198">
        <v>1.302</v>
      </c>
      <c r="H1049" s="32"/>
    </row>
    <row r="1050" spans="2:8" s="1" customFormat="1" ht="16.899999999999999" customHeight="1">
      <c r="B1050" s="32"/>
      <c r="C1050" s="197" t="s">
        <v>164</v>
      </c>
      <c r="D1050" s="197" t="s">
        <v>224</v>
      </c>
      <c r="E1050" s="17" t="s">
        <v>1</v>
      </c>
      <c r="F1050" s="198">
        <v>125.508</v>
      </c>
      <c r="H1050" s="32"/>
    </row>
    <row r="1051" spans="2:8" s="1" customFormat="1" ht="16.899999999999999" customHeight="1">
      <c r="B1051" s="32"/>
      <c r="C1051" s="199" t="s">
        <v>4734</v>
      </c>
      <c r="H1051" s="32"/>
    </row>
    <row r="1052" spans="2:8" s="1" customFormat="1" ht="16.899999999999999" customHeight="1">
      <c r="B1052" s="32"/>
      <c r="C1052" s="197" t="s">
        <v>394</v>
      </c>
      <c r="D1052" s="197" t="s">
        <v>1671</v>
      </c>
      <c r="E1052" s="17" t="s">
        <v>155</v>
      </c>
      <c r="F1052" s="198">
        <v>125.508</v>
      </c>
      <c r="H1052" s="32"/>
    </row>
    <row r="1053" spans="2:8" s="1" customFormat="1" ht="30">
      <c r="B1053" s="32"/>
      <c r="C1053" s="197" t="s">
        <v>315</v>
      </c>
      <c r="D1053" s="197" t="s">
        <v>316</v>
      </c>
      <c r="E1053" s="17" t="s">
        <v>155</v>
      </c>
      <c r="F1053" s="198">
        <v>2112.002</v>
      </c>
      <c r="H1053" s="32"/>
    </row>
    <row r="1054" spans="2:8" s="1" customFormat="1" ht="16.899999999999999" customHeight="1">
      <c r="B1054" s="32"/>
      <c r="C1054" s="193" t="s">
        <v>1389</v>
      </c>
      <c r="D1054" s="194" t="s">
        <v>1390</v>
      </c>
      <c r="E1054" s="195" t="s">
        <v>215</v>
      </c>
      <c r="F1054" s="196">
        <v>32.619999999999997</v>
      </c>
      <c r="H1054" s="32"/>
    </row>
    <row r="1055" spans="2:8" s="1" customFormat="1" ht="16.899999999999999" customHeight="1">
      <c r="B1055" s="32"/>
      <c r="C1055" s="197" t="s">
        <v>1</v>
      </c>
      <c r="D1055" s="197" t="s">
        <v>1457</v>
      </c>
      <c r="E1055" s="17" t="s">
        <v>1</v>
      </c>
      <c r="F1055" s="198">
        <v>0</v>
      </c>
      <c r="H1055" s="32"/>
    </row>
    <row r="1056" spans="2:8" s="1" customFormat="1" ht="16.899999999999999" customHeight="1">
      <c r="B1056" s="32"/>
      <c r="C1056" s="197" t="s">
        <v>1</v>
      </c>
      <c r="D1056" s="197" t="s">
        <v>2678</v>
      </c>
      <c r="E1056" s="17" t="s">
        <v>1</v>
      </c>
      <c r="F1056" s="198">
        <v>8.5399999999999991</v>
      </c>
      <c r="H1056" s="32"/>
    </row>
    <row r="1057" spans="2:8" s="1" customFormat="1" ht="16.899999999999999" customHeight="1">
      <c r="B1057" s="32"/>
      <c r="C1057" s="197" t="s">
        <v>1</v>
      </c>
      <c r="D1057" s="197" t="s">
        <v>2679</v>
      </c>
      <c r="E1057" s="17" t="s">
        <v>1</v>
      </c>
      <c r="F1057" s="198">
        <v>17.920000000000002</v>
      </c>
      <c r="H1057" s="32"/>
    </row>
    <row r="1058" spans="2:8" s="1" customFormat="1" ht="16.899999999999999" customHeight="1">
      <c r="B1058" s="32"/>
      <c r="C1058" s="197" t="s">
        <v>1</v>
      </c>
      <c r="D1058" s="197" t="s">
        <v>2680</v>
      </c>
      <c r="E1058" s="17" t="s">
        <v>1</v>
      </c>
      <c r="F1058" s="198">
        <v>2.1</v>
      </c>
      <c r="H1058" s="32"/>
    </row>
    <row r="1059" spans="2:8" s="1" customFormat="1" ht="16.899999999999999" customHeight="1">
      <c r="B1059" s="32"/>
      <c r="C1059" s="197" t="s">
        <v>1</v>
      </c>
      <c r="D1059" s="197" t="s">
        <v>2681</v>
      </c>
      <c r="E1059" s="17" t="s">
        <v>1</v>
      </c>
      <c r="F1059" s="198">
        <v>4.0599999999999996</v>
      </c>
      <c r="H1059" s="32"/>
    </row>
    <row r="1060" spans="2:8" s="1" customFormat="1" ht="16.899999999999999" customHeight="1">
      <c r="B1060" s="32"/>
      <c r="C1060" s="197" t="s">
        <v>1389</v>
      </c>
      <c r="D1060" s="197" t="s">
        <v>1460</v>
      </c>
      <c r="E1060" s="17" t="s">
        <v>1</v>
      </c>
      <c r="F1060" s="198">
        <v>32.619999999999997</v>
      </c>
      <c r="H1060" s="32"/>
    </row>
    <row r="1061" spans="2:8" s="1" customFormat="1" ht="16.899999999999999" customHeight="1">
      <c r="B1061" s="32"/>
      <c r="C1061" s="199" t="s">
        <v>4734</v>
      </c>
      <c r="H1061" s="32"/>
    </row>
    <row r="1062" spans="2:8" s="1" customFormat="1" ht="30">
      <c r="B1062" s="32"/>
      <c r="C1062" s="197" t="s">
        <v>1454</v>
      </c>
      <c r="D1062" s="197" t="s">
        <v>1455</v>
      </c>
      <c r="E1062" s="17" t="s">
        <v>215</v>
      </c>
      <c r="F1062" s="198">
        <v>1359.14</v>
      </c>
      <c r="H1062" s="32"/>
    </row>
    <row r="1063" spans="2:8" s="1" customFormat="1" ht="30">
      <c r="B1063" s="32"/>
      <c r="C1063" s="197" t="s">
        <v>1451</v>
      </c>
      <c r="D1063" s="197" t="s">
        <v>1452</v>
      </c>
      <c r="E1063" s="17" t="s">
        <v>215</v>
      </c>
      <c r="F1063" s="198">
        <v>32.619999999999997</v>
      </c>
      <c r="H1063" s="32"/>
    </row>
    <row r="1064" spans="2:8" s="1" customFormat="1" ht="20">
      <c r="B1064" s="32"/>
      <c r="C1064" s="197" t="s">
        <v>401</v>
      </c>
      <c r="D1064" s="197" t="s">
        <v>1710</v>
      </c>
      <c r="E1064" s="17" t="s">
        <v>215</v>
      </c>
      <c r="F1064" s="198">
        <v>32.619999999999997</v>
      </c>
      <c r="H1064" s="32"/>
    </row>
    <row r="1065" spans="2:8" s="1" customFormat="1" ht="20">
      <c r="B1065" s="32"/>
      <c r="C1065" s="197" t="s">
        <v>1715</v>
      </c>
      <c r="D1065" s="197" t="s">
        <v>1716</v>
      </c>
      <c r="E1065" s="17" t="s">
        <v>215</v>
      </c>
      <c r="F1065" s="198">
        <v>32.619999999999997</v>
      </c>
      <c r="H1065" s="32"/>
    </row>
    <row r="1066" spans="2:8" s="1" customFormat="1" ht="16.899999999999999" customHeight="1">
      <c r="B1066" s="32"/>
      <c r="C1066" s="193" t="s">
        <v>167</v>
      </c>
      <c r="D1066" s="194" t="s">
        <v>167</v>
      </c>
      <c r="E1066" s="195" t="s">
        <v>155</v>
      </c>
      <c r="F1066" s="196">
        <v>728.47900000000004</v>
      </c>
      <c r="H1066" s="32"/>
    </row>
    <row r="1067" spans="2:8" s="1" customFormat="1" ht="16.899999999999999" customHeight="1">
      <c r="B1067" s="32"/>
      <c r="C1067" s="197" t="s">
        <v>1</v>
      </c>
      <c r="D1067" s="197" t="s">
        <v>2821</v>
      </c>
      <c r="E1067" s="17" t="s">
        <v>1</v>
      </c>
      <c r="F1067" s="198">
        <v>302.17599999999999</v>
      </c>
      <c r="H1067" s="32"/>
    </row>
    <row r="1068" spans="2:8" s="1" customFormat="1" ht="16.899999999999999" customHeight="1">
      <c r="B1068" s="32"/>
      <c r="C1068" s="197" t="s">
        <v>1</v>
      </c>
      <c r="D1068" s="197" t="s">
        <v>2822</v>
      </c>
      <c r="E1068" s="17" t="s">
        <v>1</v>
      </c>
      <c r="F1068" s="198">
        <v>36.119999999999997</v>
      </c>
      <c r="H1068" s="32"/>
    </row>
    <row r="1069" spans="2:8" s="1" customFormat="1" ht="16.899999999999999" customHeight="1">
      <c r="B1069" s="32"/>
      <c r="C1069" s="197" t="s">
        <v>1</v>
      </c>
      <c r="D1069" s="197" t="s">
        <v>2823</v>
      </c>
      <c r="E1069" s="17" t="s">
        <v>1</v>
      </c>
      <c r="F1069" s="198">
        <v>208.08</v>
      </c>
      <c r="H1069" s="32"/>
    </row>
    <row r="1070" spans="2:8" s="1" customFormat="1" ht="16.899999999999999" customHeight="1">
      <c r="B1070" s="32"/>
      <c r="C1070" s="197" t="s">
        <v>1</v>
      </c>
      <c r="D1070" s="197" t="s">
        <v>2824</v>
      </c>
      <c r="E1070" s="17" t="s">
        <v>1</v>
      </c>
      <c r="F1070" s="198">
        <v>147.55199999999999</v>
      </c>
      <c r="H1070" s="32"/>
    </row>
    <row r="1071" spans="2:8" s="1" customFormat="1" ht="16.899999999999999" customHeight="1">
      <c r="B1071" s="32"/>
      <c r="C1071" s="197" t="s">
        <v>1</v>
      </c>
      <c r="D1071" s="197" t="s">
        <v>2825</v>
      </c>
      <c r="E1071" s="17" t="s">
        <v>1</v>
      </c>
      <c r="F1071" s="198">
        <v>49.62</v>
      </c>
      <c r="H1071" s="32"/>
    </row>
    <row r="1072" spans="2:8" s="1" customFormat="1" ht="16.899999999999999" customHeight="1">
      <c r="B1072" s="32"/>
      <c r="C1072" s="197" t="s">
        <v>1</v>
      </c>
      <c r="D1072" s="197" t="s">
        <v>2826</v>
      </c>
      <c r="E1072" s="17" t="s">
        <v>1</v>
      </c>
      <c r="F1072" s="198">
        <v>4.2</v>
      </c>
      <c r="H1072" s="32"/>
    </row>
    <row r="1073" spans="2:8" s="1" customFormat="1" ht="16.899999999999999" customHeight="1">
      <c r="B1073" s="32"/>
      <c r="C1073" s="197" t="s">
        <v>1</v>
      </c>
      <c r="D1073" s="197" t="s">
        <v>2827</v>
      </c>
      <c r="E1073" s="17" t="s">
        <v>1</v>
      </c>
      <c r="F1073" s="198">
        <v>5.04</v>
      </c>
      <c r="H1073" s="32"/>
    </row>
    <row r="1074" spans="2:8" s="1" customFormat="1" ht="16.899999999999999" customHeight="1">
      <c r="B1074" s="32"/>
      <c r="C1074" s="197" t="s">
        <v>1</v>
      </c>
      <c r="D1074" s="197" t="s">
        <v>2828</v>
      </c>
      <c r="E1074" s="17" t="s">
        <v>1</v>
      </c>
      <c r="F1074" s="198">
        <v>8.82</v>
      </c>
      <c r="H1074" s="32"/>
    </row>
    <row r="1075" spans="2:8" s="1" customFormat="1" ht="16.899999999999999" customHeight="1">
      <c r="B1075" s="32"/>
      <c r="C1075" s="197" t="s">
        <v>1</v>
      </c>
      <c r="D1075" s="197" t="s">
        <v>2829</v>
      </c>
      <c r="E1075" s="17" t="s">
        <v>1</v>
      </c>
      <c r="F1075" s="198">
        <v>7.26</v>
      </c>
      <c r="H1075" s="32"/>
    </row>
    <row r="1076" spans="2:8" s="1" customFormat="1" ht="16.899999999999999" customHeight="1">
      <c r="B1076" s="32"/>
      <c r="C1076" s="197" t="s">
        <v>1</v>
      </c>
      <c r="D1076" s="197" t="s">
        <v>2830</v>
      </c>
      <c r="E1076" s="17" t="s">
        <v>1</v>
      </c>
      <c r="F1076" s="198">
        <v>5.9640000000000004</v>
      </c>
      <c r="H1076" s="32"/>
    </row>
    <row r="1077" spans="2:8" s="1" customFormat="1" ht="16.899999999999999" customHeight="1">
      <c r="B1077" s="32"/>
      <c r="C1077" s="197" t="s">
        <v>1</v>
      </c>
      <c r="D1077" s="197" t="s">
        <v>2831</v>
      </c>
      <c r="E1077" s="17" t="s">
        <v>1</v>
      </c>
      <c r="F1077" s="198">
        <v>8.82</v>
      </c>
      <c r="H1077" s="32"/>
    </row>
    <row r="1078" spans="2:8" s="1" customFormat="1" ht="16.899999999999999" customHeight="1">
      <c r="B1078" s="32"/>
      <c r="C1078" s="197" t="s">
        <v>1</v>
      </c>
      <c r="D1078" s="197" t="s">
        <v>2832</v>
      </c>
      <c r="E1078" s="17" t="s">
        <v>1</v>
      </c>
      <c r="F1078" s="198">
        <v>7.8120000000000003</v>
      </c>
      <c r="H1078" s="32"/>
    </row>
    <row r="1079" spans="2:8" s="1" customFormat="1" ht="16.899999999999999" customHeight="1">
      <c r="B1079" s="32"/>
      <c r="C1079" s="197" t="s">
        <v>1</v>
      </c>
      <c r="D1079" s="197" t="s">
        <v>1643</v>
      </c>
      <c r="E1079" s="17" t="s">
        <v>1</v>
      </c>
      <c r="F1079" s="198">
        <v>0</v>
      </c>
      <c r="H1079" s="32"/>
    </row>
    <row r="1080" spans="2:8" s="1" customFormat="1" ht="16.899999999999999" customHeight="1">
      <c r="B1080" s="32"/>
      <c r="C1080" s="197" t="s">
        <v>1</v>
      </c>
      <c r="D1080" s="197" t="s">
        <v>2833</v>
      </c>
      <c r="E1080" s="17" t="s">
        <v>1</v>
      </c>
      <c r="F1080" s="198">
        <v>-42.164000000000001</v>
      </c>
      <c r="H1080" s="32"/>
    </row>
    <row r="1081" spans="2:8" s="1" customFormat="1" ht="16.899999999999999" customHeight="1">
      <c r="B1081" s="32"/>
      <c r="C1081" s="197" t="s">
        <v>1</v>
      </c>
      <c r="D1081" s="197" t="s">
        <v>2834</v>
      </c>
      <c r="E1081" s="17" t="s">
        <v>1</v>
      </c>
      <c r="F1081" s="198">
        <v>-20.821000000000002</v>
      </c>
      <c r="H1081" s="32"/>
    </row>
    <row r="1082" spans="2:8" s="1" customFormat="1" ht="16.899999999999999" customHeight="1">
      <c r="B1082" s="32"/>
      <c r="C1082" s="197" t="s">
        <v>167</v>
      </c>
      <c r="D1082" s="197" t="s">
        <v>224</v>
      </c>
      <c r="E1082" s="17" t="s">
        <v>1</v>
      </c>
      <c r="F1082" s="198">
        <v>728.47900000000004</v>
      </c>
      <c r="H1082" s="32"/>
    </row>
    <row r="1083" spans="2:8" s="1" customFormat="1" ht="16.899999999999999" customHeight="1">
      <c r="B1083" s="32"/>
      <c r="C1083" s="199" t="s">
        <v>4734</v>
      </c>
      <c r="H1083" s="32"/>
    </row>
    <row r="1084" spans="2:8" s="1" customFormat="1" ht="30">
      <c r="B1084" s="32"/>
      <c r="C1084" s="197" t="s">
        <v>319</v>
      </c>
      <c r="D1084" s="197" t="s">
        <v>1629</v>
      </c>
      <c r="E1084" s="17" t="s">
        <v>155</v>
      </c>
      <c r="F1084" s="198">
        <v>728.47900000000004</v>
      </c>
      <c r="H1084" s="32"/>
    </row>
    <row r="1085" spans="2:8" s="1" customFormat="1" ht="30">
      <c r="B1085" s="32"/>
      <c r="C1085" s="197" t="s">
        <v>315</v>
      </c>
      <c r="D1085" s="197" t="s">
        <v>316</v>
      </c>
      <c r="E1085" s="17" t="s">
        <v>155</v>
      </c>
      <c r="F1085" s="198">
        <v>2112.002</v>
      </c>
      <c r="H1085" s="32"/>
    </row>
    <row r="1086" spans="2:8" s="1" customFormat="1" ht="16.899999999999999" customHeight="1">
      <c r="B1086" s="32"/>
      <c r="C1086" s="197" t="s">
        <v>1648</v>
      </c>
      <c r="D1086" s="197" t="s">
        <v>1649</v>
      </c>
      <c r="E1086" s="17" t="s">
        <v>330</v>
      </c>
      <c r="F1086" s="198">
        <v>1311.2619999999999</v>
      </c>
      <c r="H1086" s="32"/>
    </row>
    <row r="1087" spans="2:8" s="1" customFormat="1" ht="16.899999999999999" customHeight="1">
      <c r="B1087" s="32"/>
      <c r="C1087" s="193" t="s">
        <v>1395</v>
      </c>
      <c r="D1087" s="194" t="s">
        <v>1395</v>
      </c>
      <c r="E1087" s="195" t="s">
        <v>215</v>
      </c>
      <c r="F1087" s="196">
        <v>259.14</v>
      </c>
      <c r="H1087" s="32"/>
    </row>
    <row r="1088" spans="2:8" s="1" customFormat="1" ht="16.899999999999999" customHeight="1">
      <c r="B1088" s="32"/>
      <c r="C1088" s="197" t="s">
        <v>1</v>
      </c>
      <c r="D1088" s="197" t="s">
        <v>2723</v>
      </c>
      <c r="E1088" s="17" t="s">
        <v>1</v>
      </c>
      <c r="F1088" s="198">
        <v>233.24</v>
      </c>
      <c r="H1088" s="32"/>
    </row>
    <row r="1089" spans="2:8" s="1" customFormat="1" ht="16.899999999999999" customHeight="1">
      <c r="B1089" s="32"/>
      <c r="C1089" s="197" t="s">
        <v>1</v>
      </c>
      <c r="D1089" s="197" t="s">
        <v>2724</v>
      </c>
      <c r="E1089" s="17" t="s">
        <v>1</v>
      </c>
      <c r="F1089" s="198">
        <v>4.2</v>
      </c>
      <c r="H1089" s="32"/>
    </row>
    <row r="1090" spans="2:8" s="1" customFormat="1" ht="16.899999999999999" customHeight="1">
      <c r="B1090" s="32"/>
      <c r="C1090" s="197" t="s">
        <v>1</v>
      </c>
      <c r="D1090" s="197" t="s">
        <v>2725</v>
      </c>
      <c r="E1090" s="17" t="s">
        <v>1</v>
      </c>
      <c r="F1090" s="198">
        <v>7</v>
      </c>
      <c r="H1090" s="32"/>
    </row>
    <row r="1091" spans="2:8" s="1" customFormat="1" ht="16.899999999999999" customHeight="1">
      <c r="B1091" s="32"/>
      <c r="C1091" s="197" t="s">
        <v>1</v>
      </c>
      <c r="D1091" s="197" t="s">
        <v>2726</v>
      </c>
      <c r="E1091" s="17" t="s">
        <v>1</v>
      </c>
      <c r="F1091" s="198">
        <v>14.7</v>
      </c>
      <c r="H1091" s="32"/>
    </row>
    <row r="1092" spans="2:8" s="1" customFormat="1" ht="16.899999999999999" customHeight="1">
      <c r="B1092" s="32"/>
      <c r="C1092" s="197" t="s">
        <v>1395</v>
      </c>
      <c r="D1092" s="197" t="s">
        <v>224</v>
      </c>
      <c r="E1092" s="17" t="s">
        <v>1</v>
      </c>
      <c r="F1092" s="198">
        <v>259.14</v>
      </c>
      <c r="H1092" s="32"/>
    </row>
    <row r="1093" spans="2:8" s="1" customFormat="1" ht="16.899999999999999" customHeight="1">
      <c r="B1093" s="32"/>
      <c r="C1093" s="199" t="s">
        <v>4734</v>
      </c>
      <c r="H1093" s="32"/>
    </row>
    <row r="1094" spans="2:8" s="1" customFormat="1" ht="16.899999999999999" customHeight="1">
      <c r="B1094" s="32"/>
      <c r="C1094" s="197" t="s">
        <v>1516</v>
      </c>
      <c r="D1094" s="197" t="s">
        <v>1517</v>
      </c>
      <c r="E1094" s="17" t="s">
        <v>215</v>
      </c>
      <c r="F1094" s="198">
        <v>259.14</v>
      </c>
      <c r="H1094" s="32"/>
    </row>
    <row r="1095" spans="2:8" s="1" customFormat="1" ht="20">
      <c r="B1095" s="32"/>
      <c r="C1095" s="197" t="s">
        <v>1652</v>
      </c>
      <c r="D1095" s="197" t="s">
        <v>1653</v>
      </c>
      <c r="E1095" s="17" t="s">
        <v>215</v>
      </c>
      <c r="F1095" s="198">
        <v>259.14</v>
      </c>
      <c r="H1095" s="32"/>
    </row>
    <row r="1096" spans="2:8" s="1" customFormat="1" ht="20">
      <c r="B1096" s="32"/>
      <c r="C1096" s="197" t="s">
        <v>1655</v>
      </c>
      <c r="D1096" s="197" t="s">
        <v>1656</v>
      </c>
      <c r="E1096" s="17" t="s">
        <v>215</v>
      </c>
      <c r="F1096" s="198">
        <v>259.14</v>
      </c>
      <c r="H1096" s="32"/>
    </row>
    <row r="1097" spans="2:8" s="1" customFormat="1" ht="16.899999999999999" customHeight="1">
      <c r="B1097" s="32"/>
      <c r="C1097" s="197" t="s">
        <v>1658</v>
      </c>
      <c r="D1097" s="197" t="s">
        <v>1659</v>
      </c>
      <c r="E1097" s="17" t="s">
        <v>372</v>
      </c>
      <c r="F1097" s="198">
        <v>6.4790000000000001</v>
      </c>
      <c r="H1097" s="32"/>
    </row>
    <row r="1098" spans="2:8" s="1" customFormat="1" ht="16.899999999999999" customHeight="1">
      <c r="B1098" s="32"/>
      <c r="C1098" s="193" t="s">
        <v>1620</v>
      </c>
      <c r="D1098" s="194" t="s">
        <v>1620</v>
      </c>
      <c r="E1098" s="195" t="s">
        <v>1</v>
      </c>
      <c r="F1098" s="196">
        <v>526.13400000000001</v>
      </c>
      <c r="H1098" s="32"/>
    </row>
    <row r="1099" spans="2:8" s="1" customFormat="1" ht="16.899999999999999" customHeight="1">
      <c r="B1099" s="32"/>
      <c r="C1099" s="197" t="s">
        <v>1</v>
      </c>
      <c r="D1099" s="197" t="s">
        <v>1541</v>
      </c>
      <c r="E1099" s="17" t="s">
        <v>1</v>
      </c>
      <c r="F1099" s="198">
        <v>0</v>
      </c>
      <c r="H1099" s="32"/>
    </row>
    <row r="1100" spans="2:8" s="1" customFormat="1" ht="16.899999999999999" customHeight="1">
      <c r="B1100" s="32"/>
      <c r="C1100" s="197" t="s">
        <v>1</v>
      </c>
      <c r="D1100" s="197" t="s">
        <v>2810</v>
      </c>
      <c r="E1100" s="17" t="s">
        <v>1</v>
      </c>
      <c r="F1100" s="198">
        <v>489.80399999999997</v>
      </c>
      <c r="H1100" s="32"/>
    </row>
    <row r="1101" spans="2:8" s="1" customFormat="1" ht="16.899999999999999" customHeight="1">
      <c r="B1101" s="32"/>
      <c r="C1101" s="197" t="s">
        <v>1</v>
      </c>
      <c r="D1101" s="197" t="s">
        <v>2811</v>
      </c>
      <c r="E1101" s="17" t="s">
        <v>1</v>
      </c>
      <c r="F1101" s="198">
        <v>5.88</v>
      </c>
      <c r="H1101" s="32"/>
    </row>
    <row r="1102" spans="2:8" s="1" customFormat="1" ht="16.899999999999999" customHeight="1">
      <c r="B1102" s="32"/>
      <c r="C1102" s="197" t="s">
        <v>1</v>
      </c>
      <c r="D1102" s="197" t="s">
        <v>2812</v>
      </c>
      <c r="E1102" s="17" t="s">
        <v>1</v>
      </c>
      <c r="F1102" s="198">
        <v>8.4</v>
      </c>
      <c r="H1102" s="32"/>
    </row>
    <row r="1103" spans="2:8" s="1" customFormat="1" ht="16.899999999999999" customHeight="1">
      <c r="B1103" s="32"/>
      <c r="C1103" s="197" t="s">
        <v>1</v>
      </c>
      <c r="D1103" s="197" t="s">
        <v>2813</v>
      </c>
      <c r="E1103" s="17" t="s">
        <v>1</v>
      </c>
      <c r="F1103" s="198">
        <v>22.05</v>
      </c>
      <c r="H1103" s="32"/>
    </row>
    <row r="1104" spans="2:8" s="1" customFormat="1" ht="16.899999999999999" customHeight="1">
      <c r="B1104" s="32"/>
      <c r="C1104" s="197" t="s">
        <v>1620</v>
      </c>
      <c r="D1104" s="197" t="s">
        <v>1460</v>
      </c>
      <c r="E1104" s="17" t="s">
        <v>1</v>
      </c>
      <c r="F1104" s="198">
        <v>526.13400000000001</v>
      </c>
      <c r="H1104" s="32"/>
    </row>
    <row r="1105" spans="2:8" s="1" customFormat="1" ht="16.899999999999999" customHeight="1">
      <c r="B1105" s="32"/>
      <c r="C1105" s="193" t="s">
        <v>1647</v>
      </c>
      <c r="D1105" s="194" t="s">
        <v>1647</v>
      </c>
      <c r="E1105" s="195" t="s">
        <v>1</v>
      </c>
      <c r="F1105" s="196">
        <v>-62.984999999999999</v>
      </c>
      <c r="H1105" s="32"/>
    </row>
    <row r="1106" spans="2:8" s="1" customFormat="1" ht="16.899999999999999" customHeight="1">
      <c r="B1106" s="32"/>
      <c r="C1106" s="197" t="s">
        <v>1</v>
      </c>
      <c r="D1106" s="197" t="s">
        <v>1643</v>
      </c>
      <c r="E1106" s="17" t="s">
        <v>1</v>
      </c>
      <c r="F1106" s="198">
        <v>0</v>
      </c>
      <c r="H1106" s="32"/>
    </row>
    <row r="1107" spans="2:8" s="1" customFormat="1" ht="16.899999999999999" customHeight="1">
      <c r="B1107" s="32"/>
      <c r="C1107" s="197" t="s">
        <v>1</v>
      </c>
      <c r="D1107" s="197" t="s">
        <v>2833</v>
      </c>
      <c r="E1107" s="17" t="s">
        <v>1</v>
      </c>
      <c r="F1107" s="198">
        <v>-42.164000000000001</v>
      </c>
      <c r="H1107" s="32"/>
    </row>
    <row r="1108" spans="2:8" s="1" customFormat="1" ht="16.899999999999999" customHeight="1">
      <c r="B1108" s="32"/>
      <c r="C1108" s="197" t="s">
        <v>1</v>
      </c>
      <c r="D1108" s="197" t="s">
        <v>2834</v>
      </c>
      <c r="E1108" s="17" t="s">
        <v>1</v>
      </c>
      <c r="F1108" s="198">
        <v>-20.821000000000002</v>
      </c>
      <c r="H1108" s="32"/>
    </row>
    <row r="1109" spans="2:8" s="1" customFormat="1" ht="16.899999999999999" customHeight="1">
      <c r="B1109" s="32"/>
      <c r="C1109" s="197" t="s">
        <v>1647</v>
      </c>
      <c r="D1109" s="197" t="s">
        <v>1460</v>
      </c>
      <c r="E1109" s="17" t="s">
        <v>1</v>
      </c>
      <c r="F1109" s="198">
        <v>-62.984999999999999</v>
      </c>
      <c r="H1109" s="32"/>
    </row>
    <row r="1110" spans="2:8" s="1" customFormat="1" ht="16.899999999999999" customHeight="1">
      <c r="B1110" s="32"/>
      <c r="C1110" s="193" t="s">
        <v>1402</v>
      </c>
      <c r="D1110" s="194" t="s">
        <v>1403</v>
      </c>
      <c r="E1110" s="195" t="s">
        <v>155</v>
      </c>
      <c r="F1110" s="196">
        <v>1258.0150000000001</v>
      </c>
      <c r="H1110" s="32"/>
    </row>
    <row r="1111" spans="2:8" s="1" customFormat="1" ht="16.899999999999999" customHeight="1">
      <c r="B1111" s="32"/>
      <c r="C1111" s="197" t="s">
        <v>1</v>
      </c>
      <c r="D1111" s="197" t="s">
        <v>1626</v>
      </c>
      <c r="E1111" s="17" t="s">
        <v>1</v>
      </c>
      <c r="F1111" s="198">
        <v>1175.4860000000001</v>
      </c>
      <c r="H1111" s="32"/>
    </row>
    <row r="1112" spans="2:8" s="1" customFormat="1" ht="16.899999999999999" customHeight="1">
      <c r="B1112" s="32"/>
      <c r="C1112" s="197" t="s">
        <v>1</v>
      </c>
      <c r="D1112" s="197" t="s">
        <v>1627</v>
      </c>
      <c r="E1112" s="17" t="s">
        <v>1</v>
      </c>
      <c r="F1112" s="198">
        <v>82.528999999999996</v>
      </c>
      <c r="H1112" s="32"/>
    </row>
    <row r="1113" spans="2:8" s="1" customFormat="1" ht="16.899999999999999" customHeight="1">
      <c r="B1113" s="32"/>
      <c r="C1113" s="197" t="s">
        <v>1402</v>
      </c>
      <c r="D1113" s="197" t="s">
        <v>224</v>
      </c>
      <c r="E1113" s="17" t="s">
        <v>1</v>
      </c>
      <c r="F1113" s="198">
        <v>1258.0150000000001</v>
      </c>
      <c r="H1113" s="32"/>
    </row>
    <row r="1114" spans="2:8" s="1" customFormat="1" ht="16.899999999999999" customHeight="1">
      <c r="B1114" s="32"/>
      <c r="C1114" s="199" t="s">
        <v>4734</v>
      </c>
      <c r="H1114" s="32"/>
    </row>
    <row r="1115" spans="2:8" s="1" customFormat="1" ht="16.899999999999999" customHeight="1">
      <c r="B1115" s="32"/>
      <c r="C1115" s="197" t="s">
        <v>2404</v>
      </c>
      <c r="D1115" s="197" t="s">
        <v>2405</v>
      </c>
      <c r="E1115" s="17" t="s">
        <v>330</v>
      </c>
      <c r="F1115" s="198">
        <v>2264.4270000000001</v>
      </c>
      <c r="H1115" s="32"/>
    </row>
    <row r="1116" spans="2:8" s="1" customFormat="1" ht="30">
      <c r="B1116" s="32"/>
      <c r="C1116" s="197" t="s">
        <v>1583</v>
      </c>
      <c r="D1116" s="197" t="s">
        <v>1584</v>
      </c>
      <c r="E1116" s="17" t="s">
        <v>155</v>
      </c>
      <c r="F1116" s="198">
        <v>1867.3230000000001</v>
      </c>
      <c r="H1116" s="32"/>
    </row>
    <row r="1117" spans="2:8" s="1" customFormat="1" ht="30">
      <c r="B1117" s="32"/>
      <c r="C1117" s="197" t="s">
        <v>1587</v>
      </c>
      <c r="D1117" s="197" t="s">
        <v>1588</v>
      </c>
      <c r="E1117" s="17" t="s">
        <v>155</v>
      </c>
      <c r="F1117" s="198">
        <v>1867.3230000000001</v>
      </c>
      <c r="H1117" s="32"/>
    </row>
    <row r="1118" spans="2:8" s="1" customFormat="1" ht="30">
      <c r="B1118" s="32"/>
      <c r="C1118" s="197" t="s">
        <v>315</v>
      </c>
      <c r="D1118" s="197" t="s">
        <v>316</v>
      </c>
      <c r="E1118" s="17" t="s">
        <v>155</v>
      </c>
      <c r="F1118" s="198">
        <v>2112.002</v>
      </c>
      <c r="H1118" s="32"/>
    </row>
    <row r="1119" spans="2:8" s="1" customFormat="1" ht="16.899999999999999" customHeight="1">
      <c r="B1119" s="32"/>
      <c r="C1119" s="193" t="s">
        <v>1400</v>
      </c>
      <c r="D1119" s="194" t="s">
        <v>1400</v>
      </c>
      <c r="E1119" s="195" t="s">
        <v>155</v>
      </c>
      <c r="F1119" s="196">
        <v>2274.42</v>
      </c>
      <c r="H1119" s="32"/>
    </row>
    <row r="1120" spans="2:8" s="1" customFormat="1" ht="16.899999999999999" customHeight="1">
      <c r="B1120" s="32"/>
      <c r="C1120" s="197" t="s">
        <v>1</v>
      </c>
      <c r="D1120" s="197" t="s">
        <v>1457</v>
      </c>
      <c r="E1120" s="17" t="s">
        <v>1</v>
      </c>
      <c r="F1120" s="198">
        <v>0</v>
      </c>
      <c r="H1120" s="32"/>
    </row>
    <row r="1121" spans="2:8" s="1" customFormat="1" ht="16.899999999999999" customHeight="1">
      <c r="B1121" s="32"/>
      <c r="C1121" s="197" t="s">
        <v>1</v>
      </c>
      <c r="D1121" s="197" t="s">
        <v>2789</v>
      </c>
      <c r="E1121" s="17" t="s">
        <v>1</v>
      </c>
      <c r="F1121" s="198">
        <v>16.225999999999999</v>
      </c>
      <c r="H1121" s="32"/>
    </row>
    <row r="1122" spans="2:8" s="1" customFormat="1" ht="16.899999999999999" customHeight="1">
      <c r="B1122" s="32"/>
      <c r="C1122" s="197" t="s">
        <v>1</v>
      </c>
      <c r="D1122" s="197" t="s">
        <v>2790</v>
      </c>
      <c r="E1122" s="17" t="s">
        <v>1</v>
      </c>
      <c r="F1122" s="198">
        <v>15.36</v>
      </c>
      <c r="H1122" s="32"/>
    </row>
    <row r="1123" spans="2:8" s="1" customFormat="1" ht="16.899999999999999" customHeight="1">
      <c r="B1123" s="32"/>
      <c r="C1123" s="197" t="s">
        <v>1</v>
      </c>
      <c r="D1123" s="197" t="s">
        <v>2791</v>
      </c>
      <c r="E1123" s="17" t="s">
        <v>1</v>
      </c>
      <c r="F1123" s="198">
        <v>3.15</v>
      </c>
      <c r="H1123" s="32"/>
    </row>
    <row r="1124" spans="2:8" s="1" customFormat="1" ht="16.899999999999999" customHeight="1">
      <c r="B1124" s="32"/>
      <c r="C1124" s="197" t="s">
        <v>1</v>
      </c>
      <c r="D1124" s="197" t="s">
        <v>2792</v>
      </c>
      <c r="E1124" s="17" t="s">
        <v>1</v>
      </c>
      <c r="F1124" s="198">
        <v>5.2779999999999996</v>
      </c>
      <c r="H1124" s="32"/>
    </row>
    <row r="1125" spans="2:8" s="1" customFormat="1" ht="16.899999999999999" customHeight="1">
      <c r="B1125" s="32"/>
      <c r="C1125" s="197" t="s">
        <v>1</v>
      </c>
      <c r="D1125" s="197" t="s">
        <v>1461</v>
      </c>
      <c r="E1125" s="17" t="s">
        <v>1</v>
      </c>
      <c r="F1125" s="198">
        <v>0</v>
      </c>
      <c r="H1125" s="32"/>
    </row>
    <row r="1126" spans="2:8" s="1" customFormat="1" ht="16.899999999999999" customHeight="1">
      <c r="B1126" s="32"/>
      <c r="C1126" s="197" t="s">
        <v>1</v>
      </c>
      <c r="D1126" s="197" t="s">
        <v>2793</v>
      </c>
      <c r="E1126" s="17" t="s">
        <v>1</v>
      </c>
      <c r="F1126" s="198">
        <v>56.98</v>
      </c>
      <c r="H1126" s="32"/>
    </row>
    <row r="1127" spans="2:8" s="1" customFormat="1" ht="16.899999999999999" customHeight="1">
      <c r="B1127" s="32"/>
      <c r="C1127" s="197" t="s">
        <v>1</v>
      </c>
      <c r="D1127" s="197" t="s">
        <v>2794</v>
      </c>
      <c r="E1127" s="17" t="s">
        <v>1</v>
      </c>
      <c r="F1127" s="198">
        <v>22</v>
      </c>
      <c r="H1127" s="32"/>
    </row>
    <row r="1128" spans="2:8" s="1" customFormat="1" ht="16.899999999999999" customHeight="1">
      <c r="B1128" s="32"/>
      <c r="C1128" s="197" t="s">
        <v>1</v>
      </c>
      <c r="D1128" s="197" t="s">
        <v>2795</v>
      </c>
      <c r="E1128" s="17" t="s">
        <v>1</v>
      </c>
      <c r="F1128" s="198">
        <v>13.103999999999999</v>
      </c>
      <c r="H1128" s="32"/>
    </row>
    <row r="1129" spans="2:8" s="1" customFormat="1" ht="16.899999999999999" customHeight="1">
      <c r="B1129" s="32"/>
      <c r="C1129" s="197" t="s">
        <v>1</v>
      </c>
      <c r="D1129" s="197" t="s">
        <v>2796</v>
      </c>
      <c r="E1129" s="17" t="s">
        <v>1</v>
      </c>
      <c r="F1129" s="198">
        <v>77.7</v>
      </c>
      <c r="H1129" s="32"/>
    </row>
    <row r="1130" spans="2:8" s="1" customFormat="1" ht="16.899999999999999" customHeight="1">
      <c r="B1130" s="32"/>
      <c r="C1130" s="197" t="s">
        <v>1</v>
      </c>
      <c r="D1130" s="197" t="s">
        <v>2797</v>
      </c>
      <c r="E1130" s="17" t="s">
        <v>1</v>
      </c>
      <c r="F1130" s="198">
        <v>442.5</v>
      </c>
      <c r="H1130" s="32"/>
    </row>
    <row r="1131" spans="2:8" s="1" customFormat="1" ht="16.899999999999999" customHeight="1">
      <c r="B1131" s="32"/>
      <c r="C1131" s="197" t="s">
        <v>1</v>
      </c>
      <c r="D1131" s="197" t="s">
        <v>2798</v>
      </c>
      <c r="E1131" s="17" t="s">
        <v>1</v>
      </c>
      <c r="F1131" s="198">
        <v>98.7</v>
      </c>
      <c r="H1131" s="32"/>
    </row>
    <row r="1132" spans="2:8" s="1" customFormat="1" ht="16.899999999999999" customHeight="1">
      <c r="B1132" s="32"/>
      <c r="C1132" s="197" t="s">
        <v>1</v>
      </c>
      <c r="D1132" s="197" t="s">
        <v>2799</v>
      </c>
      <c r="E1132" s="17" t="s">
        <v>1</v>
      </c>
      <c r="F1132" s="198">
        <v>237</v>
      </c>
      <c r="H1132" s="32"/>
    </row>
    <row r="1133" spans="2:8" s="1" customFormat="1" ht="16.899999999999999" customHeight="1">
      <c r="B1133" s="32"/>
      <c r="C1133" s="197" t="s">
        <v>1</v>
      </c>
      <c r="D1133" s="197" t="s">
        <v>2800</v>
      </c>
      <c r="E1133" s="17" t="s">
        <v>1</v>
      </c>
      <c r="F1133" s="198">
        <v>123.76</v>
      </c>
      <c r="H1133" s="32"/>
    </row>
    <row r="1134" spans="2:8" s="1" customFormat="1" ht="16.899999999999999" customHeight="1">
      <c r="B1134" s="32"/>
      <c r="C1134" s="197" t="s">
        <v>1</v>
      </c>
      <c r="D1134" s="197" t="s">
        <v>2801</v>
      </c>
      <c r="E1134" s="17" t="s">
        <v>1</v>
      </c>
      <c r="F1134" s="198">
        <v>14.49</v>
      </c>
      <c r="H1134" s="32"/>
    </row>
    <row r="1135" spans="2:8" s="1" customFormat="1" ht="16.899999999999999" customHeight="1">
      <c r="B1135" s="32"/>
      <c r="C1135" s="197" t="s">
        <v>1</v>
      </c>
      <c r="D1135" s="197" t="s">
        <v>2802</v>
      </c>
      <c r="E1135" s="17" t="s">
        <v>1</v>
      </c>
      <c r="F1135" s="198">
        <v>12.852</v>
      </c>
      <c r="H1135" s="32"/>
    </row>
    <row r="1136" spans="2:8" s="1" customFormat="1" ht="16.899999999999999" customHeight="1">
      <c r="B1136" s="32"/>
      <c r="C1136" s="197" t="s">
        <v>1</v>
      </c>
      <c r="D1136" s="197" t="s">
        <v>2803</v>
      </c>
      <c r="E1136" s="17" t="s">
        <v>1</v>
      </c>
      <c r="F1136" s="198">
        <v>11.648</v>
      </c>
      <c r="H1136" s="32"/>
    </row>
    <row r="1137" spans="2:8" s="1" customFormat="1" ht="16.899999999999999" customHeight="1">
      <c r="B1137" s="32"/>
      <c r="C1137" s="197" t="s">
        <v>1</v>
      </c>
      <c r="D1137" s="197" t="s">
        <v>2804</v>
      </c>
      <c r="E1137" s="17" t="s">
        <v>1</v>
      </c>
      <c r="F1137" s="198">
        <v>12.544</v>
      </c>
      <c r="H1137" s="32"/>
    </row>
    <row r="1138" spans="2:8" s="1" customFormat="1" ht="16.899999999999999" customHeight="1">
      <c r="B1138" s="32"/>
      <c r="C1138" s="197" t="s">
        <v>1</v>
      </c>
      <c r="D1138" s="197" t="s">
        <v>2805</v>
      </c>
      <c r="E1138" s="17" t="s">
        <v>1</v>
      </c>
      <c r="F1138" s="198">
        <v>12.194000000000001</v>
      </c>
      <c r="H1138" s="32"/>
    </row>
    <row r="1139" spans="2:8" s="1" customFormat="1" ht="16.899999999999999" customHeight="1">
      <c r="B1139" s="32"/>
      <c r="C1139" s="197" t="s">
        <v>1</v>
      </c>
      <c r="D1139" s="197" t="s">
        <v>1447</v>
      </c>
      <c r="E1139" s="17" t="s">
        <v>1</v>
      </c>
      <c r="F1139" s="198">
        <v>0</v>
      </c>
      <c r="H1139" s="32"/>
    </row>
    <row r="1140" spans="2:8" s="1" customFormat="1" ht="16.899999999999999" customHeight="1">
      <c r="B1140" s="32"/>
      <c r="C1140" s="197" t="s">
        <v>1</v>
      </c>
      <c r="D1140" s="197" t="s">
        <v>2806</v>
      </c>
      <c r="E1140" s="17" t="s">
        <v>1</v>
      </c>
      <c r="F1140" s="198">
        <v>16.8</v>
      </c>
      <c r="H1140" s="32"/>
    </row>
    <row r="1141" spans="2:8" s="1" customFormat="1" ht="16.899999999999999" customHeight="1">
      <c r="B1141" s="32"/>
      <c r="C1141" s="197" t="s">
        <v>1</v>
      </c>
      <c r="D1141" s="197" t="s">
        <v>2807</v>
      </c>
      <c r="E1141" s="17" t="s">
        <v>1</v>
      </c>
      <c r="F1141" s="198">
        <v>84.671999999999997</v>
      </c>
      <c r="H1141" s="32"/>
    </row>
    <row r="1142" spans="2:8" s="1" customFormat="1" ht="16.899999999999999" customHeight="1">
      <c r="B1142" s="32"/>
      <c r="C1142" s="197" t="s">
        <v>1</v>
      </c>
      <c r="D1142" s="197" t="s">
        <v>2808</v>
      </c>
      <c r="E1142" s="17" t="s">
        <v>1</v>
      </c>
      <c r="F1142" s="198">
        <v>4.41</v>
      </c>
      <c r="H1142" s="32"/>
    </row>
    <row r="1143" spans="2:8" s="1" customFormat="1" ht="16.899999999999999" customHeight="1">
      <c r="B1143" s="32"/>
      <c r="C1143" s="197" t="s">
        <v>1</v>
      </c>
      <c r="D1143" s="197" t="s">
        <v>2809</v>
      </c>
      <c r="E1143" s="17" t="s">
        <v>1</v>
      </c>
      <c r="F1143" s="198">
        <v>3.99</v>
      </c>
      <c r="H1143" s="32"/>
    </row>
    <row r="1144" spans="2:8" s="1" customFormat="1" ht="16.899999999999999" customHeight="1">
      <c r="B1144" s="32"/>
      <c r="C1144" s="197" t="s">
        <v>1</v>
      </c>
      <c r="D1144" s="197" t="s">
        <v>1541</v>
      </c>
      <c r="E1144" s="17" t="s">
        <v>1</v>
      </c>
      <c r="F1144" s="198">
        <v>0</v>
      </c>
      <c r="H1144" s="32"/>
    </row>
    <row r="1145" spans="2:8" s="1" customFormat="1" ht="16.899999999999999" customHeight="1">
      <c r="B1145" s="32"/>
      <c r="C1145" s="197" t="s">
        <v>1</v>
      </c>
      <c r="D1145" s="197" t="s">
        <v>2810</v>
      </c>
      <c r="E1145" s="17" t="s">
        <v>1</v>
      </c>
      <c r="F1145" s="198">
        <v>489.80399999999997</v>
      </c>
      <c r="H1145" s="32"/>
    </row>
    <row r="1146" spans="2:8" s="1" customFormat="1" ht="16.899999999999999" customHeight="1">
      <c r="B1146" s="32"/>
      <c r="C1146" s="197" t="s">
        <v>1</v>
      </c>
      <c r="D1146" s="197" t="s">
        <v>2811</v>
      </c>
      <c r="E1146" s="17" t="s">
        <v>1</v>
      </c>
      <c r="F1146" s="198">
        <v>5.88</v>
      </c>
      <c r="H1146" s="32"/>
    </row>
    <row r="1147" spans="2:8" s="1" customFormat="1" ht="16.899999999999999" customHeight="1">
      <c r="B1147" s="32"/>
      <c r="C1147" s="197" t="s">
        <v>1</v>
      </c>
      <c r="D1147" s="197" t="s">
        <v>2812</v>
      </c>
      <c r="E1147" s="17" t="s">
        <v>1</v>
      </c>
      <c r="F1147" s="198">
        <v>8.4</v>
      </c>
      <c r="H1147" s="32"/>
    </row>
    <row r="1148" spans="2:8" s="1" customFormat="1" ht="16.899999999999999" customHeight="1">
      <c r="B1148" s="32"/>
      <c r="C1148" s="197" t="s">
        <v>1</v>
      </c>
      <c r="D1148" s="197" t="s">
        <v>2813</v>
      </c>
      <c r="E1148" s="17" t="s">
        <v>1</v>
      </c>
      <c r="F1148" s="198">
        <v>22.05</v>
      </c>
      <c r="H1148" s="32"/>
    </row>
    <row r="1149" spans="2:8" s="1" customFormat="1" ht="16.899999999999999" customHeight="1">
      <c r="B1149" s="32"/>
      <c r="C1149" s="197" t="s">
        <v>1</v>
      </c>
      <c r="D1149" s="197" t="s">
        <v>1546</v>
      </c>
      <c r="E1149" s="17" t="s">
        <v>1</v>
      </c>
      <c r="F1149" s="198">
        <v>0</v>
      </c>
      <c r="H1149" s="32"/>
    </row>
    <row r="1150" spans="2:8" s="1" customFormat="1" ht="16.899999999999999" customHeight="1">
      <c r="B1150" s="32"/>
      <c r="C1150" s="197" t="s">
        <v>1</v>
      </c>
      <c r="D1150" s="197" t="s">
        <v>2814</v>
      </c>
      <c r="E1150" s="17" t="s">
        <v>1</v>
      </c>
      <c r="F1150" s="198">
        <v>12.88</v>
      </c>
      <c r="H1150" s="32"/>
    </row>
    <row r="1151" spans="2:8" s="1" customFormat="1" ht="16.899999999999999" customHeight="1">
      <c r="B1151" s="32"/>
      <c r="C1151" s="197" t="s">
        <v>1</v>
      </c>
      <c r="D1151" s="197" t="s">
        <v>2815</v>
      </c>
      <c r="E1151" s="17" t="s">
        <v>1</v>
      </c>
      <c r="F1151" s="198">
        <v>17.82</v>
      </c>
      <c r="H1151" s="32"/>
    </row>
    <row r="1152" spans="2:8" s="1" customFormat="1" ht="16.899999999999999" customHeight="1">
      <c r="B1152" s="32"/>
      <c r="C1152" s="197" t="s">
        <v>1</v>
      </c>
      <c r="D1152" s="197" t="s">
        <v>2816</v>
      </c>
      <c r="E1152" s="17" t="s">
        <v>1</v>
      </c>
      <c r="F1152" s="198">
        <v>14.63</v>
      </c>
      <c r="H1152" s="32"/>
    </row>
    <row r="1153" spans="2:8" s="1" customFormat="1" ht="16.899999999999999" customHeight="1">
      <c r="B1153" s="32"/>
      <c r="C1153" s="197" t="s">
        <v>1</v>
      </c>
      <c r="D1153" s="197" t="s">
        <v>2817</v>
      </c>
      <c r="E1153" s="17" t="s">
        <v>1</v>
      </c>
      <c r="F1153" s="198">
        <v>4.76</v>
      </c>
      <c r="H1153" s="32"/>
    </row>
    <row r="1154" spans="2:8" s="1" customFormat="1" ht="16.899999999999999" customHeight="1">
      <c r="B1154" s="32"/>
      <c r="C1154" s="197" t="s">
        <v>1</v>
      </c>
      <c r="D1154" s="197" t="s">
        <v>2818</v>
      </c>
      <c r="E1154" s="17" t="s">
        <v>1</v>
      </c>
      <c r="F1154" s="198">
        <v>5.0960000000000001</v>
      </c>
      <c r="H1154" s="32"/>
    </row>
    <row r="1155" spans="2:8" s="1" customFormat="1" ht="16.899999999999999" customHeight="1">
      <c r="B1155" s="32"/>
      <c r="C1155" s="197" t="s">
        <v>1</v>
      </c>
      <c r="D1155" s="197" t="s">
        <v>1622</v>
      </c>
      <c r="E1155" s="17" t="s">
        <v>1</v>
      </c>
      <c r="F1155" s="198">
        <v>0</v>
      </c>
      <c r="H1155" s="32"/>
    </row>
    <row r="1156" spans="2:8" s="1" customFormat="1" ht="16.899999999999999" customHeight="1">
      <c r="B1156" s="32"/>
      <c r="C1156" s="197" t="s">
        <v>1</v>
      </c>
      <c r="D1156" s="197" t="s">
        <v>2785</v>
      </c>
      <c r="E1156" s="17" t="s">
        <v>1</v>
      </c>
      <c r="F1156" s="198">
        <v>407.74200000000002</v>
      </c>
      <c r="H1156" s="32"/>
    </row>
    <row r="1157" spans="2:8" s="1" customFormat="1" ht="16.899999999999999" customHeight="1">
      <c r="B1157" s="32"/>
      <c r="C1157" s="197" t="s">
        <v>1400</v>
      </c>
      <c r="D1157" s="197" t="s">
        <v>224</v>
      </c>
      <c r="E1157" s="17" t="s">
        <v>1</v>
      </c>
      <c r="F1157" s="198">
        <v>2274.42</v>
      </c>
      <c r="H1157" s="32"/>
    </row>
    <row r="1158" spans="2:8" s="1" customFormat="1" ht="16.899999999999999" customHeight="1">
      <c r="B1158" s="32"/>
      <c r="C1158" s="199" t="s">
        <v>4734</v>
      </c>
      <c r="H1158" s="32"/>
    </row>
    <row r="1159" spans="2:8" s="1" customFormat="1" ht="20">
      <c r="B1159" s="32"/>
      <c r="C1159" s="197" t="s">
        <v>335</v>
      </c>
      <c r="D1159" s="197" t="s">
        <v>336</v>
      </c>
      <c r="E1159" s="17" t="s">
        <v>155</v>
      </c>
      <c r="F1159" s="198">
        <v>2274.42</v>
      </c>
      <c r="H1159" s="32"/>
    </row>
    <row r="1160" spans="2:8" s="1" customFormat="1" ht="30">
      <c r="B1160" s="32"/>
      <c r="C1160" s="197" t="s">
        <v>1583</v>
      </c>
      <c r="D1160" s="197" t="s">
        <v>1584</v>
      </c>
      <c r="E1160" s="17" t="s">
        <v>155</v>
      </c>
      <c r="F1160" s="198">
        <v>1867.3230000000001</v>
      </c>
      <c r="H1160" s="32"/>
    </row>
    <row r="1161" spans="2:8" s="1" customFormat="1" ht="30">
      <c r="B1161" s="32"/>
      <c r="C1161" s="197" t="s">
        <v>1587</v>
      </c>
      <c r="D1161" s="197" t="s">
        <v>1588</v>
      </c>
      <c r="E1161" s="17" t="s">
        <v>155</v>
      </c>
      <c r="F1161" s="198">
        <v>1867.3230000000001</v>
      </c>
      <c r="H1161" s="32"/>
    </row>
    <row r="1162" spans="2:8" s="1" customFormat="1" ht="16.899999999999999" customHeight="1">
      <c r="B1162" s="32"/>
      <c r="C1162" s="193" t="s">
        <v>1473</v>
      </c>
      <c r="D1162" s="194" t="s">
        <v>1473</v>
      </c>
      <c r="E1162" s="195" t="s">
        <v>1</v>
      </c>
      <c r="F1162" s="196">
        <v>1359.14</v>
      </c>
      <c r="H1162" s="32"/>
    </row>
    <row r="1163" spans="2:8" s="1" customFormat="1" ht="16.899999999999999" customHeight="1">
      <c r="B1163" s="32"/>
      <c r="C1163" s="197" t="s">
        <v>1</v>
      </c>
      <c r="D1163" s="197" t="s">
        <v>1457</v>
      </c>
      <c r="E1163" s="17" t="s">
        <v>1</v>
      </c>
      <c r="F1163" s="198">
        <v>0</v>
      </c>
      <c r="H1163" s="32"/>
    </row>
    <row r="1164" spans="2:8" s="1" customFormat="1" ht="16.899999999999999" customHeight="1">
      <c r="B1164" s="32"/>
      <c r="C1164" s="197" t="s">
        <v>1</v>
      </c>
      <c r="D1164" s="197" t="s">
        <v>2678</v>
      </c>
      <c r="E1164" s="17" t="s">
        <v>1</v>
      </c>
      <c r="F1164" s="198">
        <v>8.5399999999999991</v>
      </c>
      <c r="H1164" s="32"/>
    </row>
    <row r="1165" spans="2:8" s="1" customFormat="1" ht="16.899999999999999" customHeight="1">
      <c r="B1165" s="32"/>
      <c r="C1165" s="197" t="s">
        <v>1</v>
      </c>
      <c r="D1165" s="197" t="s">
        <v>2679</v>
      </c>
      <c r="E1165" s="17" t="s">
        <v>1</v>
      </c>
      <c r="F1165" s="198">
        <v>17.920000000000002</v>
      </c>
      <c r="H1165" s="32"/>
    </row>
    <row r="1166" spans="2:8" s="1" customFormat="1" ht="16.899999999999999" customHeight="1">
      <c r="B1166" s="32"/>
      <c r="C1166" s="197" t="s">
        <v>1</v>
      </c>
      <c r="D1166" s="197" t="s">
        <v>2680</v>
      </c>
      <c r="E1166" s="17" t="s">
        <v>1</v>
      </c>
      <c r="F1166" s="198">
        <v>2.1</v>
      </c>
      <c r="H1166" s="32"/>
    </row>
    <row r="1167" spans="2:8" s="1" customFormat="1" ht="16.899999999999999" customHeight="1">
      <c r="B1167" s="32"/>
      <c r="C1167" s="197" t="s">
        <v>1</v>
      </c>
      <c r="D1167" s="197" t="s">
        <v>2681</v>
      </c>
      <c r="E1167" s="17" t="s">
        <v>1</v>
      </c>
      <c r="F1167" s="198">
        <v>4.0599999999999996</v>
      </c>
      <c r="H1167" s="32"/>
    </row>
    <row r="1168" spans="2:8" s="1" customFormat="1" ht="16.899999999999999" customHeight="1">
      <c r="B1168" s="32"/>
      <c r="C1168" s="197" t="s">
        <v>1</v>
      </c>
      <c r="D1168" s="197" t="s">
        <v>1461</v>
      </c>
      <c r="E1168" s="17" t="s">
        <v>1</v>
      </c>
      <c r="F1168" s="198">
        <v>0</v>
      </c>
      <c r="H1168" s="32"/>
    </row>
    <row r="1169" spans="2:8" s="1" customFormat="1" ht="16.899999999999999" customHeight="1">
      <c r="B1169" s="32"/>
      <c r="C1169" s="197" t="s">
        <v>1</v>
      </c>
      <c r="D1169" s="197" t="s">
        <v>2682</v>
      </c>
      <c r="E1169" s="17" t="s">
        <v>1</v>
      </c>
      <c r="F1169" s="198">
        <v>165.9</v>
      </c>
      <c r="H1169" s="32"/>
    </row>
    <row r="1170" spans="2:8" s="1" customFormat="1" ht="16.899999999999999" customHeight="1">
      <c r="B1170" s="32"/>
      <c r="C1170" s="197" t="s">
        <v>1</v>
      </c>
      <c r="D1170" s="197" t="s">
        <v>2683</v>
      </c>
      <c r="E1170" s="17" t="s">
        <v>1</v>
      </c>
      <c r="F1170" s="198">
        <v>10</v>
      </c>
      <c r="H1170" s="32"/>
    </row>
    <row r="1171" spans="2:8" s="1" customFormat="1" ht="16.899999999999999" customHeight="1">
      <c r="B1171" s="32"/>
      <c r="C1171" s="197" t="s">
        <v>1</v>
      </c>
      <c r="D1171" s="197" t="s">
        <v>2684</v>
      </c>
      <c r="E1171" s="17" t="s">
        <v>1</v>
      </c>
      <c r="F1171" s="198">
        <v>7.28</v>
      </c>
      <c r="H1171" s="32"/>
    </row>
    <row r="1172" spans="2:8" s="1" customFormat="1" ht="16.899999999999999" customHeight="1">
      <c r="B1172" s="32"/>
      <c r="C1172" s="197" t="s">
        <v>1</v>
      </c>
      <c r="D1172" s="197" t="s">
        <v>2685</v>
      </c>
      <c r="E1172" s="17" t="s">
        <v>1</v>
      </c>
      <c r="F1172" s="198">
        <v>513.79999999999995</v>
      </c>
      <c r="H1172" s="32"/>
    </row>
    <row r="1173" spans="2:8" s="1" customFormat="1" ht="16.899999999999999" customHeight="1">
      <c r="B1173" s="32"/>
      <c r="C1173" s="197" t="s">
        <v>1</v>
      </c>
      <c r="D1173" s="197" t="s">
        <v>2686</v>
      </c>
      <c r="E1173" s="17" t="s">
        <v>1</v>
      </c>
      <c r="F1173" s="198">
        <v>295</v>
      </c>
      <c r="H1173" s="32"/>
    </row>
    <row r="1174" spans="2:8" s="1" customFormat="1" ht="16.899999999999999" customHeight="1">
      <c r="B1174" s="32"/>
      <c r="C1174" s="197" t="s">
        <v>1</v>
      </c>
      <c r="D1174" s="197" t="s">
        <v>2687</v>
      </c>
      <c r="E1174" s="17" t="s">
        <v>1</v>
      </c>
      <c r="F1174" s="198">
        <v>65.8</v>
      </c>
      <c r="H1174" s="32"/>
    </row>
    <row r="1175" spans="2:8" s="1" customFormat="1" ht="16.899999999999999" customHeight="1">
      <c r="B1175" s="32"/>
      <c r="C1175" s="197" t="s">
        <v>1</v>
      </c>
      <c r="D1175" s="197" t="s">
        <v>2688</v>
      </c>
      <c r="E1175" s="17" t="s">
        <v>1</v>
      </c>
      <c r="F1175" s="198">
        <v>158</v>
      </c>
      <c r="H1175" s="32"/>
    </row>
    <row r="1176" spans="2:8" s="1" customFormat="1" ht="16.899999999999999" customHeight="1">
      <c r="B1176" s="32"/>
      <c r="C1176" s="197" t="s">
        <v>1</v>
      </c>
      <c r="D1176" s="197" t="s">
        <v>2689</v>
      </c>
      <c r="E1176" s="17" t="s">
        <v>1</v>
      </c>
      <c r="F1176" s="198">
        <v>72.8</v>
      </c>
      <c r="H1176" s="32"/>
    </row>
    <row r="1177" spans="2:8" s="1" customFormat="1" ht="16.899999999999999" customHeight="1">
      <c r="B1177" s="32"/>
      <c r="C1177" s="197" t="s">
        <v>1</v>
      </c>
      <c r="D1177" s="197" t="s">
        <v>2690</v>
      </c>
      <c r="E1177" s="17" t="s">
        <v>1</v>
      </c>
      <c r="F1177" s="198">
        <v>6.3</v>
      </c>
      <c r="H1177" s="32"/>
    </row>
    <row r="1178" spans="2:8" s="1" customFormat="1" ht="16.899999999999999" customHeight="1">
      <c r="B1178" s="32"/>
      <c r="C1178" s="197" t="s">
        <v>1</v>
      </c>
      <c r="D1178" s="197" t="s">
        <v>2691</v>
      </c>
      <c r="E1178" s="17" t="s">
        <v>1</v>
      </c>
      <c r="F1178" s="198">
        <v>7.14</v>
      </c>
      <c r="H1178" s="32"/>
    </row>
    <row r="1179" spans="2:8" s="1" customFormat="1" ht="16.899999999999999" customHeight="1">
      <c r="B1179" s="32"/>
      <c r="C1179" s="197" t="s">
        <v>1</v>
      </c>
      <c r="D1179" s="197" t="s">
        <v>2692</v>
      </c>
      <c r="E1179" s="17" t="s">
        <v>1</v>
      </c>
      <c r="F1179" s="198">
        <v>7.28</v>
      </c>
      <c r="H1179" s="32"/>
    </row>
    <row r="1180" spans="2:8" s="1" customFormat="1" ht="16.899999999999999" customHeight="1">
      <c r="B1180" s="32"/>
      <c r="C1180" s="197" t="s">
        <v>1</v>
      </c>
      <c r="D1180" s="197" t="s">
        <v>2693</v>
      </c>
      <c r="E1180" s="17" t="s">
        <v>1</v>
      </c>
      <c r="F1180" s="198">
        <v>7.84</v>
      </c>
      <c r="H1180" s="32"/>
    </row>
    <row r="1181" spans="2:8" s="1" customFormat="1" ht="16.899999999999999" customHeight="1">
      <c r="B1181" s="32"/>
      <c r="C1181" s="197" t="s">
        <v>1</v>
      </c>
      <c r="D1181" s="197" t="s">
        <v>2694</v>
      </c>
      <c r="E1181" s="17" t="s">
        <v>1</v>
      </c>
      <c r="F1181" s="198">
        <v>9.3800000000000008</v>
      </c>
      <c r="H1181" s="32"/>
    </row>
    <row r="1182" spans="2:8" s="1" customFormat="1" ht="16.899999999999999" customHeight="1">
      <c r="B1182" s="32"/>
      <c r="C1182" s="197" t="s">
        <v>1473</v>
      </c>
      <c r="D1182" s="197" t="s">
        <v>224</v>
      </c>
      <c r="E1182" s="17" t="s">
        <v>1</v>
      </c>
      <c r="F1182" s="198">
        <v>1359.14</v>
      </c>
      <c r="H1182" s="32"/>
    </row>
    <row r="1183" spans="2:8" s="1" customFormat="1" ht="26.5" customHeight="1">
      <c r="B1183" s="32"/>
      <c r="C1183" s="192" t="s">
        <v>120</v>
      </c>
      <c r="D1183" s="192" t="s">
        <v>121</v>
      </c>
      <c r="H1183" s="32"/>
    </row>
    <row r="1184" spans="2:8" s="1" customFormat="1" ht="16.899999999999999" customHeight="1">
      <c r="B1184" s="32"/>
      <c r="C1184" s="193" t="s">
        <v>1411</v>
      </c>
      <c r="D1184" s="194" t="s">
        <v>1412</v>
      </c>
      <c r="E1184" s="195" t="s">
        <v>155</v>
      </c>
      <c r="F1184" s="196">
        <v>1372.5319999999999</v>
      </c>
      <c r="H1184" s="32"/>
    </row>
    <row r="1185" spans="2:8" s="1" customFormat="1" ht="16.899999999999999" customHeight="1">
      <c r="B1185" s="32"/>
      <c r="C1185" s="197" t="s">
        <v>1</v>
      </c>
      <c r="D1185" s="197" t="s">
        <v>1461</v>
      </c>
      <c r="E1185" s="17" t="s">
        <v>1</v>
      </c>
      <c r="F1185" s="198">
        <v>0</v>
      </c>
      <c r="H1185" s="32"/>
    </row>
    <row r="1186" spans="2:8" s="1" customFormat="1" ht="16.899999999999999" customHeight="1">
      <c r="B1186" s="32"/>
      <c r="C1186" s="197" t="s">
        <v>1</v>
      </c>
      <c r="D1186" s="197" t="s">
        <v>3116</v>
      </c>
      <c r="E1186" s="17" t="s">
        <v>1</v>
      </c>
      <c r="F1186" s="198">
        <v>8.5120000000000005</v>
      </c>
      <c r="H1186" s="32"/>
    </row>
    <row r="1187" spans="2:8" s="1" customFormat="1" ht="16.899999999999999" customHeight="1">
      <c r="B1187" s="32"/>
      <c r="C1187" s="197" t="s">
        <v>1</v>
      </c>
      <c r="D1187" s="197" t="s">
        <v>3117</v>
      </c>
      <c r="E1187" s="17" t="s">
        <v>1</v>
      </c>
      <c r="F1187" s="198">
        <v>158.4</v>
      </c>
      <c r="H1187" s="32"/>
    </row>
    <row r="1188" spans="2:8" s="1" customFormat="1" ht="16.899999999999999" customHeight="1">
      <c r="B1188" s="32"/>
      <c r="C1188" s="197" t="s">
        <v>1</v>
      </c>
      <c r="D1188" s="197" t="s">
        <v>3118</v>
      </c>
      <c r="E1188" s="17" t="s">
        <v>1</v>
      </c>
      <c r="F1188" s="198">
        <v>435.00799999999998</v>
      </c>
      <c r="H1188" s="32"/>
    </row>
    <row r="1189" spans="2:8" s="1" customFormat="1" ht="16.899999999999999" customHeight="1">
      <c r="B1189" s="32"/>
      <c r="C1189" s="197" t="s">
        <v>1</v>
      </c>
      <c r="D1189" s="197" t="s">
        <v>3119</v>
      </c>
      <c r="E1189" s="17" t="s">
        <v>1</v>
      </c>
      <c r="F1189" s="198">
        <v>248</v>
      </c>
      <c r="H1189" s="32"/>
    </row>
    <row r="1190" spans="2:8" s="1" customFormat="1" ht="16.899999999999999" customHeight="1">
      <c r="B1190" s="32"/>
      <c r="C1190" s="197" t="s">
        <v>1</v>
      </c>
      <c r="D1190" s="197" t="s">
        <v>3120</v>
      </c>
      <c r="E1190" s="17" t="s">
        <v>1</v>
      </c>
      <c r="F1190" s="198">
        <v>109.312</v>
      </c>
      <c r="H1190" s="32"/>
    </row>
    <row r="1191" spans="2:8" s="1" customFormat="1" ht="16.899999999999999" customHeight="1">
      <c r="B1191" s="32"/>
      <c r="C1191" s="197" t="s">
        <v>1</v>
      </c>
      <c r="D1191" s="197" t="s">
        <v>3121</v>
      </c>
      <c r="E1191" s="17" t="s">
        <v>1</v>
      </c>
      <c r="F1191" s="198">
        <v>344</v>
      </c>
      <c r="H1191" s="32"/>
    </row>
    <row r="1192" spans="2:8" s="1" customFormat="1" ht="16.899999999999999" customHeight="1">
      <c r="B1192" s="32"/>
      <c r="C1192" s="197" t="s">
        <v>1</v>
      </c>
      <c r="D1192" s="197" t="s">
        <v>3122</v>
      </c>
      <c r="E1192" s="17" t="s">
        <v>1</v>
      </c>
      <c r="F1192" s="198">
        <v>5.4880000000000004</v>
      </c>
      <c r="H1192" s="32"/>
    </row>
    <row r="1193" spans="2:8" s="1" customFormat="1" ht="16.899999999999999" customHeight="1">
      <c r="B1193" s="32"/>
      <c r="C1193" s="197" t="s">
        <v>1</v>
      </c>
      <c r="D1193" s="197" t="s">
        <v>3123</v>
      </c>
      <c r="E1193" s="17" t="s">
        <v>1</v>
      </c>
      <c r="F1193" s="198">
        <v>6.734</v>
      </c>
      <c r="H1193" s="32"/>
    </row>
    <row r="1194" spans="2:8" s="1" customFormat="1" ht="16.899999999999999" customHeight="1">
      <c r="B1194" s="32"/>
      <c r="C1194" s="197" t="s">
        <v>1</v>
      </c>
      <c r="D1194" s="197" t="s">
        <v>3124</v>
      </c>
      <c r="E1194" s="17" t="s">
        <v>1</v>
      </c>
      <c r="F1194" s="198">
        <v>30.24</v>
      </c>
      <c r="H1194" s="32"/>
    </row>
    <row r="1195" spans="2:8" s="1" customFormat="1" ht="16.899999999999999" customHeight="1">
      <c r="B1195" s="32"/>
      <c r="C1195" s="197" t="s">
        <v>1</v>
      </c>
      <c r="D1195" s="197" t="s">
        <v>3125</v>
      </c>
      <c r="E1195" s="17" t="s">
        <v>1</v>
      </c>
      <c r="F1195" s="198">
        <v>21.923999999999999</v>
      </c>
      <c r="H1195" s="32"/>
    </row>
    <row r="1196" spans="2:8" s="1" customFormat="1" ht="16.899999999999999" customHeight="1">
      <c r="B1196" s="32"/>
      <c r="C1196" s="197" t="s">
        <v>1</v>
      </c>
      <c r="D1196" s="197" t="s">
        <v>3126</v>
      </c>
      <c r="E1196" s="17" t="s">
        <v>1</v>
      </c>
      <c r="F1196" s="198">
        <v>4.9139999999999997</v>
      </c>
      <c r="H1196" s="32"/>
    </row>
    <row r="1197" spans="2:8" s="1" customFormat="1" ht="16.899999999999999" customHeight="1">
      <c r="B1197" s="32"/>
      <c r="C1197" s="197" t="s">
        <v>1411</v>
      </c>
      <c r="D1197" s="197" t="s">
        <v>1460</v>
      </c>
      <c r="E1197" s="17" t="s">
        <v>1</v>
      </c>
      <c r="F1197" s="198">
        <v>1372.5319999999999</v>
      </c>
      <c r="H1197" s="32"/>
    </row>
    <row r="1198" spans="2:8" s="1" customFormat="1" ht="16.899999999999999" customHeight="1">
      <c r="B1198" s="32"/>
      <c r="C1198" s="199" t="s">
        <v>4734</v>
      </c>
      <c r="H1198" s="32"/>
    </row>
    <row r="1199" spans="2:8" s="1" customFormat="1" ht="20">
      <c r="B1199" s="32"/>
      <c r="C1199" s="197" t="s">
        <v>335</v>
      </c>
      <c r="D1199" s="197" t="s">
        <v>336</v>
      </c>
      <c r="E1199" s="17" t="s">
        <v>155</v>
      </c>
      <c r="F1199" s="198">
        <v>1887.712</v>
      </c>
      <c r="H1199" s="32"/>
    </row>
    <row r="1200" spans="2:8" s="1" customFormat="1" ht="16.899999999999999" customHeight="1">
      <c r="B1200" s="32"/>
      <c r="C1200" s="197" t="s">
        <v>2404</v>
      </c>
      <c r="D1200" s="197" t="s">
        <v>2405</v>
      </c>
      <c r="E1200" s="17" t="s">
        <v>330</v>
      </c>
      <c r="F1200" s="198">
        <v>2680.056</v>
      </c>
      <c r="H1200" s="32"/>
    </row>
    <row r="1201" spans="2:8" s="1" customFormat="1" ht="16.899999999999999" customHeight="1">
      <c r="B1201" s="32"/>
      <c r="C1201" s="193" t="s">
        <v>1408</v>
      </c>
      <c r="D1201" s="194" t="s">
        <v>1409</v>
      </c>
      <c r="E1201" s="195" t="s">
        <v>155</v>
      </c>
      <c r="F1201" s="196">
        <v>10.220000000000001</v>
      </c>
      <c r="H1201" s="32"/>
    </row>
    <row r="1202" spans="2:8" s="1" customFormat="1" ht="16.899999999999999" customHeight="1">
      <c r="B1202" s="32"/>
      <c r="C1202" s="197" t="s">
        <v>1</v>
      </c>
      <c r="D1202" s="197" t="s">
        <v>1457</v>
      </c>
      <c r="E1202" s="17" t="s">
        <v>1</v>
      </c>
      <c r="F1202" s="198">
        <v>0</v>
      </c>
      <c r="H1202" s="32"/>
    </row>
    <row r="1203" spans="2:8" s="1" customFormat="1" ht="16.899999999999999" customHeight="1">
      <c r="B1203" s="32"/>
      <c r="C1203" s="197" t="s">
        <v>1</v>
      </c>
      <c r="D1203" s="197" t="s">
        <v>3114</v>
      </c>
      <c r="E1203" s="17" t="s">
        <v>1</v>
      </c>
      <c r="F1203" s="198">
        <v>7.98</v>
      </c>
      <c r="H1203" s="32"/>
    </row>
    <row r="1204" spans="2:8" s="1" customFormat="1" ht="16.899999999999999" customHeight="1">
      <c r="B1204" s="32"/>
      <c r="C1204" s="197" t="s">
        <v>1</v>
      </c>
      <c r="D1204" s="197" t="s">
        <v>3115</v>
      </c>
      <c r="E1204" s="17" t="s">
        <v>1</v>
      </c>
      <c r="F1204" s="198">
        <v>2.2400000000000002</v>
      </c>
      <c r="H1204" s="32"/>
    </row>
    <row r="1205" spans="2:8" s="1" customFormat="1" ht="16.899999999999999" customHeight="1">
      <c r="B1205" s="32"/>
      <c r="C1205" s="197" t="s">
        <v>1408</v>
      </c>
      <c r="D1205" s="197" t="s">
        <v>1460</v>
      </c>
      <c r="E1205" s="17" t="s">
        <v>1</v>
      </c>
      <c r="F1205" s="198">
        <v>10.220000000000001</v>
      </c>
      <c r="H1205" s="32"/>
    </row>
    <row r="1206" spans="2:8" s="1" customFormat="1" ht="16.899999999999999" customHeight="1">
      <c r="B1206" s="32"/>
      <c r="C1206" s="199" t="s">
        <v>4734</v>
      </c>
      <c r="H1206" s="32"/>
    </row>
    <row r="1207" spans="2:8" s="1" customFormat="1" ht="20">
      <c r="B1207" s="32"/>
      <c r="C1207" s="197" t="s">
        <v>335</v>
      </c>
      <c r="D1207" s="197" t="s">
        <v>336</v>
      </c>
      <c r="E1207" s="17" t="s">
        <v>155</v>
      </c>
      <c r="F1207" s="198">
        <v>1887.712</v>
      </c>
      <c r="H1207" s="32"/>
    </row>
    <row r="1208" spans="2:8" s="1" customFormat="1" ht="16.899999999999999" customHeight="1">
      <c r="B1208" s="32"/>
      <c r="C1208" s="197" t="s">
        <v>2404</v>
      </c>
      <c r="D1208" s="197" t="s">
        <v>2405</v>
      </c>
      <c r="E1208" s="17" t="s">
        <v>330</v>
      </c>
      <c r="F1208" s="198">
        <v>2680.056</v>
      </c>
      <c r="H1208" s="32"/>
    </row>
    <row r="1209" spans="2:8" s="1" customFormat="1" ht="16.899999999999999" customHeight="1">
      <c r="B1209" s="32"/>
      <c r="C1209" s="193" t="s">
        <v>1392</v>
      </c>
      <c r="D1209" s="194" t="s">
        <v>1393</v>
      </c>
      <c r="E1209" s="195" t="s">
        <v>215</v>
      </c>
      <c r="F1209" s="196">
        <v>10.26</v>
      </c>
      <c r="H1209" s="32"/>
    </row>
    <row r="1210" spans="2:8" s="1" customFormat="1" ht="16.899999999999999" customHeight="1">
      <c r="B1210" s="32"/>
      <c r="C1210" s="197" t="s">
        <v>1</v>
      </c>
      <c r="D1210" s="197" t="s">
        <v>1457</v>
      </c>
      <c r="E1210" s="17" t="s">
        <v>1</v>
      </c>
      <c r="F1210" s="198">
        <v>0</v>
      </c>
      <c r="H1210" s="32"/>
    </row>
    <row r="1211" spans="2:8" s="1" customFormat="1" ht="16.899999999999999" customHeight="1">
      <c r="B1211" s="32"/>
      <c r="C1211" s="197" t="s">
        <v>1</v>
      </c>
      <c r="D1211" s="197" t="s">
        <v>3037</v>
      </c>
      <c r="E1211" s="17" t="s">
        <v>1</v>
      </c>
      <c r="F1211" s="198">
        <v>7.22</v>
      </c>
      <c r="H1211" s="32"/>
    </row>
    <row r="1212" spans="2:8" s="1" customFormat="1" ht="16.899999999999999" customHeight="1">
      <c r="B1212" s="32"/>
      <c r="C1212" s="197" t="s">
        <v>1</v>
      </c>
      <c r="D1212" s="197" t="s">
        <v>3038</v>
      </c>
      <c r="E1212" s="17" t="s">
        <v>1</v>
      </c>
      <c r="F1212" s="198">
        <v>3.04</v>
      </c>
      <c r="H1212" s="32"/>
    </row>
    <row r="1213" spans="2:8" s="1" customFormat="1" ht="16.899999999999999" customHeight="1">
      <c r="B1213" s="32"/>
      <c r="C1213" s="197" t="s">
        <v>1392</v>
      </c>
      <c r="D1213" s="197" t="s">
        <v>224</v>
      </c>
      <c r="E1213" s="17" t="s">
        <v>1</v>
      </c>
      <c r="F1213" s="198">
        <v>10.26</v>
      </c>
      <c r="H1213" s="32"/>
    </row>
    <row r="1214" spans="2:8" s="1" customFormat="1" ht="16.899999999999999" customHeight="1">
      <c r="B1214" s="32"/>
      <c r="C1214" s="199" t="s">
        <v>4734</v>
      </c>
      <c r="H1214" s="32"/>
    </row>
    <row r="1215" spans="2:8" s="1" customFormat="1" ht="20">
      <c r="B1215" s="32"/>
      <c r="C1215" s="197" t="s">
        <v>1477</v>
      </c>
      <c r="D1215" s="197" t="s">
        <v>1478</v>
      </c>
      <c r="E1215" s="17" t="s">
        <v>215</v>
      </c>
      <c r="F1215" s="198">
        <v>10.26</v>
      </c>
      <c r="H1215" s="32"/>
    </row>
    <row r="1216" spans="2:8" s="1" customFormat="1" ht="20">
      <c r="B1216" s="32"/>
      <c r="C1216" s="197" t="s">
        <v>1712</v>
      </c>
      <c r="D1216" s="197" t="s">
        <v>1713</v>
      </c>
      <c r="E1216" s="17" t="s">
        <v>215</v>
      </c>
      <c r="F1216" s="198">
        <v>10.26</v>
      </c>
      <c r="H1216" s="32"/>
    </row>
    <row r="1217" spans="2:8" s="1" customFormat="1" ht="16.899999999999999" customHeight="1">
      <c r="B1217" s="32"/>
      <c r="C1217" s="193" t="s">
        <v>1397</v>
      </c>
      <c r="D1217" s="194" t="s">
        <v>1398</v>
      </c>
      <c r="E1217" s="195" t="s">
        <v>155</v>
      </c>
      <c r="F1217" s="196">
        <v>1897.7550000000001</v>
      </c>
      <c r="H1217" s="32"/>
    </row>
    <row r="1218" spans="2:8" s="1" customFormat="1" ht="16.899999999999999" customHeight="1">
      <c r="B1218" s="32"/>
      <c r="C1218" s="197" t="s">
        <v>1</v>
      </c>
      <c r="D1218" s="197" t="s">
        <v>1457</v>
      </c>
      <c r="E1218" s="17" t="s">
        <v>1</v>
      </c>
      <c r="F1218" s="198">
        <v>0</v>
      </c>
      <c r="H1218" s="32"/>
    </row>
    <row r="1219" spans="2:8" s="1" customFormat="1" ht="16.899999999999999" customHeight="1">
      <c r="B1219" s="32"/>
      <c r="C1219" s="197" t="s">
        <v>1</v>
      </c>
      <c r="D1219" s="197" t="s">
        <v>3062</v>
      </c>
      <c r="E1219" s="17" t="s">
        <v>1</v>
      </c>
      <c r="F1219" s="198">
        <v>11.704000000000001</v>
      </c>
      <c r="H1219" s="32"/>
    </row>
    <row r="1220" spans="2:8" s="1" customFormat="1" ht="16.899999999999999" customHeight="1">
      <c r="B1220" s="32"/>
      <c r="C1220" s="197" t="s">
        <v>1</v>
      </c>
      <c r="D1220" s="197" t="s">
        <v>3063</v>
      </c>
      <c r="E1220" s="17" t="s">
        <v>1</v>
      </c>
      <c r="F1220" s="198">
        <v>3.8079999999999998</v>
      </c>
      <c r="H1220" s="32"/>
    </row>
    <row r="1221" spans="2:8" s="1" customFormat="1" ht="16.899999999999999" customHeight="1">
      <c r="B1221" s="32"/>
      <c r="C1221" s="197" t="s">
        <v>1</v>
      </c>
      <c r="D1221" s="197" t="s">
        <v>1461</v>
      </c>
      <c r="E1221" s="17" t="s">
        <v>1</v>
      </c>
      <c r="F1221" s="198">
        <v>0</v>
      </c>
      <c r="H1221" s="32"/>
    </row>
    <row r="1222" spans="2:8" s="1" customFormat="1" ht="16.899999999999999" customHeight="1">
      <c r="B1222" s="32"/>
      <c r="C1222" s="197" t="s">
        <v>1</v>
      </c>
      <c r="D1222" s="197" t="s">
        <v>3064</v>
      </c>
      <c r="E1222" s="17" t="s">
        <v>1</v>
      </c>
      <c r="F1222" s="198">
        <v>0</v>
      </c>
      <c r="H1222" s="32"/>
    </row>
    <row r="1223" spans="2:8" s="1" customFormat="1" ht="16.899999999999999" customHeight="1">
      <c r="B1223" s="32"/>
      <c r="C1223" s="197" t="s">
        <v>1</v>
      </c>
      <c r="D1223" s="197" t="s">
        <v>3065</v>
      </c>
      <c r="E1223" s="17" t="s">
        <v>1</v>
      </c>
      <c r="F1223" s="198">
        <v>207.9</v>
      </c>
      <c r="H1223" s="32"/>
    </row>
    <row r="1224" spans="2:8" s="1" customFormat="1" ht="16.899999999999999" customHeight="1">
      <c r="B1224" s="32"/>
      <c r="C1224" s="197" t="s">
        <v>1</v>
      </c>
      <c r="D1224" s="197" t="s">
        <v>3066</v>
      </c>
      <c r="E1224" s="17" t="s">
        <v>1</v>
      </c>
      <c r="F1224" s="198">
        <v>543.76</v>
      </c>
      <c r="H1224" s="32"/>
    </row>
    <row r="1225" spans="2:8" s="1" customFormat="1" ht="16.899999999999999" customHeight="1">
      <c r="B1225" s="32"/>
      <c r="C1225" s="197" t="s">
        <v>1</v>
      </c>
      <c r="D1225" s="197" t="s">
        <v>3067</v>
      </c>
      <c r="E1225" s="17" t="s">
        <v>1</v>
      </c>
      <c r="F1225" s="198">
        <v>310</v>
      </c>
      <c r="H1225" s="32"/>
    </row>
    <row r="1226" spans="2:8" s="1" customFormat="1" ht="16.899999999999999" customHeight="1">
      <c r="B1226" s="32"/>
      <c r="C1226" s="197" t="s">
        <v>1</v>
      </c>
      <c r="D1226" s="197" t="s">
        <v>3068</v>
      </c>
      <c r="E1226" s="17" t="s">
        <v>1</v>
      </c>
      <c r="F1226" s="198">
        <v>136.63999999999999</v>
      </c>
      <c r="H1226" s="32"/>
    </row>
    <row r="1227" spans="2:8" s="1" customFormat="1" ht="16.899999999999999" customHeight="1">
      <c r="B1227" s="32"/>
      <c r="C1227" s="197" t="s">
        <v>1</v>
      </c>
      <c r="D1227" s="197" t="s">
        <v>3069</v>
      </c>
      <c r="E1227" s="17" t="s">
        <v>1</v>
      </c>
      <c r="F1227" s="198">
        <v>430</v>
      </c>
      <c r="H1227" s="32"/>
    </row>
    <row r="1228" spans="2:8" s="1" customFormat="1" ht="16.899999999999999" customHeight="1">
      <c r="B1228" s="32"/>
      <c r="C1228" s="197" t="s">
        <v>1</v>
      </c>
      <c r="D1228" s="197" t="s">
        <v>3070</v>
      </c>
      <c r="E1228" s="17" t="s">
        <v>1</v>
      </c>
      <c r="F1228" s="198">
        <v>11.97</v>
      </c>
      <c r="H1228" s="32"/>
    </row>
    <row r="1229" spans="2:8" s="1" customFormat="1" ht="16.899999999999999" customHeight="1">
      <c r="B1229" s="32"/>
      <c r="C1229" s="197" t="s">
        <v>1</v>
      </c>
      <c r="D1229" s="197" t="s">
        <v>3071</v>
      </c>
      <c r="E1229" s="17" t="s">
        <v>1</v>
      </c>
      <c r="F1229" s="198">
        <v>12.138</v>
      </c>
      <c r="H1229" s="32"/>
    </row>
    <row r="1230" spans="2:8" s="1" customFormat="1" ht="16.899999999999999" customHeight="1">
      <c r="B1230" s="32"/>
      <c r="C1230" s="197" t="s">
        <v>1</v>
      </c>
      <c r="D1230" s="197" t="s">
        <v>3072</v>
      </c>
      <c r="E1230" s="17" t="s">
        <v>1</v>
      </c>
      <c r="F1230" s="198">
        <v>13.832000000000001</v>
      </c>
      <c r="H1230" s="32"/>
    </row>
    <row r="1231" spans="2:8" s="1" customFormat="1" ht="16.899999999999999" customHeight="1">
      <c r="B1231" s="32"/>
      <c r="C1231" s="197" t="s">
        <v>1</v>
      </c>
      <c r="D1231" s="197" t="s">
        <v>3073</v>
      </c>
      <c r="E1231" s="17" t="s">
        <v>1</v>
      </c>
      <c r="F1231" s="198">
        <v>17.248000000000001</v>
      </c>
      <c r="H1231" s="32"/>
    </row>
    <row r="1232" spans="2:8" s="1" customFormat="1" ht="16.899999999999999" customHeight="1">
      <c r="B1232" s="32"/>
      <c r="C1232" s="197" t="s">
        <v>1</v>
      </c>
      <c r="D1232" s="197" t="s">
        <v>3074</v>
      </c>
      <c r="E1232" s="17" t="s">
        <v>1</v>
      </c>
      <c r="F1232" s="198">
        <v>15.946</v>
      </c>
      <c r="H1232" s="32"/>
    </row>
    <row r="1233" spans="2:8" s="1" customFormat="1" ht="16.899999999999999" customHeight="1">
      <c r="B1233" s="32"/>
      <c r="C1233" s="197" t="s">
        <v>1</v>
      </c>
      <c r="D1233" s="197" t="s">
        <v>3075</v>
      </c>
      <c r="E1233" s="17" t="s">
        <v>1</v>
      </c>
      <c r="F1233" s="198">
        <v>0</v>
      </c>
      <c r="H1233" s="32"/>
    </row>
    <row r="1234" spans="2:8" s="1" customFormat="1" ht="16.899999999999999" customHeight="1">
      <c r="B1234" s="32"/>
      <c r="C1234" s="197" t="s">
        <v>1</v>
      </c>
      <c r="D1234" s="197" t="s">
        <v>3076</v>
      </c>
      <c r="E1234" s="17" t="s">
        <v>1</v>
      </c>
      <c r="F1234" s="198">
        <v>11.55</v>
      </c>
      <c r="H1234" s="32"/>
    </row>
    <row r="1235" spans="2:8" s="1" customFormat="1" ht="16.899999999999999" customHeight="1">
      <c r="B1235" s="32"/>
      <c r="C1235" s="197" t="s">
        <v>1</v>
      </c>
      <c r="D1235" s="197" t="s">
        <v>3077</v>
      </c>
      <c r="E1235" s="17" t="s">
        <v>1</v>
      </c>
      <c r="F1235" s="198">
        <v>8.6940000000000008</v>
      </c>
      <c r="H1235" s="32"/>
    </row>
    <row r="1236" spans="2:8" s="1" customFormat="1" ht="16.899999999999999" customHeight="1">
      <c r="B1236" s="32"/>
      <c r="C1236" s="197" t="s">
        <v>1</v>
      </c>
      <c r="D1236" s="197" t="s">
        <v>3078</v>
      </c>
      <c r="E1236" s="17" t="s">
        <v>1</v>
      </c>
      <c r="F1236" s="198">
        <v>21.756</v>
      </c>
      <c r="H1236" s="32"/>
    </row>
    <row r="1237" spans="2:8" s="1" customFormat="1" ht="16.899999999999999" customHeight="1">
      <c r="B1237" s="32"/>
      <c r="C1237" s="197" t="s">
        <v>1</v>
      </c>
      <c r="D1237" s="197" t="s">
        <v>1541</v>
      </c>
      <c r="E1237" s="17" t="s">
        <v>1</v>
      </c>
      <c r="F1237" s="198">
        <v>0</v>
      </c>
      <c r="H1237" s="32"/>
    </row>
    <row r="1238" spans="2:8" s="1" customFormat="1" ht="16.899999999999999" customHeight="1">
      <c r="B1238" s="32"/>
      <c r="C1238" s="197" t="s">
        <v>1</v>
      </c>
      <c r="D1238" s="197" t="s">
        <v>3079</v>
      </c>
      <c r="E1238" s="17" t="s">
        <v>1</v>
      </c>
      <c r="F1238" s="198">
        <v>44.597999999999999</v>
      </c>
      <c r="H1238" s="32"/>
    </row>
    <row r="1239" spans="2:8" s="1" customFormat="1" ht="16.899999999999999" customHeight="1">
      <c r="B1239" s="32"/>
      <c r="C1239" s="197" t="s">
        <v>1</v>
      </c>
      <c r="D1239" s="197" t="s">
        <v>1546</v>
      </c>
      <c r="E1239" s="17" t="s">
        <v>1</v>
      </c>
      <c r="F1239" s="198">
        <v>0</v>
      </c>
      <c r="H1239" s="32"/>
    </row>
    <row r="1240" spans="2:8" s="1" customFormat="1" ht="16.899999999999999" customHeight="1">
      <c r="B1240" s="32"/>
      <c r="C1240" s="197" t="s">
        <v>1</v>
      </c>
      <c r="D1240" s="197" t="s">
        <v>3080</v>
      </c>
      <c r="E1240" s="17" t="s">
        <v>1</v>
      </c>
      <c r="F1240" s="198">
        <v>19.25</v>
      </c>
      <c r="H1240" s="32"/>
    </row>
    <row r="1241" spans="2:8" s="1" customFormat="1" ht="16.899999999999999" customHeight="1">
      <c r="B1241" s="32"/>
      <c r="C1241" s="197" t="s">
        <v>1</v>
      </c>
      <c r="D1241" s="197" t="s">
        <v>3081</v>
      </c>
      <c r="E1241" s="17" t="s">
        <v>1</v>
      </c>
      <c r="F1241" s="198">
        <v>22.512</v>
      </c>
      <c r="H1241" s="32"/>
    </row>
    <row r="1242" spans="2:8" s="1" customFormat="1" ht="16.899999999999999" customHeight="1">
      <c r="B1242" s="32"/>
      <c r="C1242" s="197" t="s">
        <v>1</v>
      </c>
      <c r="D1242" s="197" t="s">
        <v>3082</v>
      </c>
      <c r="E1242" s="17" t="s">
        <v>1</v>
      </c>
      <c r="F1242" s="198">
        <v>1.61</v>
      </c>
      <c r="H1242" s="32"/>
    </row>
    <row r="1243" spans="2:8" s="1" customFormat="1" ht="16.899999999999999" customHeight="1">
      <c r="B1243" s="32"/>
      <c r="C1243" s="197" t="s">
        <v>1</v>
      </c>
      <c r="D1243" s="197" t="s">
        <v>3083</v>
      </c>
      <c r="E1243" s="17" t="s">
        <v>1</v>
      </c>
      <c r="F1243" s="198">
        <v>1.1759999999999999</v>
      </c>
      <c r="H1243" s="32"/>
    </row>
    <row r="1244" spans="2:8" s="1" customFormat="1" ht="16.899999999999999" customHeight="1">
      <c r="B1244" s="32"/>
      <c r="C1244" s="197" t="s">
        <v>1</v>
      </c>
      <c r="D1244" s="197" t="s">
        <v>3084</v>
      </c>
      <c r="E1244" s="17" t="s">
        <v>1</v>
      </c>
      <c r="F1244" s="198">
        <v>46.664999999999999</v>
      </c>
      <c r="H1244" s="32"/>
    </row>
    <row r="1245" spans="2:8" s="1" customFormat="1" ht="16.899999999999999" customHeight="1">
      <c r="B1245" s="32"/>
      <c r="C1245" s="197" t="s">
        <v>1</v>
      </c>
      <c r="D1245" s="197" t="s">
        <v>3085</v>
      </c>
      <c r="E1245" s="17" t="s">
        <v>1</v>
      </c>
      <c r="F1245" s="198">
        <v>4.9980000000000002</v>
      </c>
      <c r="H1245" s="32"/>
    </row>
    <row r="1246" spans="2:8" s="1" customFormat="1" ht="16.899999999999999" customHeight="1">
      <c r="B1246" s="32"/>
      <c r="C1246" s="197" t="s">
        <v>1397</v>
      </c>
      <c r="D1246" s="197" t="s">
        <v>224</v>
      </c>
      <c r="E1246" s="17" t="s">
        <v>1</v>
      </c>
      <c r="F1246" s="198">
        <v>1897.7550000000001</v>
      </c>
      <c r="H1246" s="32"/>
    </row>
    <row r="1247" spans="2:8" s="1" customFormat="1" ht="16.899999999999999" customHeight="1">
      <c r="B1247" s="32"/>
      <c r="C1247" s="199" t="s">
        <v>4734</v>
      </c>
      <c r="H1247" s="32"/>
    </row>
    <row r="1248" spans="2:8" s="1" customFormat="1" ht="20">
      <c r="B1248" s="32"/>
      <c r="C1248" s="197" t="s">
        <v>1523</v>
      </c>
      <c r="D1248" s="197" t="s">
        <v>1524</v>
      </c>
      <c r="E1248" s="17" t="s">
        <v>155</v>
      </c>
      <c r="F1248" s="198">
        <v>948.87800000000004</v>
      </c>
      <c r="H1248" s="32"/>
    </row>
    <row r="1249" spans="2:8" s="1" customFormat="1" ht="20">
      <c r="B1249" s="32"/>
      <c r="C1249" s="197" t="s">
        <v>1550</v>
      </c>
      <c r="D1249" s="197" t="s">
        <v>1551</v>
      </c>
      <c r="E1249" s="17" t="s">
        <v>155</v>
      </c>
      <c r="F1249" s="198">
        <v>948.87800000000004</v>
      </c>
      <c r="H1249" s="32"/>
    </row>
    <row r="1250" spans="2:8" s="1" customFormat="1" ht="30">
      <c r="B1250" s="32"/>
      <c r="C1250" s="197" t="s">
        <v>1583</v>
      </c>
      <c r="D1250" s="197" t="s">
        <v>1584</v>
      </c>
      <c r="E1250" s="17" t="s">
        <v>155</v>
      </c>
      <c r="F1250" s="198">
        <v>1148.2739999999999</v>
      </c>
      <c r="H1250" s="32"/>
    </row>
    <row r="1251" spans="2:8" s="1" customFormat="1" ht="30">
      <c r="B1251" s="32"/>
      <c r="C1251" s="197" t="s">
        <v>1587</v>
      </c>
      <c r="D1251" s="197" t="s">
        <v>1588</v>
      </c>
      <c r="E1251" s="17" t="s">
        <v>155</v>
      </c>
      <c r="F1251" s="198">
        <v>1148.2739999999999</v>
      </c>
      <c r="H1251" s="32"/>
    </row>
    <row r="1252" spans="2:8" s="1" customFormat="1" ht="20">
      <c r="B1252" s="32"/>
      <c r="C1252" s="197" t="s">
        <v>1590</v>
      </c>
      <c r="D1252" s="197" t="s">
        <v>1591</v>
      </c>
      <c r="E1252" s="17" t="s">
        <v>155</v>
      </c>
      <c r="F1252" s="198">
        <v>1209.068</v>
      </c>
      <c r="H1252" s="32"/>
    </row>
    <row r="1253" spans="2:8" s="1" customFormat="1" ht="20">
      <c r="B1253" s="32"/>
      <c r="C1253" s="197" t="s">
        <v>1595</v>
      </c>
      <c r="D1253" s="197" t="s">
        <v>1596</v>
      </c>
      <c r="E1253" s="17" t="s">
        <v>155</v>
      </c>
      <c r="F1253" s="198">
        <v>948.87800000000004</v>
      </c>
      <c r="H1253" s="32"/>
    </row>
    <row r="1254" spans="2:8" s="1" customFormat="1" ht="16.899999999999999" customHeight="1">
      <c r="B1254" s="32"/>
      <c r="C1254" s="193" t="s">
        <v>1417</v>
      </c>
      <c r="D1254" s="194" t="s">
        <v>1418</v>
      </c>
      <c r="E1254" s="195" t="s">
        <v>155</v>
      </c>
      <c r="F1254" s="196">
        <v>186.18299999999999</v>
      </c>
      <c r="H1254" s="32"/>
    </row>
    <row r="1255" spans="2:8" s="1" customFormat="1" ht="16.899999999999999" customHeight="1">
      <c r="B1255" s="32"/>
      <c r="C1255" s="197" t="s">
        <v>1</v>
      </c>
      <c r="D1255" s="197" t="s">
        <v>1546</v>
      </c>
      <c r="E1255" s="17" t="s">
        <v>1</v>
      </c>
      <c r="F1255" s="198">
        <v>0</v>
      </c>
      <c r="H1255" s="32"/>
    </row>
    <row r="1256" spans="2:8" s="1" customFormat="1" ht="16.899999999999999" customHeight="1">
      <c r="B1256" s="32"/>
      <c r="C1256" s="197" t="s">
        <v>1</v>
      </c>
      <c r="D1256" s="197" t="s">
        <v>3132</v>
      </c>
      <c r="E1256" s="17" t="s">
        <v>1</v>
      </c>
      <c r="F1256" s="198">
        <v>130.9</v>
      </c>
      <c r="H1256" s="32"/>
    </row>
    <row r="1257" spans="2:8" s="1" customFormat="1" ht="16.899999999999999" customHeight="1">
      <c r="B1257" s="32"/>
      <c r="C1257" s="197" t="s">
        <v>1</v>
      </c>
      <c r="D1257" s="197" t="s">
        <v>3133</v>
      </c>
      <c r="E1257" s="17" t="s">
        <v>1</v>
      </c>
      <c r="F1257" s="198">
        <v>15.946</v>
      </c>
      <c r="H1257" s="32"/>
    </row>
    <row r="1258" spans="2:8" s="1" customFormat="1" ht="16.899999999999999" customHeight="1">
      <c r="B1258" s="32"/>
      <c r="C1258" s="197" t="s">
        <v>1</v>
      </c>
      <c r="D1258" s="197" t="s">
        <v>3134</v>
      </c>
      <c r="E1258" s="17" t="s">
        <v>1</v>
      </c>
      <c r="F1258" s="198">
        <v>1.1200000000000001</v>
      </c>
      <c r="H1258" s="32"/>
    </row>
    <row r="1259" spans="2:8" s="1" customFormat="1" ht="16.899999999999999" customHeight="1">
      <c r="B1259" s="32"/>
      <c r="C1259" s="197" t="s">
        <v>1</v>
      </c>
      <c r="D1259" s="197" t="s">
        <v>3135</v>
      </c>
      <c r="E1259" s="17" t="s">
        <v>1</v>
      </c>
      <c r="F1259" s="198">
        <v>0.78400000000000003</v>
      </c>
      <c r="H1259" s="32"/>
    </row>
    <row r="1260" spans="2:8" s="1" customFormat="1" ht="16.899999999999999" customHeight="1">
      <c r="B1260" s="32"/>
      <c r="C1260" s="197" t="s">
        <v>1</v>
      </c>
      <c r="D1260" s="197" t="s">
        <v>3136</v>
      </c>
      <c r="E1260" s="17" t="s">
        <v>1</v>
      </c>
      <c r="F1260" s="198">
        <v>34.100999999999999</v>
      </c>
      <c r="H1260" s="32"/>
    </row>
    <row r="1261" spans="2:8" s="1" customFormat="1" ht="16.899999999999999" customHeight="1">
      <c r="B1261" s="32"/>
      <c r="C1261" s="197" t="s">
        <v>1</v>
      </c>
      <c r="D1261" s="197" t="s">
        <v>3137</v>
      </c>
      <c r="E1261" s="17" t="s">
        <v>1</v>
      </c>
      <c r="F1261" s="198">
        <v>3.3319999999999999</v>
      </c>
      <c r="H1261" s="32"/>
    </row>
    <row r="1262" spans="2:8" s="1" customFormat="1" ht="16.899999999999999" customHeight="1">
      <c r="B1262" s="32"/>
      <c r="C1262" s="197" t="s">
        <v>1417</v>
      </c>
      <c r="D1262" s="197" t="s">
        <v>1460</v>
      </c>
      <c r="E1262" s="17" t="s">
        <v>1</v>
      </c>
      <c r="F1262" s="198">
        <v>186.18299999999999</v>
      </c>
      <c r="H1262" s="32"/>
    </row>
    <row r="1263" spans="2:8" s="1" customFormat="1" ht="16.899999999999999" customHeight="1">
      <c r="B1263" s="32"/>
      <c r="C1263" s="199" t="s">
        <v>4734</v>
      </c>
      <c r="H1263" s="32"/>
    </row>
    <row r="1264" spans="2:8" s="1" customFormat="1" ht="20">
      <c r="B1264" s="32"/>
      <c r="C1264" s="197" t="s">
        <v>335</v>
      </c>
      <c r="D1264" s="197" t="s">
        <v>336</v>
      </c>
      <c r="E1264" s="17" t="s">
        <v>155</v>
      </c>
      <c r="F1264" s="198">
        <v>1887.712</v>
      </c>
      <c r="H1264" s="32"/>
    </row>
    <row r="1265" spans="2:8" s="1" customFormat="1" ht="16.899999999999999" customHeight="1">
      <c r="B1265" s="32"/>
      <c r="C1265" s="197" t="s">
        <v>2404</v>
      </c>
      <c r="D1265" s="197" t="s">
        <v>2405</v>
      </c>
      <c r="E1265" s="17" t="s">
        <v>330</v>
      </c>
      <c r="F1265" s="198">
        <v>2680.056</v>
      </c>
      <c r="H1265" s="32"/>
    </row>
    <row r="1266" spans="2:8" s="1" customFormat="1" ht="16.899999999999999" customHeight="1">
      <c r="B1266" s="32"/>
      <c r="C1266" s="193" t="s">
        <v>1472</v>
      </c>
      <c r="D1266" s="194" t="s">
        <v>4744</v>
      </c>
      <c r="E1266" s="195" t="s">
        <v>215</v>
      </c>
      <c r="F1266" s="196">
        <v>859.74</v>
      </c>
      <c r="H1266" s="32"/>
    </row>
    <row r="1267" spans="2:8" s="1" customFormat="1" ht="16.899999999999999" customHeight="1">
      <c r="B1267" s="32"/>
      <c r="C1267" s="197" t="s">
        <v>1</v>
      </c>
      <c r="D1267" s="197" t="s">
        <v>1461</v>
      </c>
      <c r="E1267" s="17" t="s">
        <v>1</v>
      </c>
      <c r="F1267" s="198">
        <v>0</v>
      </c>
      <c r="H1267" s="32"/>
    </row>
    <row r="1268" spans="2:8" s="1" customFormat="1" ht="16.899999999999999" customHeight="1">
      <c r="B1268" s="32"/>
      <c r="C1268" s="197" t="s">
        <v>1</v>
      </c>
      <c r="D1268" s="197" t="s">
        <v>3025</v>
      </c>
      <c r="E1268" s="17" t="s">
        <v>1</v>
      </c>
      <c r="F1268" s="198">
        <v>5.32</v>
      </c>
      <c r="H1268" s="32"/>
    </row>
    <row r="1269" spans="2:8" s="1" customFormat="1" ht="16.899999999999999" customHeight="1">
      <c r="B1269" s="32"/>
      <c r="C1269" s="197" t="s">
        <v>1</v>
      </c>
      <c r="D1269" s="197" t="s">
        <v>3026</v>
      </c>
      <c r="E1269" s="17" t="s">
        <v>1</v>
      </c>
      <c r="F1269" s="198">
        <v>99</v>
      </c>
      <c r="H1269" s="32"/>
    </row>
    <row r="1270" spans="2:8" s="1" customFormat="1" ht="16.899999999999999" customHeight="1">
      <c r="B1270" s="32"/>
      <c r="C1270" s="197" t="s">
        <v>1</v>
      </c>
      <c r="D1270" s="197" t="s">
        <v>3027</v>
      </c>
      <c r="E1270" s="17" t="s">
        <v>1</v>
      </c>
      <c r="F1270" s="198">
        <v>271.88</v>
      </c>
      <c r="H1270" s="32"/>
    </row>
    <row r="1271" spans="2:8" s="1" customFormat="1" ht="16.899999999999999" customHeight="1">
      <c r="B1271" s="32"/>
      <c r="C1271" s="197" t="s">
        <v>1</v>
      </c>
      <c r="D1271" s="197" t="s">
        <v>3028</v>
      </c>
      <c r="E1271" s="17" t="s">
        <v>1</v>
      </c>
      <c r="F1271" s="198">
        <v>155</v>
      </c>
      <c r="H1271" s="32"/>
    </row>
    <row r="1272" spans="2:8" s="1" customFormat="1" ht="16.899999999999999" customHeight="1">
      <c r="B1272" s="32"/>
      <c r="C1272" s="197" t="s">
        <v>1</v>
      </c>
      <c r="D1272" s="197" t="s">
        <v>3029</v>
      </c>
      <c r="E1272" s="17" t="s">
        <v>1</v>
      </c>
      <c r="F1272" s="198">
        <v>68.319999999999993</v>
      </c>
      <c r="H1272" s="32"/>
    </row>
    <row r="1273" spans="2:8" s="1" customFormat="1" ht="16.899999999999999" customHeight="1">
      <c r="B1273" s="32"/>
      <c r="C1273" s="197" t="s">
        <v>1</v>
      </c>
      <c r="D1273" s="197" t="s">
        <v>3030</v>
      </c>
      <c r="E1273" s="17" t="s">
        <v>1</v>
      </c>
      <c r="F1273" s="198">
        <v>215</v>
      </c>
      <c r="H1273" s="32"/>
    </row>
    <row r="1274" spans="2:8" s="1" customFormat="1" ht="16.899999999999999" customHeight="1">
      <c r="B1274" s="32"/>
      <c r="C1274" s="197" t="s">
        <v>1</v>
      </c>
      <c r="D1274" s="197" t="s">
        <v>3031</v>
      </c>
      <c r="E1274" s="17" t="s">
        <v>1</v>
      </c>
      <c r="F1274" s="198">
        <v>3.92</v>
      </c>
      <c r="H1274" s="32"/>
    </row>
    <row r="1275" spans="2:8" s="1" customFormat="1" ht="16.899999999999999" customHeight="1">
      <c r="B1275" s="32"/>
      <c r="C1275" s="197" t="s">
        <v>1</v>
      </c>
      <c r="D1275" s="197" t="s">
        <v>3032</v>
      </c>
      <c r="E1275" s="17" t="s">
        <v>1</v>
      </c>
      <c r="F1275" s="198">
        <v>5.18</v>
      </c>
      <c r="H1275" s="32"/>
    </row>
    <row r="1276" spans="2:8" s="1" customFormat="1" ht="16.899999999999999" customHeight="1">
      <c r="B1276" s="32"/>
      <c r="C1276" s="197" t="s">
        <v>1</v>
      </c>
      <c r="D1276" s="197" t="s">
        <v>3033</v>
      </c>
      <c r="E1276" s="17" t="s">
        <v>1</v>
      </c>
      <c r="F1276" s="198">
        <v>20.16</v>
      </c>
      <c r="H1276" s="32"/>
    </row>
    <row r="1277" spans="2:8" s="1" customFormat="1" ht="16.899999999999999" customHeight="1">
      <c r="B1277" s="32"/>
      <c r="C1277" s="197" t="s">
        <v>1</v>
      </c>
      <c r="D1277" s="197" t="s">
        <v>3034</v>
      </c>
      <c r="E1277" s="17" t="s">
        <v>1</v>
      </c>
      <c r="F1277" s="198">
        <v>12.18</v>
      </c>
      <c r="H1277" s="32"/>
    </row>
    <row r="1278" spans="2:8" s="1" customFormat="1" ht="16.899999999999999" customHeight="1">
      <c r="B1278" s="32"/>
      <c r="C1278" s="197" t="s">
        <v>1</v>
      </c>
      <c r="D1278" s="197" t="s">
        <v>3035</v>
      </c>
      <c r="E1278" s="17" t="s">
        <v>1</v>
      </c>
      <c r="F1278" s="198">
        <v>3.78</v>
      </c>
      <c r="H1278" s="32"/>
    </row>
    <row r="1279" spans="2:8" s="1" customFormat="1" ht="16.899999999999999" customHeight="1">
      <c r="B1279" s="32"/>
      <c r="C1279" s="197" t="s">
        <v>1472</v>
      </c>
      <c r="D1279" s="197" t="s">
        <v>1460</v>
      </c>
      <c r="E1279" s="17" t="s">
        <v>1</v>
      </c>
      <c r="F1279" s="198">
        <v>859.74</v>
      </c>
      <c r="H1279" s="32"/>
    </row>
    <row r="1280" spans="2:8" s="1" customFormat="1" ht="16.899999999999999" customHeight="1">
      <c r="B1280" s="32"/>
      <c r="C1280" s="193" t="s">
        <v>164</v>
      </c>
      <c r="D1280" s="194" t="s">
        <v>164</v>
      </c>
      <c r="E1280" s="195" t="s">
        <v>155</v>
      </c>
      <c r="F1280" s="196">
        <v>94.5</v>
      </c>
      <c r="H1280" s="32"/>
    </row>
    <row r="1281" spans="2:8" s="1" customFormat="1" ht="16.899999999999999" customHeight="1">
      <c r="B1281" s="32"/>
      <c r="C1281" s="197" t="s">
        <v>1</v>
      </c>
      <c r="D1281" s="197" t="s">
        <v>3157</v>
      </c>
      <c r="E1281" s="17" t="s">
        <v>1</v>
      </c>
      <c r="F1281" s="198">
        <v>0.53200000000000003</v>
      </c>
      <c r="H1281" s="32"/>
    </row>
    <row r="1282" spans="2:8" s="1" customFormat="1" ht="16.899999999999999" customHeight="1">
      <c r="B1282" s="32"/>
      <c r="C1282" s="197" t="s">
        <v>1</v>
      </c>
      <c r="D1282" s="197" t="s">
        <v>3158</v>
      </c>
      <c r="E1282" s="17" t="s">
        <v>1</v>
      </c>
      <c r="F1282" s="198">
        <v>9.9</v>
      </c>
      <c r="H1282" s="32"/>
    </row>
    <row r="1283" spans="2:8" s="1" customFormat="1" ht="16.899999999999999" customHeight="1">
      <c r="B1283" s="32"/>
      <c r="C1283" s="197" t="s">
        <v>1</v>
      </c>
      <c r="D1283" s="197" t="s">
        <v>3159</v>
      </c>
      <c r="E1283" s="17" t="s">
        <v>1</v>
      </c>
      <c r="F1283" s="198">
        <v>28.42</v>
      </c>
      <c r="H1283" s="32"/>
    </row>
    <row r="1284" spans="2:8" s="1" customFormat="1" ht="16.899999999999999" customHeight="1">
      <c r="B1284" s="32"/>
      <c r="C1284" s="197" t="s">
        <v>1</v>
      </c>
      <c r="D1284" s="197" t="s">
        <v>3160</v>
      </c>
      <c r="E1284" s="17" t="s">
        <v>1</v>
      </c>
      <c r="F1284" s="198">
        <v>15.5</v>
      </c>
      <c r="H1284" s="32"/>
    </row>
    <row r="1285" spans="2:8" s="1" customFormat="1" ht="16.899999999999999" customHeight="1">
      <c r="B1285" s="32"/>
      <c r="C1285" s="197" t="s">
        <v>1</v>
      </c>
      <c r="D1285" s="197" t="s">
        <v>3161</v>
      </c>
      <c r="E1285" s="17" t="s">
        <v>1</v>
      </c>
      <c r="F1285" s="198">
        <v>7.77</v>
      </c>
      <c r="H1285" s="32"/>
    </row>
    <row r="1286" spans="2:8" s="1" customFormat="1" ht="16.899999999999999" customHeight="1">
      <c r="B1286" s="32"/>
      <c r="C1286" s="197" t="s">
        <v>1</v>
      </c>
      <c r="D1286" s="197" t="s">
        <v>3162</v>
      </c>
      <c r="E1286" s="17" t="s">
        <v>1</v>
      </c>
      <c r="F1286" s="198">
        <v>21.5</v>
      </c>
      <c r="H1286" s="32"/>
    </row>
    <row r="1287" spans="2:8" s="1" customFormat="1" ht="16.899999999999999" customHeight="1">
      <c r="B1287" s="32"/>
      <c r="C1287" s="197" t="s">
        <v>1</v>
      </c>
      <c r="D1287" s="197" t="s">
        <v>3163</v>
      </c>
      <c r="E1287" s="17" t="s">
        <v>1</v>
      </c>
      <c r="F1287" s="198">
        <v>0.84</v>
      </c>
      <c r="H1287" s="32"/>
    </row>
    <row r="1288" spans="2:8" s="1" customFormat="1" ht="16.899999999999999" customHeight="1">
      <c r="B1288" s="32"/>
      <c r="C1288" s="197" t="s">
        <v>1</v>
      </c>
      <c r="D1288" s="197" t="s">
        <v>3164</v>
      </c>
      <c r="E1288" s="17" t="s">
        <v>1</v>
      </c>
      <c r="F1288" s="198">
        <v>1.61</v>
      </c>
      <c r="H1288" s="32"/>
    </row>
    <row r="1289" spans="2:8" s="1" customFormat="1" ht="16.899999999999999" customHeight="1">
      <c r="B1289" s="32"/>
      <c r="C1289" s="197" t="s">
        <v>1</v>
      </c>
      <c r="D1289" s="197" t="s">
        <v>3165</v>
      </c>
      <c r="E1289" s="17" t="s">
        <v>1</v>
      </c>
      <c r="F1289" s="198">
        <v>2.016</v>
      </c>
      <c r="H1289" s="32"/>
    </row>
    <row r="1290" spans="2:8" s="1" customFormat="1" ht="16.899999999999999" customHeight="1">
      <c r="B1290" s="32"/>
      <c r="C1290" s="197" t="s">
        <v>1</v>
      </c>
      <c r="D1290" s="197" t="s">
        <v>3166</v>
      </c>
      <c r="E1290" s="17" t="s">
        <v>1</v>
      </c>
      <c r="F1290" s="198">
        <v>5.5720000000000001</v>
      </c>
      <c r="H1290" s="32"/>
    </row>
    <row r="1291" spans="2:8" s="1" customFormat="1" ht="16.899999999999999" customHeight="1">
      <c r="B1291" s="32"/>
      <c r="C1291" s="197" t="s">
        <v>1</v>
      </c>
      <c r="D1291" s="197" t="s">
        <v>3167</v>
      </c>
      <c r="E1291" s="17" t="s">
        <v>1</v>
      </c>
      <c r="F1291" s="198">
        <v>0.84</v>
      </c>
      <c r="H1291" s="32"/>
    </row>
    <row r="1292" spans="2:8" s="1" customFormat="1" ht="16.899999999999999" customHeight="1">
      <c r="B1292" s="32"/>
      <c r="C1292" s="197" t="s">
        <v>164</v>
      </c>
      <c r="D1292" s="197" t="s">
        <v>224</v>
      </c>
      <c r="E1292" s="17" t="s">
        <v>1</v>
      </c>
      <c r="F1292" s="198">
        <v>94.5</v>
      </c>
      <c r="H1292" s="32"/>
    </row>
    <row r="1293" spans="2:8" s="1" customFormat="1" ht="16.899999999999999" customHeight="1">
      <c r="B1293" s="32"/>
      <c r="C1293" s="199" t="s">
        <v>4734</v>
      </c>
      <c r="H1293" s="32"/>
    </row>
    <row r="1294" spans="2:8" s="1" customFormat="1" ht="16.899999999999999" customHeight="1">
      <c r="B1294" s="32"/>
      <c r="C1294" s="197" t="s">
        <v>394</v>
      </c>
      <c r="D1294" s="197" t="s">
        <v>1671</v>
      </c>
      <c r="E1294" s="17" t="s">
        <v>155</v>
      </c>
      <c r="F1294" s="198">
        <v>94.5</v>
      </c>
      <c r="H1294" s="32"/>
    </row>
    <row r="1295" spans="2:8" s="1" customFormat="1" ht="30">
      <c r="B1295" s="32"/>
      <c r="C1295" s="197" t="s">
        <v>315</v>
      </c>
      <c r="D1295" s="197" t="s">
        <v>316</v>
      </c>
      <c r="E1295" s="17" t="s">
        <v>155</v>
      </c>
      <c r="F1295" s="198">
        <v>2120.9409999999998</v>
      </c>
      <c r="H1295" s="32"/>
    </row>
    <row r="1296" spans="2:8" s="1" customFormat="1" ht="16.899999999999999" customHeight="1">
      <c r="B1296" s="32"/>
      <c r="C1296" s="193" t="s">
        <v>1389</v>
      </c>
      <c r="D1296" s="194" t="s">
        <v>1390</v>
      </c>
      <c r="E1296" s="195" t="s">
        <v>215</v>
      </c>
      <c r="F1296" s="196">
        <v>7.56</v>
      </c>
      <c r="H1296" s="32"/>
    </row>
    <row r="1297" spans="2:8" s="1" customFormat="1" ht="16.899999999999999" customHeight="1">
      <c r="B1297" s="32"/>
      <c r="C1297" s="197" t="s">
        <v>1</v>
      </c>
      <c r="D1297" s="197" t="s">
        <v>1457</v>
      </c>
      <c r="E1297" s="17" t="s">
        <v>1</v>
      </c>
      <c r="F1297" s="198">
        <v>0</v>
      </c>
      <c r="H1297" s="32"/>
    </row>
    <row r="1298" spans="2:8" s="1" customFormat="1" ht="16.899999999999999" customHeight="1">
      <c r="B1298" s="32"/>
      <c r="C1298" s="197" t="s">
        <v>1</v>
      </c>
      <c r="D1298" s="197" t="s">
        <v>3023</v>
      </c>
      <c r="E1298" s="17" t="s">
        <v>1</v>
      </c>
      <c r="F1298" s="198">
        <v>5.32</v>
      </c>
      <c r="H1298" s="32"/>
    </row>
    <row r="1299" spans="2:8" s="1" customFormat="1" ht="16.899999999999999" customHeight="1">
      <c r="B1299" s="32"/>
      <c r="C1299" s="197" t="s">
        <v>1</v>
      </c>
      <c r="D1299" s="197" t="s">
        <v>3024</v>
      </c>
      <c r="E1299" s="17" t="s">
        <v>1</v>
      </c>
      <c r="F1299" s="198">
        <v>2.2400000000000002</v>
      </c>
      <c r="H1299" s="32"/>
    </row>
    <row r="1300" spans="2:8" s="1" customFormat="1" ht="16.899999999999999" customHeight="1">
      <c r="B1300" s="32"/>
      <c r="C1300" s="197" t="s">
        <v>1389</v>
      </c>
      <c r="D1300" s="197" t="s">
        <v>1460</v>
      </c>
      <c r="E1300" s="17" t="s">
        <v>1</v>
      </c>
      <c r="F1300" s="198">
        <v>7.56</v>
      </c>
      <c r="H1300" s="32"/>
    </row>
    <row r="1301" spans="2:8" s="1" customFormat="1" ht="16.899999999999999" customHeight="1">
      <c r="B1301" s="32"/>
      <c r="C1301" s="199" t="s">
        <v>4734</v>
      </c>
      <c r="H1301" s="32"/>
    </row>
    <row r="1302" spans="2:8" s="1" customFormat="1" ht="30">
      <c r="B1302" s="32"/>
      <c r="C1302" s="197" t="s">
        <v>1454</v>
      </c>
      <c r="D1302" s="197" t="s">
        <v>1455</v>
      </c>
      <c r="E1302" s="17" t="s">
        <v>215</v>
      </c>
      <c r="F1302" s="198">
        <v>867.3</v>
      </c>
      <c r="H1302" s="32"/>
    </row>
    <row r="1303" spans="2:8" s="1" customFormat="1" ht="30">
      <c r="B1303" s="32"/>
      <c r="C1303" s="197" t="s">
        <v>1451</v>
      </c>
      <c r="D1303" s="197" t="s">
        <v>1452</v>
      </c>
      <c r="E1303" s="17" t="s">
        <v>215</v>
      </c>
      <c r="F1303" s="198">
        <v>7.56</v>
      </c>
      <c r="H1303" s="32"/>
    </row>
    <row r="1304" spans="2:8" s="1" customFormat="1" ht="20">
      <c r="B1304" s="32"/>
      <c r="C1304" s="197" t="s">
        <v>401</v>
      </c>
      <c r="D1304" s="197" t="s">
        <v>1710</v>
      </c>
      <c r="E1304" s="17" t="s">
        <v>215</v>
      </c>
      <c r="F1304" s="198">
        <v>7.56</v>
      </c>
      <c r="H1304" s="32"/>
    </row>
    <row r="1305" spans="2:8" s="1" customFormat="1" ht="20">
      <c r="B1305" s="32"/>
      <c r="C1305" s="197" t="s">
        <v>1715</v>
      </c>
      <c r="D1305" s="197" t="s">
        <v>1716</v>
      </c>
      <c r="E1305" s="17" t="s">
        <v>215</v>
      </c>
      <c r="F1305" s="198">
        <v>7.56</v>
      </c>
      <c r="H1305" s="32"/>
    </row>
    <row r="1306" spans="2:8" s="1" customFormat="1" ht="16.899999999999999" customHeight="1">
      <c r="B1306" s="32"/>
      <c r="C1306" s="193" t="s">
        <v>167</v>
      </c>
      <c r="D1306" s="194" t="s">
        <v>167</v>
      </c>
      <c r="E1306" s="195" t="s">
        <v>155</v>
      </c>
      <c r="F1306" s="196">
        <v>537.52099999999996</v>
      </c>
      <c r="H1306" s="32"/>
    </row>
    <row r="1307" spans="2:8" s="1" customFormat="1" ht="16.899999999999999" customHeight="1">
      <c r="B1307" s="32"/>
      <c r="C1307" s="197" t="s">
        <v>1</v>
      </c>
      <c r="D1307" s="197" t="s">
        <v>3140</v>
      </c>
      <c r="E1307" s="17" t="s">
        <v>1</v>
      </c>
      <c r="F1307" s="198">
        <v>62.591999999999999</v>
      </c>
      <c r="H1307" s="32"/>
    </row>
    <row r="1308" spans="2:8" s="1" customFormat="1" ht="16.899999999999999" customHeight="1">
      <c r="B1308" s="32"/>
      <c r="C1308" s="197" t="s">
        <v>1</v>
      </c>
      <c r="D1308" s="197" t="s">
        <v>3141</v>
      </c>
      <c r="E1308" s="17" t="s">
        <v>1</v>
      </c>
      <c r="F1308" s="198">
        <v>263.52</v>
      </c>
      <c r="H1308" s="32"/>
    </row>
    <row r="1309" spans="2:8" s="1" customFormat="1" ht="16.899999999999999" customHeight="1">
      <c r="B1309" s="32"/>
      <c r="C1309" s="197" t="s">
        <v>1</v>
      </c>
      <c r="D1309" s="197" t="s">
        <v>3142</v>
      </c>
      <c r="E1309" s="17" t="s">
        <v>1</v>
      </c>
      <c r="F1309" s="198">
        <v>175.62</v>
      </c>
      <c r="H1309" s="32"/>
    </row>
    <row r="1310" spans="2:8" s="1" customFormat="1" ht="16.899999999999999" customHeight="1">
      <c r="B1310" s="32"/>
      <c r="C1310" s="197" t="s">
        <v>1</v>
      </c>
      <c r="D1310" s="197" t="s">
        <v>3143</v>
      </c>
      <c r="E1310" s="17" t="s">
        <v>1</v>
      </c>
      <c r="F1310" s="198">
        <v>5.88</v>
      </c>
      <c r="H1310" s="32"/>
    </row>
    <row r="1311" spans="2:8" s="1" customFormat="1" ht="16.899999999999999" customHeight="1">
      <c r="B1311" s="32"/>
      <c r="C1311" s="197" t="s">
        <v>1</v>
      </c>
      <c r="D1311" s="197" t="s">
        <v>3144</v>
      </c>
      <c r="E1311" s="17" t="s">
        <v>1</v>
      </c>
      <c r="F1311" s="198">
        <v>9.66</v>
      </c>
      <c r="H1311" s="32"/>
    </row>
    <row r="1312" spans="2:8" s="1" customFormat="1" ht="16.899999999999999" customHeight="1">
      <c r="B1312" s="32"/>
      <c r="C1312" s="197" t="s">
        <v>1</v>
      </c>
      <c r="D1312" s="197" t="s">
        <v>3145</v>
      </c>
      <c r="E1312" s="17" t="s">
        <v>1</v>
      </c>
      <c r="F1312" s="198">
        <v>12.096</v>
      </c>
      <c r="H1312" s="32"/>
    </row>
    <row r="1313" spans="2:8" s="1" customFormat="1" ht="16.899999999999999" customHeight="1">
      <c r="B1313" s="32"/>
      <c r="C1313" s="197" t="s">
        <v>1</v>
      </c>
      <c r="D1313" s="197" t="s">
        <v>3146</v>
      </c>
      <c r="E1313" s="17" t="s">
        <v>1</v>
      </c>
      <c r="F1313" s="198">
        <v>23.88</v>
      </c>
      <c r="H1313" s="32"/>
    </row>
    <row r="1314" spans="2:8" s="1" customFormat="1" ht="16.899999999999999" customHeight="1">
      <c r="B1314" s="32"/>
      <c r="C1314" s="197" t="s">
        <v>1</v>
      </c>
      <c r="D1314" s="197" t="s">
        <v>3147</v>
      </c>
      <c r="E1314" s="17" t="s">
        <v>1</v>
      </c>
      <c r="F1314" s="198">
        <v>5.04</v>
      </c>
      <c r="H1314" s="32"/>
    </row>
    <row r="1315" spans="2:8" s="1" customFormat="1" ht="16.899999999999999" customHeight="1">
      <c r="B1315" s="32"/>
      <c r="C1315" s="197" t="s">
        <v>1</v>
      </c>
      <c r="D1315" s="197" t="s">
        <v>1643</v>
      </c>
      <c r="E1315" s="17" t="s">
        <v>1</v>
      </c>
      <c r="F1315" s="198">
        <v>0</v>
      </c>
      <c r="H1315" s="32"/>
    </row>
    <row r="1316" spans="2:8" s="1" customFormat="1" ht="16.899999999999999" customHeight="1">
      <c r="B1316" s="32"/>
      <c r="C1316" s="197" t="s">
        <v>1</v>
      </c>
      <c r="D1316" s="197" t="s">
        <v>3148</v>
      </c>
      <c r="E1316" s="17" t="s">
        <v>1</v>
      </c>
      <c r="F1316" s="198">
        <v>-5.577</v>
      </c>
      <c r="H1316" s="32"/>
    </row>
    <row r="1317" spans="2:8" s="1" customFormat="1" ht="16.899999999999999" customHeight="1">
      <c r="B1317" s="32"/>
      <c r="C1317" s="197" t="s">
        <v>1</v>
      </c>
      <c r="D1317" s="197" t="s">
        <v>3149</v>
      </c>
      <c r="E1317" s="17" t="s">
        <v>1</v>
      </c>
      <c r="F1317" s="198">
        <v>-15.19</v>
      </c>
      <c r="H1317" s="32"/>
    </row>
    <row r="1318" spans="2:8" s="1" customFormat="1" ht="16.899999999999999" customHeight="1">
      <c r="B1318" s="32"/>
      <c r="C1318" s="197" t="s">
        <v>167</v>
      </c>
      <c r="D1318" s="197" t="s">
        <v>224</v>
      </c>
      <c r="E1318" s="17" t="s">
        <v>1</v>
      </c>
      <c r="F1318" s="198">
        <v>537.52099999999996</v>
      </c>
      <c r="H1318" s="32"/>
    </row>
    <row r="1319" spans="2:8" s="1" customFormat="1" ht="16.899999999999999" customHeight="1">
      <c r="B1319" s="32"/>
      <c r="C1319" s="199" t="s">
        <v>4734</v>
      </c>
      <c r="H1319" s="32"/>
    </row>
    <row r="1320" spans="2:8" s="1" customFormat="1" ht="30">
      <c r="B1320" s="32"/>
      <c r="C1320" s="197" t="s">
        <v>319</v>
      </c>
      <c r="D1320" s="197" t="s">
        <v>1629</v>
      </c>
      <c r="E1320" s="17" t="s">
        <v>155</v>
      </c>
      <c r="F1320" s="198">
        <v>537.52099999999996</v>
      </c>
      <c r="H1320" s="32"/>
    </row>
    <row r="1321" spans="2:8" s="1" customFormat="1" ht="30">
      <c r="B1321" s="32"/>
      <c r="C1321" s="197" t="s">
        <v>315</v>
      </c>
      <c r="D1321" s="197" t="s">
        <v>316</v>
      </c>
      <c r="E1321" s="17" t="s">
        <v>155</v>
      </c>
      <c r="F1321" s="198">
        <v>2120.9409999999998</v>
      </c>
      <c r="H1321" s="32"/>
    </row>
    <row r="1322" spans="2:8" s="1" customFormat="1" ht="16.899999999999999" customHeight="1">
      <c r="B1322" s="32"/>
      <c r="C1322" s="197" t="s">
        <v>1648</v>
      </c>
      <c r="D1322" s="197" t="s">
        <v>1649</v>
      </c>
      <c r="E1322" s="17" t="s">
        <v>330</v>
      </c>
      <c r="F1322" s="198">
        <v>967.53800000000001</v>
      </c>
      <c r="H1322" s="32"/>
    </row>
    <row r="1323" spans="2:8" s="1" customFormat="1" ht="16.899999999999999" customHeight="1">
      <c r="B1323" s="32"/>
      <c r="C1323" s="193" t="s">
        <v>1395</v>
      </c>
      <c r="D1323" s="194" t="s">
        <v>1395</v>
      </c>
      <c r="E1323" s="195" t="s">
        <v>215</v>
      </c>
      <c r="F1323" s="196">
        <v>20.271999999999998</v>
      </c>
      <c r="H1323" s="32"/>
    </row>
    <row r="1324" spans="2:8" s="1" customFormat="1" ht="16.899999999999999" customHeight="1">
      <c r="B1324" s="32"/>
      <c r="C1324" s="197" t="s">
        <v>1</v>
      </c>
      <c r="D1324" s="197" t="s">
        <v>3060</v>
      </c>
      <c r="E1324" s="17" t="s">
        <v>1</v>
      </c>
      <c r="F1324" s="198">
        <v>20.271999999999998</v>
      </c>
      <c r="H1324" s="32"/>
    </row>
    <row r="1325" spans="2:8" s="1" customFormat="1" ht="16.899999999999999" customHeight="1">
      <c r="B1325" s="32"/>
      <c r="C1325" s="197" t="s">
        <v>1395</v>
      </c>
      <c r="D1325" s="197" t="s">
        <v>224</v>
      </c>
      <c r="E1325" s="17" t="s">
        <v>1</v>
      </c>
      <c r="F1325" s="198">
        <v>20.271999999999998</v>
      </c>
      <c r="H1325" s="32"/>
    </row>
    <row r="1326" spans="2:8" s="1" customFormat="1" ht="16.899999999999999" customHeight="1">
      <c r="B1326" s="32"/>
      <c r="C1326" s="199" t="s">
        <v>4734</v>
      </c>
      <c r="H1326" s="32"/>
    </row>
    <row r="1327" spans="2:8" s="1" customFormat="1" ht="16.899999999999999" customHeight="1">
      <c r="B1327" s="32"/>
      <c r="C1327" s="197" t="s">
        <v>1516</v>
      </c>
      <c r="D1327" s="197" t="s">
        <v>1517</v>
      </c>
      <c r="E1327" s="17" t="s">
        <v>215</v>
      </c>
      <c r="F1327" s="198">
        <v>20.271999999999998</v>
      </c>
      <c r="H1327" s="32"/>
    </row>
    <row r="1328" spans="2:8" s="1" customFormat="1" ht="20">
      <c r="B1328" s="32"/>
      <c r="C1328" s="197" t="s">
        <v>1652</v>
      </c>
      <c r="D1328" s="197" t="s">
        <v>1653</v>
      </c>
      <c r="E1328" s="17" t="s">
        <v>215</v>
      </c>
      <c r="F1328" s="198">
        <v>20.271999999999998</v>
      </c>
      <c r="H1328" s="32"/>
    </row>
    <row r="1329" spans="2:8" s="1" customFormat="1" ht="20">
      <c r="B1329" s="32"/>
      <c r="C1329" s="197" t="s">
        <v>1655</v>
      </c>
      <c r="D1329" s="197" t="s">
        <v>1656</v>
      </c>
      <c r="E1329" s="17" t="s">
        <v>215</v>
      </c>
      <c r="F1329" s="198">
        <v>20.271999999999998</v>
      </c>
      <c r="H1329" s="32"/>
    </row>
    <row r="1330" spans="2:8" s="1" customFormat="1" ht="16.899999999999999" customHeight="1">
      <c r="B1330" s="32"/>
      <c r="C1330" s="197" t="s">
        <v>1658</v>
      </c>
      <c r="D1330" s="197" t="s">
        <v>1659</v>
      </c>
      <c r="E1330" s="17" t="s">
        <v>372</v>
      </c>
      <c r="F1330" s="198">
        <v>0.50700000000000001</v>
      </c>
      <c r="H1330" s="32"/>
    </row>
    <row r="1331" spans="2:8" s="1" customFormat="1" ht="16.899999999999999" customHeight="1">
      <c r="B1331" s="32"/>
      <c r="C1331" s="193" t="s">
        <v>2106</v>
      </c>
      <c r="D1331" s="194" t="s">
        <v>3019</v>
      </c>
      <c r="E1331" s="195" t="s">
        <v>155</v>
      </c>
      <c r="F1331" s="196">
        <v>26.152000000000001</v>
      </c>
      <c r="H1331" s="32"/>
    </row>
    <row r="1332" spans="2:8" s="1" customFormat="1" ht="16.899999999999999" customHeight="1">
      <c r="B1332" s="32"/>
      <c r="C1332" s="197" t="s">
        <v>1</v>
      </c>
      <c r="D1332" s="197" t="s">
        <v>3127</v>
      </c>
      <c r="E1332" s="17" t="s">
        <v>1</v>
      </c>
      <c r="F1332" s="198">
        <v>0</v>
      </c>
      <c r="H1332" s="32"/>
    </row>
    <row r="1333" spans="2:8" s="1" customFormat="1" ht="16.899999999999999" customHeight="1">
      <c r="B1333" s="32"/>
      <c r="C1333" s="197" t="s">
        <v>1</v>
      </c>
      <c r="D1333" s="197" t="s">
        <v>3128</v>
      </c>
      <c r="E1333" s="17" t="s">
        <v>1</v>
      </c>
      <c r="F1333" s="198">
        <v>7.3920000000000003</v>
      </c>
      <c r="H1333" s="32"/>
    </row>
    <row r="1334" spans="2:8" s="1" customFormat="1" ht="16.899999999999999" customHeight="1">
      <c r="B1334" s="32"/>
      <c r="C1334" s="197" t="s">
        <v>1</v>
      </c>
      <c r="D1334" s="197" t="s">
        <v>3129</v>
      </c>
      <c r="E1334" s="17" t="s">
        <v>1</v>
      </c>
      <c r="F1334" s="198">
        <v>5.2919999999999998</v>
      </c>
      <c r="H1334" s="32"/>
    </row>
    <row r="1335" spans="2:8" s="1" customFormat="1" ht="16.899999999999999" customHeight="1">
      <c r="B1335" s="32"/>
      <c r="C1335" s="197" t="s">
        <v>1</v>
      </c>
      <c r="D1335" s="197" t="s">
        <v>3130</v>
      </c>
      <c r="E1335" s="17" t="s">
        <v>1</v>
      </c>
      <c r="F1335" s="198">
        <v>13.468</v>
      </c>
      <c r="H1335" s="32"/>
    </row>
    <row r="1336" spans="2:8" s="1" customFormat="1" ht="16.899999999999999" customHeight="1">
      <c r="B1336" s="32"/>
      <c r="C1336" s="197" t="s">
        <v>2106</v>
      </c>
      <c r="D1336" s="197" t="s">
        <v>1460</v>
      </c>
      <c r="E1336" s="17" t="s">
        <v>1</v>
      </c>
      <c r="F1336" s="198">
        <v>26.152000000000001</v>
      </c>
      <c r="H1336" s="32"/>
    </row>
    <row r="1337" spans="2:8" s="1" customFormat="1" ht="16.899999999999999" customHeight="1">
      <c r="B1337" s="32"/>
      <c r="C1337" s="199" t="s">
        <v>4734</v>
      </c>
      <c r="H1337" s="32"/>
    </row>
    <row r="1338" spans="2:8" s="1" customFormat="1" ht="20">
      <c r="B1338" s="32"/>
      <c r="C1338" s="197" t="s">
        <v>335</v>
      </c>
      <c r="D1338" s="197" t="s">
        <v>336</v>
      </c>
      <c r="E1338" s="17" t="s">
        <v>155</v>
      </c>
      <c r="F1338" s="198">
        <v>1887.712</v>
      </c>
      <c r="H1338" s="32"/>
    </row>
    <row r="1339" spans="2:8" s="1" customFormat="1" ht="16.899999999999999" customHeight="1">
      <c r="B1339" s="32"/>
      <c r="C1339" s="197" t="s">
        <v>2404</v>
      </c>
      <c r="D1339" s="197" t="s">
        <v>2405</v>
      </c>
      <c r="E1339" s="17" t="s">
        <v>330</v>
      </c>
      <c r="F1339" s="198">
        <v>2680.056</v>
      </c>
      <c r="H1339" s="32"/>
    </row>
    <row r="1340" spans="2:8" s="1" customFormat="1" ht="16.899999999999999" customHeight="1">
      <c r="B1340" s="32"/>
      <c r="C1340" s="193" t="s">
        <v>1620</v>
      </c>
      <c r="D1340" s="194" t="s">
        <v>1620</v>
      </c>
      <c r="E1340" s="195" t="s">
        <v>1</v>
      </c>
      <c r="F1340" s="196">
        <v>32.435000000000002</v>
      </c>
      <c r="H1340" s="32"/>
    </row>
    <row r="1341" spans="2:8" s="1" customFormat="1" ht="16.899999999999999" customHeight="1">
      <c r="B1341" s="32"/>
      <c r="C1341" s="197" t="s">
        <v>1</v>
      </c>
      <c r="D1341" s="197" t="s">
        <v>1541</v>
      </c>
      <c r="E1341" s="17" t="s">
        <v>1</v>
      </c>
      <c r="F1341" s="198">
        <v>0</v>
      </c>
      <c r="H1341" s="32"/>
    </row>
    <row r="1342" spans="2:8" s="1" customFormat="1" ht="16.899999999999999" customHeight="1">
      <c r="B1342" s="32"/>
      <c r="C1342" s="197" t="s">
        <v>1</v>
      </c>
      <c r="D1342" s="197" t="s">
        <v>3131</v>
      </c>
      <c r="E1342" s="17" t="s">
        <v>1</v>
      </c>
      <c r="F1342" s="198">
        <v>32.435000000000002</v>
      </c>
      <c r="H1342" s="32"/>
    </row>
    <row r="1343" spans="2:8" s="1" customFormat="1" ht="16.899999999999999" customHeight="1">
      <c r="B1343" s="32"/>
      <c r="C1343" s="197" t="s">
        <v>1620</v>
      </c>
      <c r="D1343" s="197" t="s">
        <v>1460</v>
      </c>
      <c r="E1343" s="17" t="s">
        <v>1</v>
      </c>
      <c r="F1343" s="198">
        <v>32.435000000000002</v>
      </c>
      <c r="H1343" s="32"/>
    </row>
    <row r="1344" spans="2:8" s="1" customFormat="1" ht="16.899999999999999" customHeight="1">
      <c r="B1344" s="32"/>
      <c r="C1344" s="193" t="s">
        <v>1647</v>
      </c>
      <c r="D1344" s="194" t="s">
        <v>1647</v>
      </c>
      <c r="E1344" s="195" t="s">
        <v>1</v>
      </c>
      <c r="F1344" s="196">
        <v>-20.766999999999999</v>
      </c>
      <c r="H1344" s="32"/>
    </row>
    <row r="1345" spans="2:8" s="1" customFormat="1" ht="16.899999999999999" customHeight="1">
      <c r="B1345" s="32"/>
      <c r="C1345" s="197" t="s">
        <v>1</v>
      </c>
      <c r="D1345" s="197" t="s">
        <v>1643</v>
      </c>
      <c r="E1345" s="17" t="s">
        <v>1</v>
      </c>
      <c r="F1345" s="198">
        <v>0</v>
      </c>
      <c r="H1345" s="32"/>
    </row>
    <row r="1346" spans="2:8" s="1" customFormat="1" ht="16.899999999999999" customHeight="1">
      <c r="B1346" s="32"/>
      <c r="C1346" s="197" t="s">
        <v>1</v>
      </c>
      <c r="D1346" s="197" t="s">
        <v>3148</v>
      </c>
      <c r="E1346" s="17" t="s">
        <v>1</v>
      </c>
      <c r="F1346" s="198">
        <v>-5.577</v>
      </c>
      <c r="H1346" s="32"/>
    </row>
    <row r="1347" spans="2:8" s="1" customFormat="1" ht="16.899999999999999" customHeight="1">
      <c r="B1347" s="32"/>
      <c r="C1347" s="197" t="s">
        <v>1</v>
      </c>
      <c r="D1347" s="197" t="s">
        <v>3149</v>
      </c>
      <c r="E1347" s="17" t="s">
        <v>1</v>
      </c>
      <c r="F1347" s="198">
        <v>-15.19</v>
      </c>
      <c r="H1347" s="32"/>
    </row>
    <row r="1348" spans="2:8" s="1" customFormat="1" ht="16.899999999999999" customHeight="1">
      <c r="B1348" s="32"/>
      <c r="C1348" s="197" t="s">
        <v>1647</v>
      </c>
      <c r="D1348" s="197" t="s">
        <v>1460</v>
      </c>
      <c r="E1348" s="17" t="s">
        <v>1</v>
      </c>
      <c r="F1348" s="198">
        <v>-20.766999999999999</v>
      </c>
      <c r="H1348" s="32"/>
    </row>
    <row r="1349" spans="2:8" s="1" customFormat="1" ht="16.899999999999999" customHeight="1">
      <c r="B1349" s="32"/>
      <c r="C1349" s="193" t="s">
        <v>1402</v>
      </c>
      <c r="D1349" s="194" t="s">
        <v>1403</v>
      </c>
      <c r="E1349" s="195" t="s">
        <v>155</v>
      </c>
      <c r="F1349" s="196">
        <v>1488.92</v>
      </c>
      <c r="H1349" s="32"/>
    </row>
    <row r="1350" spans="2:8" s="1" customFormat="1" ht="16.899999999999999" customHeight="1">
      <c r="B1350" s="32"/>
      <c r="C1350" s="197" t="s">
        <v>1</v>
      </c>
      <c r="D1350" s="197" t="s">
        <v>1626</v>
      </c>
      <c r="E1350" s="17" t="s">
        <v>1</v>
      </c>
      <c r="F1350" s="198">
        <v>1382.752</v>
      </c>
      <c r="H1350" s="32"/>
    </row>
    <row r="1351" spans="2:8" s="1" customFormat="1" ht="16.899999999999999" customHeight="1">
      <c r="B1351" s="32"/>
      <c r="C1351" s="197" t="s">
        <v>1</v>
      </c>
      <c r="D1351" s="197" t="s">
        <v>2198</v>
      </c>
      <c r="E1351" s="17" t="s">
        <v>1</v>
      </c>
      <c r="F1351" s="198">
        <v>106.16800000000001</v>
      </c>
      <c r="H1351" s="32"/>
    </row>
    <row r="1352" spans="2:8" s="1" customFormat="1" ht="16.899999999999999" customHeight="1">
      <c r="B1352" s="32"/>
      <c r="C1352" s="197" t="s">
        <v>1402</v>
      </c>
      <c r="D1352" s="197" t="s">
        <v>224</v>
      </c>
      <c r="E1352" s="17" t="s">
        <v>1</v>
      </c>
      <c r="F1352" s="198">
        <v>1488.92</v>
      </c>
      <c r="H1352" s="32"/>
    </row>
    <row r="1353" spans="2:8" s="1" customFormat="1" ht="16.899999999999999" customHeight="1">
      <c r="B1353" s="32"/>
      <c r="C1353" s="199" t="s">
        <v>4734</v>
      </c>
      <c r="H1353" s="32"/>
    </row>
    <row r="1354" spans="2:8" s="1" customFormat="1" ht="16.899999999999999" customHeight="1">
      <c r="B1354" s="32"/>
      <c r="C1354" s="197" t="s">
        <v>2404</v>
      </c>
      <c r="D1354" s="197" t="s">
        <v>2405</v>
      </c>
      <c r="E1354" s="17" t="s">
        <v>330</v>
      </c>
      <c r="F1354" s="198">
        <v>2680.056</v>
      </c>
      <c r="H1354" s="32"/>
    </row>
    <row r="1355" spans="2:8" s="1" customFormat="1" ht="30">
      <c r="B1355" s="32"/>
      <c r="C1355" s="197" t="s">
        <v>1583</v>
      </c>
      <c r="D1355" s="197" t="s">
        <v>1584</v>
      </c>
      <c r="E1355" s="17" t="s">
        <v>155</v>
      </c>
      <c r="F1355" s="198">
        <v>1148.2739999999999</v>
      </c>
      <c r="H1355" s="32"/>
    </row>
    <row r="1356" spans="2:8" s="1" customFormat="1" ht="30">
      <c r="B1356" s="32"/>
      <c r="C1356" s="197" t="s">
        <v>1587</v>
      </c>
      <c r="D1356" s="197" t="s">
        <v>1588</v>
      </c>
      <c r="E1356" s="17" t="s">
        <v>155</v>
      </c>
      <c r="F1356" s="198">
        <v>1148.2739999999999</v>
      </c>
      <c r="H1356" s="32"/>
    </row>
    <row r="1357" spans="2:8" s="1" customFormat="1" ht="30">
      <c r="B1357" s="32"/>
      <c r="C1357" s="197" t="s">
        <v>315</v>
      </c>
      <c r="D1357" s="197" t="s">
        <v>316</v>
      </c>
      <c r="E1357" s="17" t="s">
        <v>155</v>
      </c>
      <c r="F1357" s="198">
        <v>2120.9409999999998</v>
      </c>
      <c r="H1357" s="32"/>
    </row>
    <row r="1358" spans="2:8" s="1" customFormat="1" ht="16.899999999999999" customHeight="1">
      <c r="B1358" s="32"/>
      <c r="C1358" s="193" t="s">
        <v>1400</v>
      </c>
      <c r="D1358" s="194" t="s">
        <v>1400</v>
      </c>
      <c r="E1358" s="195" t="s">
        <v>155</v>
      </c>
      <c r="F1358" s="196">
        <v>1887.712</v>
      </c>
      <c r="H1358" s="32"/>
    </row>
    <row r="1359" spans="2:8" s="1" customFormat="1" ht="16.899999999999999" customHeight="1">
      <c r="B1359" s="32"/>
      <c r="C1359" s="197" t="s">
        <v>1</v>
      </c>
      <c r="D1359" s="197" t="s">
        <v>1457</v>
      </c>
      <c r="E1359" s="17" t="s">
        <v>1</v>
      </c>
      <c r="F1359" s="198">
        <v>0</v>
      </c>
      <c r="H1359" s="32"/>
    </row>
    <row r="1360" spans="2:8" s="1" customFormat="1" ht="16.899999999999999" customHeight="1">
      <c r="B1360" s="32"/>
      <c r="C1360" s="197" t="s">
        <v>1</v>
      </c>
      <c r="D1360" s="197" t="s">
        <v>3114</v>
      </c>
      <c r="E1360" s="17" t="s">
        <v>1</v>
      </c>
      <c r="F1360" s="198">
        <v>7.98</v>
      </c>
      <c r="H1360" s="32"/>
    </row>
    <row r="1361" spans="2:8" s="1" customFormat="1" ht="16.899999999999999" customHeight="1">
      <c r="B1361" s="32"/>
      <c r="C1361" s="197" t="s">
        <v>1</v>
      </c>
      <c r="D1361" s="197" t="s">
        <v>3115</v>
      </c>
      <c r="E1361" s="17" t="s">
        <v>1</v>
      </c>
      <c r="F1361" s="198">
        <v>2.2400000000000002</v>
      </c>
      <c r="H1361" s="32"/>
    </row>
    <row r="1362" spans="2:8" s="1" customFormat="1" ht="16.899999999999999" customHeight="1">
      <c r="B1362" s="32"/>
      <c r="C1362" s="197" t="s">
        <v>1</v>
      </c>
      <c r="D1362" s="197" t="s">
        <v>1461</v>
      </c>
      <c r="E1362" s="17" t="s">
        <v>1</v>
      </c>
      <c r="F1362" s="198">
        <v>0</v>
      </c>
      <c r="H1362" s="32"/>
    </row>
    <row r="1363" spans="2:8" s="1" customFormat="1" ht="16.899999999999999" customHeight="1">
      <c r="B1363" s="32"/>
      <c r="C1363" s="197" t="s">
        <v>1</v>
      </c>
      <c r="D1363" s="197" t="s">
        <v>3116</v>
      </c>
      <c r="E1363" s="17" t="s">
        <v>1</v>
      </c>
      <c r="F1363" s="198">
        <v>8.5120000000000005</v>
      </c>
      <c r="H1363" s="32"/>
    </row>
    <row r="1364" spans="2:8" s="1" customFormat="1" ht="16.899999999999999" customHeight="1">
      <c r="B1364" s="32"/>
      <c r="C1364" s="197" t="s">
        <v>1</v>
      </c>
      <c r="D1364" s="197" t="s">
        <v>3117</v>
      </c>
      <c r="E1364" s="17" t="s">
        <v>1</v>
      </c>
      <c r="F1364" s="198">
        <v>158.4</v>
      </c>
      <c r="H1364" s="32"/>
    </row>
    <row r="1365" spans="2:8" s="1" customFormat="1" ht="16.899999999999999" customHeight="1">
      <c r="B1365" s="32"/>
      <c r="C1365" s="197" t="s">
        <v>1</v>
      </c>
      <c r="D1365" s="197" t="s">
        <v>3118</v>
      </c>
      <c r="E1365" s="17" t="s">
        <v>1</v>
      </c>
      <c r="F1365" s="198">
        <v>435.00799999999998</v>
      </c>
      <c r="H1365" s="32"/>
    </row>
    <row r="1366" spans="2:8" s="1" customFormat="1" ht="16.899999999999999" customHeight="1">
      <c r="B1366" s="32"/>
      <c r="C1366" s="197" t="s">
        <v>1</v>
      </c>
      <c r="D1366" s="197" t="s">
        <v>3119</v>
      </c>
      <c r="E1366" s="17" t="s">
        <v>1</v>
      </c>
      <c r="F1366" s="198">
        <v>248</v>
      </c>
      <c r="H1366" s="32"/>
    </row>
    <row r="1367" spans="2:8" s="1" customFormat="1" ht="16.899999999999999" customHeight="1">
      <c r="B1367" s="32"/>
      <c r="C1367" s="197" t="s">
        <v>1</v>
      </c>
      <c r="D1367" s="197" t="s">
        <v>3120</v>
      </c>
      <c r="E1367" s="17" t="s">
        <v>1</v>
      </c>
      <c r="F1367" s="198">
        <v>109.312</v>
      </c>
      <c r="H1367" s="32"/>
    </row>
    <row r="1368" spans="2:8" s="1" customFormat="1" ht="16.899999999999999" customHeight="1">
      <c r="B1368" s="32"/>
      <c r="C1368" s="197" t="s">
        <v>1</v>
      </c>
      <c r="D1368" s="197" t="s">
        <v>3121</v>
      </c>
      <c r="E1368" s="17" t="s">
        <v>1</v>
      </c>
      <c r="F1368" s="198">
        <v>344</v>
      </c>
      <c r="H1368" s="32"/>
    </row>
    <row r="1369" spans="2:8" s="1" customFormat="1" ht="16.899999999999999" customHeight="1">
      <c r="B1369" s="32"/>
      <c r="C1369" s="197" t="s">
        <v>1</v>
      </c>
      <c r="D1369" s="197" t="s">
        <v>3122</v>
      </c>
      <c r="E1369" s="17" t="s">
        <v>1</v>
      </c>
      <c r="F1369" s="198">
        <v>5.4880000000000004</v>
      </c>
      <c r="H1369" s="32"/>
    </row>
    <row r="1370" spans="2:8" s="1" customFormat="1" ht="16.899999999999999" customHeight="1">
      <c r="B1370" s="32"/>
      <c r="C1370" s="197" t="s">
        <v>1</v>
      </c>
      <c r="D1370" s="197" t="s">
        <v>3123</v>
      </c>
      <c r="E1370" s="17" t="s">
        <v>1</v>
      </c>
      <c r="F1370" s="198">
        <v>6.734</v>
      </c>
      <c r="H1370" s="32"/>
    </row>
    <row r="1371" spans="2:8" s="1" customFormat="1" ht="16.899999999999999" customHeight="1">
      <c r="B1371" s="32"/>
      <c r="C1371" s="197" t="s">
        <v>1</v>
      </c>
      <c r="D1371" s="197" t="s">
        <v>3124</v>
      </c>
      <c r="E1371" s="17" t="s">
        <v>1</v>
      </c>
      <c r="F1371" s="198">
        <v>30.24</v>
      </c>
      <c r="H1371" s="32"/>
    </row>
    <row r="1372" spans="2:8" s="1" customFormat="1" ht="16.899999999999999" customHeight="1">
      <c r="B1372" s="32"/>
      <c r="C1372" s="197" t="s">
        <v>1</v>
      </c>
      <c r="D1372" s="197" t="s">
        <v>3125</v>
      </c>
      <c r="E1372" s="17" t="s">
        <v>1</v>
      </c>
      <c r="F1372" s="198">
        <v>21.923999999999999</v>
      </c>
      <c r="H1372" s="32"/>
    </row>
    <row r="1373" spans="2:8" s="1" customFormat="1" ht="16.899999999999999" customHeight="1">
      <c r="B1373" s="32"/>
      <c r="C1373" s="197" t="s">
        <v>1</v>
      </c>
      <c r="D1373" s="197" t="s">
        <v>3126</v>
      </c>
      <c r="E1373" s="17" t="s">
        <v>1</v>
      </c>
      <c r="F1373" s="198">
        <v>4.9139999999999997</v>
      </c>
      <c r="H1373" s="32"/>
    </row>
    <row r="1374" spans="2:8" s="1" customFormat="1" ht="16.899999999999999" customHeight="1">
      <c r="B1374" s="32"/>
      <c r="C1374" s="197" t="s">
        <v>1</v>
      </c>
      <c r="D1374" s="197" t="s">
        <v>3127</v>
      </c>
      <c r="E1374" s="17" t="s">
        <v>1</v>
      </c>
      <c r="F1374" s="198">
        <v>0</v>
      </c>
      <c r="H1374" s="32"/>
    </row>
    <row r="1375" spans="2:8" s="1" customFormat="1" ht="16.899999999999999" customHeight="1">
      <c r="B1375" s="32"/>
      <c r="C1375" s="197" t="s">
        <v>1</v>
      </c>
      <c r="D1375" s="197" t="s">
        <v>3128</v>
      </c>
      <c r="E1375" s="17" t="s">
        <v>1</v>
      </c>
      <c r="F1375" s="198">
        <v>7.3920000000000003</v>
      </c>
      <c r="H1375" s="32"/>
    </row>
    <row r="1376" spans="2:8" s="1" customFormat="1" ht="16.899999999999999" customHeight="1">
      <c r="B1376" s="32"/>
      <c r="C1376" s="197" t="s">
        <v>1</v>
      </c>
      <c r="D1376" s="197" t="s">
        <v>3129</v>
      </c>
      <c r="E1376" s="17" t="s">
        <v>1</v>
      </c>
      <c r="F1376" s="198">
        <v>5.2919999999999998</v>
      </c>
      <c r="H1376" s="32"/>
    </row>
    <row r="1377" spans="2:8" s="1" customFormat="1" ht="16.899999999999999" customHeight="1">
      <c r="B1377" s="32"/>
      <c r="C1377" s="197" t="s">
        <v>1</v>
      </c>
      <c r="D1377" s="197" t="s">
        <v>3130</v>
      </c>
      <c r="E1377" s="17" t="s">
        <v>1</v>
      </c>
      <c r="F1377" s="198">
        <v>13.468</v>
      </c>
      <c r="H1377" s="32"/>
    </row>
    <row r="1378" spans="2:8" s="1" customFormat="1" ht="16.899999999999999" customHeight="1">
      <c r="B1378" s="32"/>
      <c r="C1378" s="197" t="s">
        <v>1</v>
      </c>
      <c r="D1378" s="197" t="s">
        <v>1541</v>
      </c>
      <c r="E1378" s="17" t="s">
        <v>1</v>
      </c>
      <c r="F1378" s="198">
        <v>0</v>
      </c>
      <c r="H1378" s="32"/>
    </row>
    <row r="1379" spans="2:8" s="1" customFormat="1" ht="16.899999999999999" customHeight="1">
      <c r="B1379" s="32"/>
      <c r="C1379" s="197" t="s">
        <v>1</v>
      </c>
      <c r="D1379" s="197" t="s">
        <v>3131</v>
      </c>
      <c r="E1379" s="17" t="s">
        <v>1</v>
      </c>
      <c r="F1379" s="198">
        <v>32.435000000000002</v>
      </c>
      <c r="H1379" s="32"/>
    </row>
    <row r="1380" spans="2:8" s="1" customFormat="1" ht="16.899999999999999" customHeight="1">
      <c r="B1380" s="32"/>
      <c r="C1380" s="197" t="s">
        <v>1</v>
      </c>
      <c r="D1380" s="197" t="s">
        <v>1546</v>
      </c>
      <c r="E1380" s="17" t="s">
        <v>1</v>
      </c>
      <c r="F1380" s="198">
        <v>0</v>
      </c>
      <c r="H1380" s="32"/>
    </row>
    <row r="1381" spans="2:8" s="1" customFormat="1" ht="16.899999999999999" customHeight="1">
      <c r="B1381" s="32"/>
      <c r="C1381" s="197" t="s">
        <v>1</v>
      </c>
      <c r="D1381" s="197" t="s">
        <v>3132</v>
      </c>
      <c r="E1381" s="17" t="s">
        <v>1</v>
      </c>
      <c r="F1381" s="198">
        <v>130.9</v>
      </c>
      <c r="H1381" s="32"/>
    </row>
    <row r="1382" spans="2:8" s="1" customFormat="1" ht="16.899999999999999" customHeight="1">
      <c r="B1382" s="32"/>
      <c r="C1382" s="197" t="s">
        <v>1</v>
      </c>
      <c r="D1382" s="197" t="s">
        <v>3133</v>
      </c>
      <c r="E1382" s="17" t="s">
        <v>1</v>
      </c>
      <c r="F1382" s="198">
        <v>15.946</v>
      </c>
      <c r="H1382" s="32"/>
    </row>
    <row r="1383" spans="2:8" s="1" customFormat="1" ht="16.899999999999999" customHeight="1">
      <c r="B1383" s="32"/>
      <c r="C1383" s="197" t="s">
        <v>1</v>
      </c>
      <c r="D1383" s="197" t="s">
        <v>3134</v>
      </c>
      <c r="E1383" s="17" t="s">
        <v>1</v>
      </c>
      <c r="F1383" s="198">
        <v>1.1200000000000001</v>
      </c>
      <c r="H1383" s="32"/>
    </row>
    <row r="1384" spans="2:8" s="1" customFormat="1" ht="16.899999999999999" customHeight="1">
      <c r="B1384" s="32"/>
      <c r="C1384" s="197" t="s">
        <v>1</v>
      </c>
      <c r="D1384" s="197" t="s">
        <v>3135</v>
      </c>
      <c r="E1384" s="17" t="s">
        <v>1</v>
      </c>
      <c r="F1384" s="198">
        <v>0.78400000000000003</v>
      </c>
      <c r="H1384" s="32"/>
    </row>
    <row r="1385" spans="2:8" s="1" customFormat="1" ht="16.899999999999999" customHeight="1">
      <c r="B1385" s="32"/>
      <c r="C1385" s="197" t="s">
        <v>1</v>
      </c>
      <c r="D1385" s="197" t="s">
        <v>3136</v>
      </c>
      <c r="E1385" s="17" t="s">
        <v>1</v>
      </c>
      <c r="F1385" s="198">
        <v>34.100999999999999</v>
      </c>
      <c r="H1385" s="32"/>
    </row>
    <row r="1386" spans="2:8" s="1" customFormat="1" ht="16.899999999999999" customHeight="1">
      <c r="B1386" s="32"/>
      <c r="C1386" s="197" t="s">
        <v>1</v>
      </c>
      <c r="D1386" s="197" t="s">
        <v>3137</v>
      </c>
      <c r="E1386" s="17" t="s">
        <v>1</v>
      </c>
      <c r="F1386" s="198">
        <v>3.3319999999999999</v>
      </c>
      <c r="H1386" s="32"/>
    </row>
    <row r="1387" spans="2:8" s="1" customFormat="1" ht="16.899999999999999" customHeight="1">
      <c r="B1387" s="32"/>
      <c r="C1387" s="197" t="s">
        <v>1</v>
      </c>
      <c r="D1387" s="197" t="s">
        <v>1622</v>
      </c>
      <c r="E1387" s="17" t="s">
        <v>1</v>
      </c>
      <c r="F1387" s="198">
        <v>0</v>
      </c>
      <c r="H1387" s="32"/>
    </row>
    <row r="1388" spans="2:8" s="1" customFormat="1" ht="16.899999999999999" customHeight="1">
      <c r="B1388" s="32"/>
      <c r="C1388" s="197" t="s">
        <v>1</v>
      </c>
      <c r="D1388" s="197" t="s">
        <v>3110</v>
      </c>
      <c r="E1388" s="17" t="s">
        <v>1</v>
      </c>
      <c r="F1388" s="198">
        <v>260.19</v>
      </c>
      <c r="H1388" s="32"/>
    </row>
    <row r="1389" spans="2:8" s="1" customFormat="1" ht="16.899999999999999" customHeight="1">
      <c r="B1389" s="32"/>
      <c r="C1389" s="197" t="s">
        <v>1400</v>
      </c>
      <c r="D1389" s="197" t="s">
        <v>224</v>
      </c>
      <c r="E1389" s="17" t="s">
        <v>1</v>
      </c>
      <c r="F1389" s="198">
        <v>1887.712</v>
      </c>
      <c r="H1389" s="32"/>
    </row>
    <row r="1390" spans="2:8" s="1" customFormat="1" ht="16.899999999999999" customHeight="1">
      <c r="B1390" s="32"/>
      <c r="C1390" s="199" t="s">
        <v>4734</v>
      </c>
      <c r="H1390" s="32"/>
    </row>
    <row r="1391" spans="2:8" s="1" customFormat="1" ht="20">
      <c r="B1391" s="32"/>
      <c r="C1391" s="197" t="s">
        <v>335</v>
      </c>
      <c r="D1391" s="197" t="s">
        <v>336</v>
      </c>
      <c r="E1391" s="17" t="s">
        <v>155</v>
      </c>
      <c r="F1391" s="198">
        <v>1887.712</v>
      </c>
      <c r="H1391" s="32"/>
    </row>
    <row r="1392" spans="2:8" s="1" customFormat="1" ht="30">
      <c r="B1392" s="32"/>
      <c r="C1392" s="197" t="s">
        <v>1583</v>
      </c>
      <c r="D1392" s="197" t="s">
        <v>1584</v>
      </c>
      <c r="E1392" s="17" t="s">
        <v>155</v>
      </c>
      <c r="F1392" s="198">
        <v>1148.2739999999999</v>
      </c>
      <c r="H1392" s="32"/>
    </row>
    <row r="1393" spans="2:8" s="1" customFormat="1" ht="30">
      <c r="B1393" s="32"/>
      <c r="C1393" s="197" t="s">
        <v>1587</v>
      </c>
      <c r="D1393" s="197" t="s">
        <v>1588</v>
      </c>
      <c r="E1393" s="17" t="s">
        <v>155</v>
      </c>
      <c r="F1393" s="198">
        <v>1148.2739999999999</v>
      </c>
      <c r="H1393" s="32"/>
    </row>
    <row r="1394" spans="2:8" s="1" customFormat="1" ht="16.899999999999999" customHeight="1">
      <c r="B1394" s="32"/>
      <c r="C1394" s="193" t="s">
        <v>1473</v>
      </c>
      <c r="D1394" s="194" t="s">
        <v>1473</v>
      </c>
      <c r="E1394" s="195" t="s">
        <v>1</v>
      </c>
      <c r="F1394" s="196">
        <v>867.3</v>
      </c>
      <c r="H1394" s="32"/>
    </row>
    <row r="1395" spans="2:8" s="1" customFormat="1" ht="16.899999999999999" customHeight="1">
      <c r="B1395" s="32"/>
      <c r="C1395" s="197" t="s">
        <v>1</v>
      </c>
      <c r="D1395" s="197" t="s">
        <v>1457</v>
      </c>
      <c r="E1395" s="17" t="s">
        <v>1</v>
      </c>
      <c r="F1395" s="198">
        <v>0</v>
      </c>
      <c r="H1395" s="32"/>
    </row>
    <row r="1396" spans="2:8" s="1" customFormat="1" ht="16.899999999999999" customHeight="1">
      <c r="B1396" s="32"/>
      <c r="C1396" s="197" t="s">
        <v>1</v>
      </c>
      <c r="D1396" s="197" t="s">
        <v>3023</v>
      </c>
      <c r="E1396" s="17" t="s">
        <v>1</v>
      </c>
      <c r="F1396" s="198">
        <v>5.32</v>
      </c>
      <c r="H1396" s="32"/>
    </row>
    <row r="1397" spans="2:8" s="1" customFormat="1" ht="16.899999999999999" customHeight="1">
      <c r="B1397" s="32"/>
      <c r="C1397" s="197" t="s">
        <v>1</v>
      </c>
      <c r="D1397" s="197" t="s">
        <v>3024</v>
      </c>
      <c r="E1397" s="17" t="s">
        <v>1</v>
      </c>
      <c r="F1397" s="198">
        <v>2.2400000000000002</v>
      </c>
      <c r="H1397" s="32"/>
    </row>
    <row r="1398" spans="2:8" s="1" customFormat="1" ht="16.899999999999999" customHeight="1">
      <c r="B1398" s="32"/>
      <c r="C1398" s="197" t="s">
        <v>1</v>
      </c>
      <c r="D1398" s="197" t="s">
        <v>1461</v>
      </c>
      <c r="E1398" s="17" t="s">
        <v>1</v>
      </c>
      <c r="F1398" s="198">
        <v>0</v>
      </c>
      <c r="H1398" s="32"/>
    </row>
    <row r="1399" spans="2:8" s="1" customFormat="1" ht="16.899999999999999" customHeight="1">
      <c r="B1399" s="32"/>
      <c r="C1399" s="197" t="s">
        <v>1</v>
      </c>
      <c r="D1399" s="197" t="s">
        <v>3025</v>
      </c>
      <c r="E1399" s="17" t="s">
        <v>1</v>
      </c>
      <c r="F1399" s="198">
        <v>5.32</v>
      </c>
      <c r="H1399" s="32"/>
    </row>
    <row r="1400" spans="2:8" s="1" customFormat="1" ht="16.899999999999999" customHeight="1">
      <c r="B1400" s="32"/>
      <c r="C1400" s="197" t="s">
        <v>1</v>
      </c>
      <c r="D1400" s="197" t="s">
        <v>3026</v>
      </c>
      <c r="E1400" s="17" t="s">
        <v>1</v>
      </c>
      <c r="F1400" s="198">
        <v>99</v>
      </c>
      <c r="H1400" s="32"/>
    </row>
    <row r="1401" spans="2:8" s="1" customFormat="1" ht="16.899999999999999" customHeight="1">
      <c r="B1401" s="32"/>
      <c r="C1401" s="197" t="s">
        <v>1</v>
      </c>
      <c r="D1401" s="197" t="s">
        <v>3027</v>
      </c>
      <c r="E1401" s="17" t="s">
        <v>1</v>
      </c>
      <c r="F1401" s="198">
        <v>271.88</v>
      </c>
      <c r="H1401" s="32"/>
    </row>
    <row r="1402" spans="2:8" s="1" customFormat="1" ht="16.899999999999999" customHeight="1">
      <c r="B1402" s="32"/>
      <c r="C1402" s="197" t="s">
        <v>1</v>
      </c>
      <c r="D1402" s="197" t="s">
        <v>3028</v>
      </c>
      <c r="E1402" s="17" t="s">
        <v>1</v>
      </c>
      <c r="F1402" s="198">
        <v>155</v>
      </c>
      <c r="H1402" s="32"/>
    </row>
    <row r="1403" spans="2:8" s="1" customFormat="1" ht="16.899999999999999" customHeight="1">
      <c r="B1403" s="32"/>
      <c r="C1403" s="197" t="s">
        <v>1</v>
      </c>
      <c r="D1403" s="197" t="s">
        <v>3029</v>
      </c>
      <c r="E1403" s="17" t="s">
        <v>1</v>
      </c>
      <c r="F1403" s="198">
        <v>68.319999999999993</v>
      </c>
      <c r="H1403" s="32"/>
    </row>
    <row r="1404" spans="2:8" s="1" customFormat="1" ht="16.899999999999999" customHeight="1">
      <c r="B1404" s="32"/>
      <c r="C1404" s="197" t="s">
        <v>1</v>
      </c>
      <c r="D1404" s="197" t="s">
        <v>3030</v>
      </c>
      <c r="E1404" s="17" t="s">
        <v>1</v>
      </c>
      <c r="F1404" s="198">
        <v>215</v>
      </c>
      <c r="H1404" s="32"/>
    </row>
    <row r="1405" spans="2:8" s="1" customFormat="1" ht="16.899999999999999" customHeight="1">
      <c r="B1405" s="32"/>
      <c r="C1405" s="197" t="s">
        <v>1</v>
      </c>
      <c r="D1405" s="197" t="s">
        <v>3031</v>
      </c>
      <c r="E1405" s="17" t="s">
        <v>1</v>
      </c>
      <c r="F1405" s="198">
        <v>3.92</v>
      </c>
      <c r="H1405" s="32"/>
    </row>
    <row r="1406" spans="2:8" s="1" customFormat="1" ht="16.899999999999999" customHeight="1">
      <c r="B1406" s="32"/>
      <c r="C1406" s="197" t="s">
        <v>1</v>
      </c>
      <c r="D1406" s="197" t="s">
        <v>3032</v>
      </c>
      <c r="E1406" s="17" t="s">
        <v>1</v>
      </c>
      <c r="F1406" s="198">
        <v>5.18</v>
      </c>
      <c r="H1406" s="32"/>
    </row>
    <row r="1407" spans="2:8" s="1" customFormat="1" ht="16.899999999999999" customHeight="1">
      <c r="B1407" s="32"/>
      <c r="C1407" s="197" t="s">
        <v>1</v>
      </c>
      <c r="D1407" s="197" t="s">
        <v>3033</v>
      </c>
      <c r="E1407" s="17" t="s">
        <v>1</v>
      </c>
      <c r="F1407" s="198">
        <v>20.16</v>
      </c>
      <c r="H1407" s="32"/>
    </row>
    <row r="1408" spans="2:8" s="1" customFormat="1" ht="16.899999999999999" customHeight="1">
      <c r="B1408" s="32"/>
      <c r="C1408" s="197" t="s">
        <v>1</v>
      </c>
      <c r="D1408" s="197" t="s">
        <v>3034</v>
      </c>
      <c r="E1408" s="17" t="s">
        <v>1</v>
      </c>
      <c r="F1408" s="198">
        <v>12.18</v>
      </c>
      <c r="H1408" s="32"/>
    </row>
    <row r="1409" spans="2:8" s="1" customFormat="1" ht="16.899999999999999" customHeight="1">
      <c r="B1409" s="32"/>
      <c r="C1409" s="197" t="s">
        <v>1</v>
      </c>
      <c r="D1409" s="197" t="s">
        <v>3035</v>
      </c>
      <c r="E1409" s="17" t="s">
        <v>1</v>
      </c>
      <c r="F1409" s="198">
        <v>3.78</v>
      </c>
      <c r="H1409" s="32"/>
    </row>
    <row r="1410" spans="2:8" s="1" customFormat="1" ht="16.899999999999999" customHeight="1">
      <c r="B1410" s="32"/>
      <c r="C1410" s="197" t="s">
        <v>1473</v>
      </c>
      <c r="D1410" s="197" t="s">
        <v>224</v>
      </c>
      <c r="E1410" s="17" t="s">
        <v>1</v>
      </c>
      <c r="F1410" s="198">
        <v>867.3</v>
      </c>
      <c r="H1410" s="32"/>
    </row>
    <row r="1411" spans="2:8" s="1" customFormat="1" ht="26.5" customHeight="1">
      <c r="B1411" s="32"/>
      <c r="C1411" s="192" t="s">
        <v>123</v>
      </c>
      <c r="D1411" s="192" t="s">
        <v>124</v>
      </c>
      <c r="H1411" s="32"/>
    </row>
    <row r="1412" spans="2:8" s="1" customFormat="1" ht="16.899999999999999" customHeight="1">
      <c r="B1412" s="32"/>
      <c r="C1412" s="193" t="s">
        <v>1411</v>
      </c>
      <c r="D1412" s="194" t="s">
        <v>1412</v>
      </c>
      <c r="E1412" s="195" t="s">
        <v>155</v>
      </c>
      <c r="F1412" s="196">
        <v>278.23</v>
      </c>
      <c r="H1412" s="32"/>
    </row>
    <row r="1413" spans="2:8" s="1" customFormat="1" ht="16.899999999999999" customHeight="1">
      <c r="B1413" s="32"/>
      <c r="C1413" s="197" t="s">
        <v>1</v>
      </c>
      <c r="D1413" s="197" t="s">
        <v>1461</v>
      </c>
      <c r="E1413" s="17" t="s">
        <v>1</v>
      </c>
      <c r="F1413" s="198">
        <v>0</v>
      </c>
      <c r="H1413" s="32"/>
    </row>
    <row r="1414" spans="2:8" s="1" customFormat="1" ht="16.899999999999999" customHeight="1">
      <c r="B1414" s="32"/>
      <c r="C1414" s="197" t="s">
        <v>1</v>
      </c>
      <c r="D1414" s="197" t="s">
        <v>3309</v>
      </c>
      <c r="E1414" s="17" t="s">
        <v>1</v>
      </c>
      <c r="F1414" s="198">
        <v>278.23</v>
      </c>
      <c r="H1414" s="32"/>
    </row>
    <row r="1415" spans="2:8" s="1" customFormat="1" ht="16.899999999999999" customHeight="1">
      <c r="B1415" s="32"/>
      <c r="C1415" s="197" t="s">
        <v>1411</v>
      </c>
      <c r="D1415" s="197" t="s">
        <v>1460</v>
      </c>
      <c r="E1415" s="17" t="s">
        <v>1</v>
      </c>
      <c r="F1415" s="198">
        <v>278.23</v>
      </c>
      <c r="H1415" s="32"/>
    </row>
    <row r="1416" spans="2:8" s="1" customFormat="1" ht="16.899999999999999" customHeight="1">
      <c r="B1416" s="32"/>
      <c r="C1416" s="199" t="s">
        <v>4734</v>
      </c>
      <c r="H1416" s="32"/>
    </row>
    <row r="1417" spans="2:8" s="1" customFormat="1" ht="20">
      <c r="B1417" s="32"/>
      <c r="C1417" s="197" t="s">
        <v>335</v>
      </c>
      <c r="D1417" s="197" t="s">
        <v>336</v>
      </c>
      <c r="E1417" s="17" t="s">
        <v>155</v>
      </c>
      <c r="F1417" s="198">
        <v>910.10500000000002</v>
      </c>
      <c r="H1417" s="32"/>
    </row>
    <row r="1418" spans="2:8" s="1" customFormat="1" ht="16.899999999999999" customHeight="1">
      <c r="B1418" s="32"/>
      <c r="C1418" s="197" t="s">
        <v>2404</v>
      </c>
      <c r="D1418" s="197" t="s">
        <v>2405</v>
      </c>
      <c r="E1418" s="17" t="s">
        <v>330</v>
      </c>
      <c r="F1418" s="198">
        <v>855.85299999999995</v>
      </c>
      <c r="H1418" s="32"/>
    </row>
    <row r="1419" spans="2:8" s="1" customFormat="1" ht="16.899999999999999" customHeight="1">
      <c r="B1419" s="32"/>
      <c r="C1419" s="193" t="s">
        <v>1408</v>
      </c>
      <c r="D1419" s="194" t="s">
        <v>1409</v>
      </c>
      <c r="E1419" s="195" t="s">
        <v>155</v>
      </c>
      <c r="F1419" s="196">
        <v>9.2230000000000008</v>
      </c>
      <c r="H1419" s="32"/>
    </row>
    <row r="1420" spans="2:8" s="1" customFormat="1" ht="16.899999999999999" customHeight="1">
      <c r="B1420" s="32"/>
      <c r="C1420" s="197" t="s">
        <v>1</v>
      </c>
      <c r="D1420" s="197" t="s">
        <v>1457</v>
      </c>
      <c r="E1420" s="17" t="s">
        <v>1</v>
      </c>
      <c r="F1420" s="198">
        <v>0</v>
      </c>
      <c r="H1420" s="32"/>
    </row>
    <row r="1421" spans="2:8" s="1" customFormat="1" ht="16.899999999999999" customHeight="1">
      <c r="B1421" s="32"/>
      <c r="C1421" s="197" t="s">
        <v>1</v>
      </c>
      <c r="D1421" s="197" t="s">
        <v>3308</v>
      </c>
      <c r="E1421" s="17" t="s">
        <v>1</v>
      </c>
      <c r="F1421" s="198">
        <v>9.2230000000000008</v>
      </c>
      <c r="H1421" s="32"/>
    </row>
    <row r="1422" spans="2:8" s="1" customFormat="1" ht="16.899999999999999" customHeight="1">
      <c r="B1422" s="32"/>
      <c r="C1422" s="197" t="s">
        <v>1408</v>
      </c>
      <c r="D1422" s="197" t="s">
        <v>1460</v>
      </c>
      <c r="E1422" s="17" t="s">
        <v>1</v>
      </c>
      <c r="F1422" s="198">
        <v>9.2230000000000008</v>
      </c>
      <c r="H1422" s="32"/>
    </row>
    <row r="1423" spans="2:8" s="1" customFormat="1" ht="16.899999999999999" customHeight="1">
      <c r="B1423" s="32"/>
      <c r="C1423" s="199" t="s">
        <v>4734</v>
      </c>
      <c r="H1423" s="32"/>
    </row>
    <row r="1424" spans="2:8" s="1" customFormat="1" ht="20">
      <c r="B1424" s="32"/>
      <c r="C1424" s="197" t="s">
        <v>335</v>
      </c>
      <c r="D1424" s="197" t="s">
        <v>336</v>
      </c>
      <c r="E1424" s="17" t="s">
        <v>155</v>
      </c>
      <c r="F1424" s="198">
        <v>910.10500000000002</v>
      </c>
      <c r="H1424" s="32"/>
    </row>
    <row r="1425" spans="2:8" s="1" customFormat="1" ht="16.899999999999999" customHeight="1">
      <c r="B1425" s="32"/>
      <c r="C1425" s="197" t="s">
        <v>2404</v>
      </c>
      <c r="D1425" s="197" t="s">
        <v>2405</v>
      </c>
      <c r="E1425" s="17" t="s">
        <v>330</v>
      </c>
      <c r="F1425" s="198">
        <v>855.85299999999995</v>
      </c>
      <c r="H1425" s="32"/>
    </row>
    <row r="1426" spans="2:8" s="1" customFormat="1" ht="16.899999999999999" customHeight="1">
      <c r="B1426" s="32"/>
      <c r="C1426" s="193" t="s">
        <v>1386</v>
      </c>
      <c r="D1426" s="194" t="s">
        <v>1387</v>
      </c>
      <c r="E1426" s="195" t="s">
        <v>215</v>
      </c>
      <c r="F1426" s="196">
        <v>3.008</v>
      </c>
      <c r="H1426" s="32"/>
    </row>
    <row r="1427" spans="2:8" s="1" customFormat="1" ht="16.899999999999999" customHeight="1">
      <c r="B1427" s="32"/>
      <c r="C1427" s="193" t="s">
        <v>1392</v>
      </c>
      <c r="D1427" s="194" t="s">
        <v>1393</v>
      </c>
      <c r="E1427" s="195" t="s">
        <v>215</v>
      </c>
      <c r="F1427" s="196">
        <v>11.102</v>
      </c>
      <c r="H1427" s="32"/>
    </row>
    <row r="1428" spans="2:8" s="1" customFormat="1" ht="16.899999999999999" customHeight="1">
      <c r="B1428" s="32"/>
      <c r="C1428" s="197" t="s">
        <v>1</v>
      </c>
      <c r="D1428" s="197" t="s">
        <v>1457</v>
      </c>
      <c r="E1428" s="17" t="s">
        <v>1</v>
      </c>
      <c r="F1428" s="198">
        <v>0</v>
      </c>
      <c r="H1428" s="32"/>
    </row>
    <row r="1429" spans="2:8" s="1" customFormat="1" ht="16.899999999999999" customHeight="1">
      <c r="B1429" s="32"/>
      <c r="C1429" s="197" t="s">
        <v>1</v>
      </c>
      <c r="D1429" s="197" t="s">
        <v>3266</v>
      </c>
      <c r="E1429" s="17" t="s">
        <v>1</v>
      </c>
      <c r="F1429" s="198">
        <v>11.102</v>
      </c>
      <c r="H1429" s="32"/>
    </row>
    <row r="1430" spans="2:8" s="1" customFormat="1" ht="16.899999999999999" customHeight="1">
      <c r="B1430" s="32"/>
      <c r="C1430" s="197" t="s">
        <v>1392</v>
      </c>
      <c r="D1430" s="197" t="s">
        <v>224</v>
      </c>
      <c r="E1430" s="17" t="s">
        <v>1</v>
      </c>
      <c r="F1430" s="198">
        <v>11.102</v>
      </c>
      <c r="H1430" s="32"/>
    </row>
    <row r="1431" spans="2:8" s="1" customFormat="1" ht="16.899999999999999" customHeight="1">
      <c r="B1431" s="32"/>
      <c r="C1431" s="199" t="s">
        <v>4734</v>
      </c>
      <c r="H1431" s="32"/>
    </row>
    <row r="1432" spans="2:8" s="1" customFormat="1" ht="20">
      <c r="B1432" s="32"/>
      <c r="C1432" s="197" t="s">
        <v>1477</v>
      </c>
      <c r="D1432" s="197" t="s">
        <v>1478</v>
      </c>
      <c r="E1432" s="17" t="s">
        <v>215</v>
      </c>
      <c r="F1432" s="198">
        <v>11.102</v>
      </c>
      <c r="H1432" s="32"/>
    </row>
    <row r="1433" spans="2:8" s="1" customFormat="1" ht="20">
      <c r="B1433" s="32"/>
      <c r="C1433" s="197" t="s">
        <v>1712</v>
      </c>
      <c r="D1433" s="197" t="s">
        <v>1713</v>
      </c>
      <c r="E1433" s="17" t="s">
        <v>215</v>
      </c>
      <c r="F1433" s="198">
        <v>11.102</v>
      </c>
      <c r="H1433" s="32"/>
    </row>
    <row r="1434" spans="2:8" s="1" customFormat="1" ht="16.899999999999999" customHeight="1">
      <c r="B1434" s="32"/>
      <c r="C1434" s="193" t="s">
        <v>1397</v>
      </c>
      <c r="D1434" s="194" t="s">
        <v>1398</v>
      </c>
      <c r="E1434" s="195" t="s">
        <v>155</v>
      </c>
      <c r="F1434" s="196">
        <v>1098.857</v>
      </c>
      <c r="H1434" s="32"/>
    </row>
    <row r="1435" spans="2:8" s="1" customFormat="1" ht="16.899999999999999" customHeight="1">
      <c r="B1435" s="32"/>
      <c r="C1435" s="197" t="s">
        <v>1</v>
      </c>
      <c r="D1435" s="197" t="s">
        <v>1457</v>
      </c>
      <c r="E1435" s="17" t="s">
        <v>1</v>
      </c>
      <c r="F1435" s="198">
        <v>0</v>
      </c>
      <c r="H1435" s="32"/>
    </row>
    <row r="1436" spans="2:8" s="1" customFormat="1" ht="16.899999999999999" customHeight="1">
      <c r="B1436" s="32"/>
      <c r="C1436" s="197" t="s">
        <v>1</v>
      </c>
      <c r="D1436" s="197" t="s">
        <v>3286</v>
      </c>
      <c r="E1436" s="17" t="s">
        <v>1</v>
      </c>
      <c r="F1436" s="198">
        <v>12.981</v>
      </c>
      <c r="H1436" s="32"/>
    </row>
    <row r="1437" spans="2:8" s="1" customFormat="1" ht="16.899999999999999" customHeight="1">
      <c r="B1437" s="32"/>
      <c r="C1437" s="197" t="s">
        <v>1</v>
      </c>
      <c r="D1437" s="197" t="s">
        <v>1461</v>
      </c>
      <c r="E1437" s="17" t="s">
        <v>1</v>
      </c>
      <c r="F1437" s="198">
        <v>0</v>
      </c>
      <c r="H1437" s="32"/>
    </row>
    <row r="1438" spans="2:8" s="1" customFormat="1" ht="16.899999999999999" customHeight="1">
      <c r="B1438" s="32"/>
      <c r="C1438" s="197" t="s">
        <v>1</v>
      </c>
      <c r="D1438" s="197" t="s">
        <v>3287</v>
      </c>
      <c r="E1438" s="17" t="s">
        <v>1</v>
      </c>
      <c r="F1438" s="198">
        <v>320.38600000000002</v>
      </c>
      <c r="H1438" s="32"/>
    </row>
    <row r="1439" spans="2:8" s="1" customFormat="1" ht="16.899999999999999" customHeight="1">
      <c r="B1439" s="32"/>
      <c r="C1439" s="197" t="s">
        <v>1</v>
      </c>
      <c r="D1439" s="197" t="s">
        <v>1447</v>
      </c>
      <c r="E1439" s="17" t="s">
        <v>1</v>
      </c>
      <c r="F1439" s="198">
        <v>0</v>
      </c>
      <c r="H1439" s="32"/>
    </row>
    <row r="1440" spans="2:8" s="1" customFormat="1" ht="16.899999999999999" customHeight="1">
      <c r="B1440" s="32"/>
      <c r="C1440" s="197" t="s">
        <v>1</v>
      </c>
      <c r="D1440" s="197" t="s">
        <v>3288</v>
      </c>
      <c r="E1440" s="17" t="s">
        <v>1</v>
      </c>
      <c r="F1440" s="198">
        <v>0</v>
      </c>
      <c r="H1440" s="32"/>
    </row>
    <row r="1441" spans="2:8" s="1" customFormat="1" ht="16.899999999999999" customHeight="1">
      <c r="B1441" s="32"/>
      <c r="C1441" s="197" t="s">
        <v>1</v>
      </c>
      <c r="D1441" s="197" t="s">
        <v>1541</v>
      </c>
      <c r="E1441" s="17" t="s">
        <v>1</v>
      </c>
      <c r="F1441" s="198">
        <v>0</v>
      </c>
      <c r="H1441" s="32"/>
    </row>
    <row r="1442" spans="2:8" s="1" customFormat="1" ht="16.899999999999999" customHeight="1">
      <c r="B1442" s="32"/>
      <c r="C1442" s="197" t="s">
        <v>1</v>
      </c>
      <c r="D1442" s="197" t="s">
        <v>3289</v>
      </c>
      <c r="E1442" s="17" t="s">
        <v>1</v>
      </c>
      <c r="F1442" s="198">
        <v>262.80200000000002</v>
      </c>
      <c r="H1442" s="32"/>
    </row>
    <row r="1443" spans="2:8" s="1" customFormat="1" ht="16.899999999999999" customHeight="1">
      <c r="B1443" s="32"/>
      <c r="C1443" s="197" t="s">
        <v>1</v>
      </c>
      <c r="D1443" s="197" t="s">
        <v>1546</v>
      </c>
      <c r="E1443" s="17" t="s">
        <v>1</v>
      </c>
      <c r="F1443" s="198">
        <v>0</v>
      </c>
      <c r="H1443" s="32"/>
    </row>
    <row r="1444" spans="2:8" s="1" customFormat="1" ht="16.899999999999999" customHeight="1">
      <c r="B1444" s="32"/>
      <c r="C1444" s="197" t="s">
        <v>1</v>
      </c>
      <c r="D1444" s="197" t="s">
        <v>3290</v>
      </c>
      <c r="E1444" s="17" t="s">
        <v>1</v>
      </c>
      <c r="F1444" s="198">
        <v>428.64600000000002</v>
      </c>
      <c r="H1444" s="32"/>
    </row>
    <row r="1445" spans="2:8" s="1" customFormat="1" ht="16.899999999999999" customHeight="1">
      <c r="B1445" s="32"/>
      <c r="C1445" s="197" t="s">
        <v>1</v>
      </c>
      <c r="D1445" s="197" t="s">
        <v>2379</v>
      </c>
      <c r="E1445" s="17" t="s">
        <v>1</v>
      </c>
      <c r="F1445" s="198">
        <v>0</v>
      </c>
      <c r="H1445" s="32"/>
    </row>
    <row r="1446" spans="2:8" s="1" customFormat="1" ht="16.899999999999999" customHeight="1">
      <c r="B1446" s="32"/>
      <c r="C1446" s="197" t="s">
        <v>1</v>
      </c>
      <c r="D1446" s="197" t="s">
        <v>3291</v>
      </c>
      <c r="E1446" s="17" t="s">
        <v>1</v>
      </c>
      <c r="F1446" s="198">
        <v>74.042000000000002</v>
      </c>
      <c r="H1446" s="32"/>
    </row>
    <row r="1447" spans="2:8" s="1" customFormat="1" ht="16.899999999999999" customHeight="1">
      <c r="B1447" s="32"/>
      <c r="C1447" s="197" t="s">
        <v>1397</v>
      </c>
      <c r="D1447" s="197" t="s">
        <v>224</v>
      </c>
      <c r="E1447" s="17" t="s">
        <v>1</v>
      </c>
      <c r="F1447" s="198">
        <v>1098.857</v>
      </c>
      <c r="H1447" s="32"/>
    </row>
    <row r="1448" spans="2:8" s="1" customFormat="1" ht="16.899999999999999" customHeight="1">
      <c r="B1448" s="32"/>
      <c r="C1448" s="199" t="s">
        <v>4734</v>
      </c>
      <c r="H1448" s="32"/>
    </row>
    <row r="1449" spans="2:8" s="1" customFormat="1" ht="20">
      <c r="B1449" s="32"/>
      <c r="C1449" s="197" t="s">
        <v>1523</v>
      </c>
      <c r="D1449" s="197" t="s">
        <v>1524</v>
      </c>
      <c r="E1449" s="17" t="s">
        <v>155</v>
      </c>
      <c r="F1449" s="198">
        <v>549.42899999999997</v>
      </c>
      <c r="H1449" s="32"/>
    </row>
    <row r="1450" spans="2:8" s="1" customFormat="1" ht="20">
      <c r="B1450" s="32"/>
      <c r="C1450" s="197" t="s">
        <v>1550</v>
      </c>
      <c r="D1450" s="197" t="s">
        <v>1551</v>
      </c>
      <c r="E1450" s="17" t="s">
        <v>155</v>
      </c>
      <c r="F1450" s="198">
        <v>549.42899999999997</v>
      </c>
      <c r="H1450" s="32"/>
    </row>
    <row r="1451" spans="2:8" s="1" customFormat="1" ht="30">
      <c r="B1451" s="32"/>
      <c r="C1451" s="197" t="s">
        <v>1583</v>
      </c>
      <c r="D1451" s="197" t="s">
        <v>1584</v>
      </c>
      <c r="E1451" s="17" t="s">
        <v>155</v>
      </c>
      <c r="F1451" s="198">
        <v>766.74400000000003</v>
      </c>
      <c r="H1451" s="32"/>
    </row>
    <row r="1452" spans="2:8" s="1" customFormat="1" ht="30">
      <c r="B1452" s="32"/>
      <c r="C1452" s="197" t="s">
        <v>1587</v>
      </c>
      <c r="D1452" s="197" t="s">
        <v>1588</v>
      </c>
      <c r="E1452" s="17" t="s">
        <v>155</v>
      </c>
      <c r="F1452" s="198">
        <v>766.74400000000003</v>
      </c>
      <c r="H1452" s="32"/>
    </row>
    <row r="1453" spans="2:8" s="1" customFormat="1" ht="20">
      <c r="B1453" s="32"/>
      <c r="C1453" s="197" t="s">
        <v>1590</v>
      </c>
      <c r="D1453" s="197" t="s">
        <v>1591</v>
      </c>
      <c r="E1453" s="17" t="s">
        <v>155</v>
      </c>
      <c r="F1453" s="198">
        <v>602.06600000000003</v>
      </c>
      <c r="H1453" s="32"/>
    </row>
    <row r="1454" spans="2:8" s="1" customFormat="1" ht="20">
      <c r="B1454" s="32"/>
      <c r="C1454" s="197" t="s">
        <v>1595</v>
      </c>
      <c r="D1454" s="197" t="s">
        <v>1596</v>
      </c>
      <c r="E1454" s="17" t="s">
        <v>155</v>
      </c>
      <c r="F1454" s="198">
        <v>549.42899999999997</v>
      </c>
      <c r="H1454" s="32"/>
    </row>
    <row r="1455" spans="2:8" s="1" customFormat="1" ht="16.899999999999999" customHeight="1">
      <c r="B1455" s="32"/>
      <c r="C1455" s="193" t="s">
        <v>1414</v>
      </c>
      <c r="D1455" s="194" t="s">
        <v>1415</v>
      </c>
      <c r="E1455" s="195" t="s">
        <v>155</v>
      </c>
      <c r="F1455" s="196">
        <v>0</v>
      </c>
      <c r="H1455" s="32"/>
    </row>
    <row r="1456" spans="2:8" s="1" customFormat="1" ht="16.899999999999999" customHeight="1">
      <c r="B1456" s="32"/>
      <c r="C1456" s="197" t="s">
        <v>1</v>
      </c>
      <c r="D1456" s="197" t="s">
        <v>1447</v>
      </c>
      <c r="E1456" s="17" t="s">
        <v>1</v>
      </c>
      <c r="F1456" s="198">
        <v>0</v>
      </c>
      <c r="H1456" s="32"/>
    </row>
    <row r="1457" spans="2:8" s="1" customFormat="1" ht="16.899999999999999" customHeight="1">
      <c r="B1457" s="32"/>
      <c r="C1457" s="197" t="s">
        <v>1</v>
      </c>
      <c r="D1457" s="197" t="s">
        <v>3310</v>
      </c>
      <c r="E1457" s="17" t="s">
        <v>1</v>
      </c>
      <c r="F1457" s="198">
        <v>0</v>
      </c>
      <c r="H1457" s="32"/>
    </row>
    <row r="1458" spans="2:8" s="1" customFormat="1" ht="16.899999999999999" customHeight="1">
      <c r="B1458" s="32"/>
      <c r="C1458" s="197" t="s">
        <v>1414</v>
      </c>
      <c r="D1458" s="197" t="s">
        <v>1460</v>
      </c>
      <c r="E1458" s="17" t="s">
        <v>1</v>
      </c>
      <c r="F1458" s="198">
        <v>0</v>
      </c>
      <c r="H1458" s="32"/>
    </row>
    <row r="1459" spans="2:8" s="1" customFormat="1" ht="16.899999999999999" customHeight="1">
      <c r="B1459" s="32"/>
      <c r="C1459" s="199" t="s">
        <v>4734</v>
      </c>
      <c r="H1459" s="32"/>
    </row>
    <row r="1460" spans="2:8" s="1" customFormat="1" ht="20">
      <c r="B1460" s="32"/>
      <c r="C1460" s="197" t="s">
        <v>335</v>
      </c>
      <c r="D1460" s="197" t="s">
        <v>336</v>
      </c>
      <c r="E1460" s="17" t="s">
        <v>155</v>
      </c>
      <c r="F1460" s="198">
        <v>910.10500000000002</v>
      </c>
      <c r="H1460" s="32"/>
    </row>
    <row r="1461" spans="2:8" s="1" customFormat="1" ht="16.899999999999999" customHeight="1">
      <c r="B1461" s="32"/>
      <c r="C1461" s="197" t="s">
        <v>2404</v>
      </c>
      <c r="D1461" s="197" t="s">
        <v>2405</v>
      </c>
      <c r="E1461" s="17" t="s">
        <v>330</v>
      </c>
      <c r="F1461" s="198">
        <v>855.85299999999995</v>
      </c>
      <c r="H1461" s="32"/>
    </row>
    <row r="1462" spans="2:8" s="1" customFormat="1" ht="16.899999999999999" customHeight="1">
      <c r="B1462" s="32"/>
      <c r="C1462" s="193" t="s">
        <v>1417</v>
      </c>
      <c r="D1462" s="194" t="s">
        <v>1418</v>
      </c>
      <c r="E1462" s="195" t="s">
        <v>155</v>
      </c>
      <c r="F1462" s="196">
        <v>326.14400000000001</v>
      </c>
      <c r="H1462" s="32"/>
    </row>
    <row r="1463" spans="2:8" s="1" customFormat="1" ht="16.899999999999999" customHeight="1">
      <c r="B1463" s="32"/>
      <c r="C1463" s="197" t="s">
        <v>1</v>
      </c>
      <c r="D1463" s="197" t="s">
        <v>1546</v>
      </c>
      <c r="E1463" s="17" t="s">
        <v>1</v>
      </c>
      <c r="F1463" s="198">
        <v>0</v>
      </c>
      <c r="H1463" s="32"/>
    </row>
    <row r="1464" spans="2:8" s="1" customFormat="1" ht="16.899999999999999" customHeight="1">
      <c r="B1464" s="32"/>
      <c r="C1464" s="197" t="s">
        <v>1</v>
      </c>
      <c r="D1464" s="197" t="s">
        <v>3312</v>
      </c>
      <c r="E1464" s="17" t="s">
        <v>1</v>
      </c>
      <c r="F1464" s="198">
        <v>326.14400000000001</v>
      </c>
      <c r="H1464" s="32"/>
    </row>
    <row r="1465" spans="2:8" s="1" customFormat="1" ht="16.899999999999999" customHeight="1">
      <c r="B1465" s="32"/>
      <c r="C1465" s="197" t="s">
        <v>1417</v>
      </c>
      <c r="D1465" s="197" t="s">
        <v>1460</v>
      </c>
      <c r="E1465" s="17" t="s">
        <v>1</v>
      </c>
      <c r="F1465" s="198">
        <v>326.14400000000001</v>
      </c>
      <c r="H1465" s="32"/>
    </row>
    <row r="1466" spans="2:8" s="1" customFormat="1" ht="16.899999999999999" customHeight="1">
      <c r="B1466" s="32"/>
      <c r="C1466" s="199" t="s">
        <v>4734</v>
      </c>
      <c r="H1466" s="32"/>
    </row>
    <row r="1467" spans="2:8" s="1" customFormat="1" ht="20">
      <c r="B1467" s="32"/>
      <c r="C1467" s="197" t="s">
        <v>335</v>
      </c>
      <c r="D1467" s="197" t="s">
        <v>336</v>
      </c>
      <c r="E1467" s="17" t="s">
        <v>155</v>
      </c>
      <c r="F1467" s="198">
        <v>910.10500000000002</v>
      </c>
      <c r="H1467" s="32"/>
    </row>
    <row r="1468" spans="2:8" s="1" customFormat="1" ht="16.899999999999999" customHeight="1">
      <c r="B1468" s="32"/>
      <c r="C1468" s="197" t="s">
        <v>2404</v>
      </c>
      <c r="D1468" s="197" t="s">
        <v>2405</v>
      </c>
      <c r="E1468" s="17" t="s">
        <v>330</v>
      </c>
      <c r="F1468" s="198">
        <v>855.85299999999995</v>
      </c>
      <c r="H1468" s="32"/>
    </row>
    <row r="1469" spans="2:8" s="1" customFormat="1" ht="16.899999999999999" customHeight="1">
      <c r="B1469" s="32"/>
      <c r="C1469" s="193" t="s">
        <v>1472</v>
      </c>
      <c r="D1469" s="194" t="s">
        <v>4744</v>
      </c>
      <c r="E1469" s="195" t="s">
        <v>215</v>
      </c>
      <c r="F1469" s="196">
        <v>168.624</v>
      </c>
      <c r="H1469" s="32"/>
    </row>
    <row r="1470" spans="2:8" s="1" customFormat="1" ht="16.899999999999999" customHeight="1">
      <c r="B1470" s="32"/>
      <c r="C1470" s="197" t="s">
        <v>1</v>
      </c>
      <c r="D1470" s="197" t="s">
        <v>1461</v>
      </c>
      <c r="E1470" s="17" t="s">
        <v>1</v>
      </c>
      <c r="F1470" s="198">
        <v>0</v>
      </c>
      <c r="H1470" s="32"/>
    </row>
    <row r="1471" spans="2:8" s="1" customFormat="1" ht="16.899999999999999" customHeight="1">
      <c r="B1471" s="32"/>
      <c r="C1471" s="197" t="s">
        <v>1</v>
      </c>
      <c r="D1471" s="197" t="s">
        <v>3264</v>
      </c>
      <c r="E1471" s="17" t="s">
        <v>1</v>
      </c>
      <c r="F1471" s="198">
        <v>168.624</v>
      </c>
      <c r="H1471" s="32"/>
    </row>
    <row r="1472" spans="2:8" s="1" customFormat="1" ht="16.899999999999999" customHeight="1">
      <c r="B1472" s="32"/>
      <c r="C1472" s="197" t="s">
        <v>1472</v>
      </c>
      <c r="D1472" s="197" t="s">
        <v>1460</v>
      </c>
      <c r="E1472" s="17" t="s">
        <v>1</v>
      </c>
      <c r="F1472" s="198">
        <v>168.624</v>
      </c>
      <c r="H1472" s="32"/>
    </row>
    <row r="1473" spans="2:8" s="1" customFormat="1" ht="16.899999999999999" customHeight="1">
      <c r="B1473" s="32"/>
      <c r="C1473" s="193" t="s">
        <v>164</v>
      </c>
      <c r="D1473" s="194" t="s">
        <v>164</v>
      </c>
      <c r="E1473" s="195" t="s">
        <v>155</v>
      </c>
      <c r="F1473" s="196">
        <v>51.915999999999997</v>
      </c>
      <c r="H1473" s="32"/>
    </row>
    <row r="1474" spans="2:8" s="1" customFormat="1" ht="16.899999999999999" customHeight="1">
      <c r="B1474" s="32"/>
      <c r="C1474" s="197" t="s">
        <v>1</v>
      </c>
      <c r="D1474" s="197" t="s">
        <v>3323</v>
      </c>
      <c r="E1474" s="17" t="s">
        <v>1</v>
      </c>
      <c r="F1474" s="198">
        <v>51.915999999999997</v>
      </c>
      <c r="H1474" s="32"/>
    </row>
    <row r="1475" spans="2:8" s="1" customFormat="1" ht="16.899999999999999" customHeight="1">
      <c r="B1475" s="32"/>
      <c r="C1475" s="197" t="s">
        <v>164</v>
      </c>
      <c r="D1475" s="197" t="s">
        <v>224</v>
      </c>
      <c r="E1475" s="17" t="s">
        <v>1</v>
      </c>
      <c r="F1475" s="198">
        <v>51.915999999999997</v>
      </c>
      <c r="H1475" s="32"/>
    </row>
    <row r="1476" spans="2:8" s="1" customFormat="1" ht="16.899999999999999" customHeight="1">
      <c r="B1476" s="32"/>
      <c r="C1476" s="199" t="s">
        <v>4734</v>
      </c>
      <c r="H1476" s="32"/>
    </row>
    <row r="1477" spans="2:8" s="1" customFormat="1" ht="16.899999999999999" customHeight="1">
      <c r="B1477" s="32"/>
      <c r="C1477" s="197" t="s">
        <v>394</v>
      </c>
      <c r="D1477" s="197" t="s">
        <v>1671</v>
      </c>
      <c r="E1477" s="17" t="s">
        <v>155</v>
      </c>
      <c r="F1477" s="198">
        <v>51.915999999999997</v>
      </c>
      <c r="H1477" s="32"/>
    </row>
    <row r="1478" spans="2:8" s="1" customFormat="1" ht="30">
      <c r="B1478" s="32"/>
      <c r="C1478" s="197" t="s">
        <v>315</v>
      </c>
      <c r="D1478" s="197" t="s">
        <v>316</v>
      </c>
      <c r="E1478" s="17" t="s">
        <v>155</v>
      </c>
      <c r="F1478" s="198">
        <v>763.58199999999999</v>
      </c>
      <c r="H1478" s="32"/>
    </row>
    <row r="1479" spans="2:8" s="1" customFormat="1" ht="16.899999999999999" customHeight="1">
      <c r="B1479" s="32"/>
      <c r="C1479" s="193" t="s">
        <v>1389</v>
      </c>
      <c r="D1479" s="194" t="s">
        <v>1390</v>
      </c>
      <c r="E1479" s="195" t="s">
        <v>215</v>
      </c>
      <c r="F1479" s="196">
        <v>6.8319999999999999</v>
      </c>
      <c r="H1479" s="32"/>
    </row>
    <row r="1480" spans="2:8" s="1" customFormat="1" ht="16.899999999999999" customHeight="1">
      <c r="B1480" s="32"/>
      <c r="C1480" s="197" t="s">
        <v>1</v>
      </c>
      <c r="D1480" s="197" t="s">
        <v>1457</v>
      </c>
      <c r="E1480" s="17" t="s">
        <v>1</v>
      </c>
      <c r="F1480" s="198">
        <v>0</v>
      </c>
      <c r="H1480" s="32"/>
    </row>
    <row r="1481" spans="2:8" s="1" customFormat="1" ht="16.899999999999999" customHeight="1">
      <c r="B1481" s="32"/>
      <c r="C1481" s="197" t="s">
        <v>1</v>
      </c>
      <c r="D1481" s="197" t="s">
        <v>3263</v>
      </c>
      <c r="E1481" s="17" t="s">
        <v>1</v>
      </c>
      <c r="F1481" s="198">
        <v>6.8319999999999999</v>
      </c>
      <c r="H1481" s="32"/>
    </row>
    <row r="1482" spans="2:8" s="1" customFormat="1" ht="16.899999999999999" customHeight="1">
      <c r="B1482" s="32"/>
      <c r="C1482" s="197" t="s">
        <v>1389</v>
      </c>
      <c r="D1482" s="197" t="s">
        <v>1460</v>
      </c>
      <c r="E1482" s="17" t="s">
        <v>1</v>
      </c>
      <c r="F1482" s="198">
        <v>6.8319999999999999</v>
      </c>
      <c r="H1482" s="32"/>
    </row>
    <row r="1483" spans="2:8" s="1" customFormat="1" ht="16.899999999999999" customHeight="1">
      <c r="B1483" s="32"/>
      <c r="C1483" s="199" t="s">
        <v>4734</v>
      </c>
      <c r="H1483" s="32"/>
    </row>
    <row r="1484" spans="2:8" s="1" customFormat="1" ht="30">
      <c r="B1484" s="32"/>
      <c r="C1484" s="197" t="s">
        <v>1454</v>
      </c>
      <c r="D1484" s="197" t="s">
        <v>1455</v>
      </c>
      <c r="E1484" s="17" t="s">
        <v>215</v>
      </c>
      <c r="F1484" s="198">
        <v>175.45599999999999</v>
      </c>
      <c r="H1484" s="32"/>
    </row>
    <row r="1485" spans="2:8" s="1" customFormat="1" ht="30">
      <c r="B1485" s="32"/>
      <c r="C1485" s="197" t="s">
        <v>1451</v>
      </c>
      <c r="D1485" s="197" t="s">
        <v>1452</v>
      </c>
      <c r="E1485" s="17" t="s">
        <v>215</v>
      </c>
      <c r="F1485" s="198">
        <v>6.8319999999999999</v>
      </c>
      <c r="H1485" s="32"/>
    </row>
    <row r="1486" spans="2:8" s="1" customFormat="1" ht="20">
      <c r="B1486" s="32"/>
      <c r="C1486" s="197" t="s">
        <v>401</v>
      </c>
      <c r="D1486" s="197" t="s">
        <v>1710</v>
      </c>
      <c r="E1486" s="17" t="s">
        <v>215</v>
      </c>
      <c r="F1486" s="198">
        <v>6.8319999999999999</v>
      </c>
      <c r="H1486" s="32"/>
    </row>
    <row r="1487" spans="2:8" s="1" customFormat="1" ht="20">
      <c r="B1487" s="32"/>
      <c r="C1487" s="197" t="s">
        <v>1715</v>
      </c>
      <c r="D1487" s="197" t="s">
        <v>1716</v>
      </c>
      <c r="E1487" s="17" t="s">
        <v>215</v>
      </c>
      <c r="F1487" s="198">
        <v>6.8319999999999999</v>
      </c>
      <c r="H1487" s="32"/>
    </row>
    <row r="1488" spans="2:8" s="1" customFormat="1" ht="16.899999999999999" customHeight="1">
      <c r="B1488" s="32"/>
      <c r="C1488" s="193" t="s">
        <v>167</v>
      </c>
      <c r="D1488" s="194" t="s">
        <v>167</v>
      </c>
      <c r="E1488" s="195" t="s">
        <v>155</v>
      </c>
      <c r="F1488" s="196">
        <v>236.19200000000001</v>
      </c>
      <c r="H1488" s="32"/>
    </row>
    <row r="1489" spans="2:8" s="1" customFormat="1" ht="16.899999999999999" customHeight="1">
      <c r="B1489" s="32"/>
      <c r="C1489" s="197" t="s">
        <v>1</v>
      </c>
      <c r="D1489" s="197" t="s">
        <v>3316</v>
      </c>
      <c r="E1489" s="17" t="s">
        <v>1</v>
      </c>
      <c r="F1489" s="198">
        <v>210.488</v>
      </c>
      <c r="H1489" s="32"/>
    </row>
    <row r="1490" spans="2:8" s="1" customFormat="1" ht="16.899999999999999" customHeight="1">
      <c r="B1490" s="32"/>
      <c r="C1490" s="197" t="s">
        <v>1</v>
      </c>
      <c r="D1490" s="197" t="s">
        <v>3317</v>
      </c>
      <c r="E1490" s="17" t="s">
        <v>1</v>
      </c>
      <c r="F1490" s="198">
        <v>25.704000000000001</v>
      </c>
      <c r="H1490" s="32"/>
    </row>
    <row r="1491" spans="2:8" s="1" customFormat="1" ht="16.899999999999999" customHeight="1">
      <c r="B1491" s="32"/>
      <c r="C1491" s="197" t="s">
        <v>167</v>
      </c>
      <c r="D1491" s="197" t="s">
        <v>224</v>
      </c>
      <c r="E1491" s="17" t="s">
        <v>1</v>
      </c>
      <c r="F1491" s="198">
        <v>236.19200000000001</v>
      </c>
      <c r="H1491" s="32"/>
    </row>
    <row r="1492" spans="2:8" s="1" customFormat="1" ht="16.899999999999999" customHeight="1">
      <c r="B1492" s="32"/>
      <c r="C1492" s="199" t="s">
        <v>4734</v>
      </c>
      <c r="H1492" s="32"/>
    </row>
    <row r="1493" spans="2:8" s="1" customFormat="1" ht="30">
      <c r="B1493" s="32"/>
      <c r="C1493" s="197" t="s">
        <v>319</v>
      </c>
      <c r="D1493" s="197" t="s">
        <v>1629</v>
      </c>
      <c r="E1493" s="17" t="s">
        <v>155</v>
      </c>
      <c r="F1493" s="198">
        <v>236.19200000000001</v>
      </c>
      <c r="H1493" s="32"/>
    </row>
    <row r="1494" spans="2:8" s="1" customFormat="1" ht="30">
      <c r="B1494" s="32"/>
      <c r="C1494" s="197" t="s">
        <v>315</v>
      </c>
      <c r="D1494" s="197" t="s">
        <v>316</v>
      </c>
      <c r="E1494" s="17" t="s">
        <v>155</v>
      </c>
      <c r="F1494" s="198">
        <v>763.58199999999999</v>
      </c>
      <c r="H1494" s="32"/>
    </row>
    <row r="1495" spans="2:8" s="1" customFormat="1" ht="16.899999999999999" customHeight="1">
      <c r="B1495" s="32"/>
      <c r="C1495" s="197" t="s">
        <v>1648</v>
      </c>
      <c r="D1495" s="197" t="s">
        <v>1649</v>
      </c>
      <c r="E1495" s="17" t="s">
        <v>330</v>
      </c>
      <c r="F1495" s="198">
        <v>425.14600000000002</v>
      </c>
      <c r="H1495" s="32"/>
    </row>
    <row r="1496" spans="2:8" s="1" customFormat="1" ht="16.899999999999999" customHeight="1">
      <c r="B1496" s="32"/>
      <c r="C1496" s="193" t="s">
        <v>1395</v>
      </c>
      <c r="D1496" s="194" t="s">
        <v>1395</v>
      </c>
      <c r="E1496" s="195" t="s">
        <v>215</v>
      </c>
      <c r="F1496" s="196">
        <v>125.14400000000001</v>
      </c>
      <c r="H1496" s="32"/>
    </row>
    <row r="1497" spans="2:8" s="1" customFormat="1" ht="16.899999999999999" customHeight="1">
      <c r="B1497" s="32"/>
      <c r="C1497" s="197" t="s">
        <v>1395</v>
      </c>
      <c r="D1497" s="197" t="s">
        <v>3284</v>
      </c>
      <c r="E1497" s="17" t="s">
        <v>1</v>
      </c>
      <c r="F1497" s="198">
        <v>125.14400000000001</v>
      </c>
      <c r="H1497" s="32"/>
    </row>
    <row r="1498" spans="2:8" s="1" customFormat="1" ht="16.899999999999999" customHeight="1">
      <c r="B1498" s="32"/>
      <c r="C1498" s="199" t="s">
        <v>4734</v>
      </c>
      <c r="H1498" s="32"/>
    </row>
    <row r="1499" spans="2:8" s="1" customFormat="1" ht="16.899999999999999" customHeight="1">
      <c r="B1499" s="32"/>
      <c r="C1499" s="197" t="s">
        <v>1516</v>
      </c>
      <c r="D1499" s="197" t="s">
        <v>1517</v>
      </c>
      <c r="E1499" s="17" t="s">
        <v>215</v>
      </c>
      <c r="F1499" s="198">
        <v>125.14400000000001</v>
      </c>
      <c r="H1499" s="32"/>
    </row>
    <row r="1500" spans="2:8" s="1" customFormat="1" ht="20">
      <c r="B1500" s="32"/>
      <c r="C1500" s="197" t="s">
        <v>1652</v>
      </c>
      <c r="D1500" s="197" t="s">
        <v>1653</v>
      </c>
      <c r="E1500" s="17" t="s">
        <v>215</v>
      </c>
      <c r="F1500" s="198">
        <v>125.14400000000001</v>
      </c>
      <c r="H1500" s="32"/>
    </row>
    <row r="1501" spans="2:8" s="1" customFormat="1" ht="20">
      <c r="B1501" s="32"/>
      <c r="C1501" s="197" t="s">
        <v>1655</v>
      </c>
      <c r="D1501" s="197" t="s">
        <v>1656</v>
      </c>
      <c r="E1501" s="17" t="s">
        <v>215</v>
      </c>
      <c r="F1501" s="198">
        <v>125.14400000000001</v>
      </c>
      <c r="H1501" s="32"/>
    </row>
    <row r="1502" spans="2:8" s="1" customFormat="1" ht="16.899999999999999" customHeight="1">
      <c r="B1502" s="32"/>
      <c r="C1502" s="197" t="s">
        <v>1658</v>
      </c>
      <c r="D1502" s="197" t="s">
        <v>1659</v>
      </c>
      <c r="E1502" s="17" t="s">
        <v>372</v>
      </c>
      <c r="F1502" s="198">
        <v>3.129</v>
      </c>
      <c r="H1502" s="32"/>
    </row>
    <row r="1503" spans="2:8" s="1" customFormat="1" ht="16.899999999999999" customHeight="1">
      <c r="B1503" s="32"/>
      <c r="C1503" s="193" t="s">
        <v>2106</v>
      </c>
      <c r="D1503" s="194" t="s">
        <v>2342</v>
      </c>
      <c r="E1503" s="195" t="s">
        <v>155</v>
      </c>
      <c r="F1503" s="196">
        <v>49.898000000000003</v>
      </c>
      <c r="H1503" s="32"/>
    </row>
    <row r="1504" spans="2:8" s="1" customFormat="1" ht="16.899999999999999" customHeight="1">
      <c r="B1504" s="32"/>
      <c r="C1504" s="197" t="s">
        <v>1</v>
      </c>
      <c r="D1504" s="197" t="s">
        <v>2379</v>
      </c>
      <c r="E1504" s="17" t="s">
        <v>1</v>
      </c>
      <c r="F1504" s="198">
        <v>0</v>
      </c>
      <c r="H1504" s="32"/>
    </row>
    <row r="1505" spans="2:8" s="1" customFormat="1" ht="16.899999999999999" customHeight="1">
      <c r="B1505" s="32"/>
      <c r="C1505" s="197" t="s">
        <v>1</v>
      </c>
      <c r="D1505" s="197" t="s">
        <v>3313</v>
      </c>
      <c r="E1505" s="17" t="s">
        <v>1</v>
      </c>
      <c r="F1505" s="198">
        <v>49.898000000000003</v>
      </c>
      <c r="H1505" s="32"/>
    </row>
    <row r="1506" spans="2:8" s="1" customFormat="1" ht="16.899999999999999" customHeight="1">
      <c r="B1506" s="32"/>
      <c r="C1506" s="197" t="s">
        <v>2106</v>
      </c>
      <c r="D1506" s="197" t="s">
        <v>1460</v>
      </c>
      <c r="E1506" s="17" t="s">
        <v>1</v>
      </c>
      <c r="F1506" s="198">
        <v>49.898000000000003</v>
      </c>
      <c r="H1506" s="32"/>
    </row>
    <row r="1507" spans="2:8" s="1" customFormat="1" ht="16.899999999999999" customHeight="1">
      <c r="B1507" s="32"/>
      <c r="C1507" s="199" t="s">
        <v>4734</v>
      </c>
      <c r="H1507" s="32"/>
    </row>
    <row r="1508" spans="2:8" s="1" customFormat="1" ht="20">
      <c r="B1508" s="32"/>
      <c r="C1508" s="197" t="s">
        <v>335</v>
      </c>
      <c r="D1508" s="197" t="s">
        <v>336</v>
      </c>
      <c r="E1508" s="17" t="s">
        <v>155</v>
      </c>
      <c r="F1508" s="198">
        <v>910.10500000000002</v>
      </c>
      <c r="H1508" s="32"/>
    </row>
    <row r="1509" spans="2:8" s="1" customFormat="1" ht="16.899999999999999" customHeight="1">
      <c r="B1509" s="32"/>
      <c r="C1509" s="197" t="s">
        <v>2404</v>
      </c>
      <c r="D1509" s="197" t="s">
        <v>2405</v>
      </c>
      <c r="E1509" s="17" t="s">
        <v>330</v>
      </c>
      <c r="F1509" s="198">
        <v>855.85299999999995</v>
      </c>
      <c r="H1509" s="32"/>
    </row>
    <row r="1510" spans="2:8" s="1" customFormat="1" ht="16.899999999999999" customHeight="1">
      <c r="B1510" s="32"/>
      <c r="C1510" s="193" t="s">
        <v>1620</v>
      </c>
      <c r="D1510" s="194" t="s">
        <v>1620</v>
      </c>
      <c r="E1510" s="195" t="s">
        <v>1</v>
      </c>
      <c r="F1510" s="196">
        <v>193.97300000000001</v>
      </c>
      <c r="H1510" s="32"/>
    </row>
    <row r="1511" spans="2:8" s="1" customFormat="1" ht="16.899999999999999" customHeight="1">
      <c r="B1511" s="32"/>
      <c r="C1511" s="197" t="s">
        <v>1</v>
      </c>
      <c r="D1511" s="197" t="s">
        <v>1541</v>
      </c>
      <c r="E1511" s="17" t="s">
        <v>1</v>
      </c>
      <c r="F1511" s="198">
        <v>0</v>
      </c>
      <c r="H1511" s="32"/>
    </row>
    <row r="1512" spans="2:8" s="1" customFormat="1" ht="16.899999999999999" customHeight="1">
      <c r="B1512" s="32"/>
      <c r="C1512" s="197" t="s">
        <v>1</v>
      </c>
      <c r="D1512" s="197" t="s">
        <v>3311</v>
      </c>
      <c r="E1512" s="17" t="s">
        <v>1</v>
      </c>
      <c r="F1512" s="198">
        <v>193.97300000000001</v>
      </c>
      <c r="H1512" s="32"/>
    </row>
    <row r="1513" spans="2:8" s="1" customFormat="1" ht="16.899999999999999" customHeight="1">
      <c r="B1513" s="32"/>
      <c r="C1513" s="197" t="s">
        <v>1620</v>
      </c>
      <c r="D1513" s="197" t="s">
        <v>1460</v>
      </c>
      <c r="E1513" s="17" t="s">
        <v>1</v>
      </c>
      <c r="F1513" s="198">
        <v>193.97300000000001</v>
      </c>
      <c r="H1513" s="32"/>
    </row>
    <row r="1514" spans="2:8" s="1" customFormat="1" ht="16.899999999999999" customHeight="1">
      <c r="B1514" s="32"/>
      <c r="C1514" s="193" t="s">
        <v>1402</v>
      </c>
      <c r="D1514" s="194" t="s">
        <v>1403</v>
      </c>
      <c r="E1514" s="195" t="s">
        <v>155</v>
      </c>
      <c r="F1514" s="196">
        <v>475.47399999999999</v>
      </c>
      <c r="H1514" s="32"/>
    </row>
    <row r="1515" spans="2:8" s="1" customFormat="1" ht="16.899999999999999" customHeight="1">
      <c r="B1515" s="32"/>
      <c r="C1515" s="197" t="s">
        <v>1</v>
      </c>
      <c r="D1515" s="197" t="s">
        <v>1626</v>
      </c>
      <c r="E1515" s="17" t="s">
        <v>1</v>
      </c>
      <c r="F1515" s="198">
        <v>287.45299999999997</v>
      </c>
      <c r="H1515" s="32"/>
    </row>
    <row r="1516" spans="2:8" s="1" customFormat="1" ht="16.899999999999999" customHeight="1">
      <c r="B1516" s="32"/>
      <c r="C1516" s="197" t="s">
        <v>1</v>
      </c>
      <c r="D1516" s="197" t="s">
        <v>2407</v>
      </c>
      <c r="E1516" s="17" t="s">
        <v>1</v>
      </c>
      <c r="F1516" s="198">
        <v>188.02099999999999</v>
      </c>
      <c r="H1516" s="32"/>
    </row>
    <row r="1517" spans="2:8" s="1" customFormat="1" ht="16.899999999999999" customHeight="1">
      <c r="B1517" s="32"/>
      <c r="C1517" s="197" t="s">
        <v>1402</v>
      </c>
      <c r="D1517" s="197" t="s">
        <v>224</v>
      </c>
      <c r="E1517" s="17" t="s">
        <v>1</v>
      </c>
      <c r="F1517" s="198">
        <v>475.47399999999999</v>
      </c>
      <c r="H1517" s="32"/>
    </row>
    <row r="1518" spans="2:8" s="1" customFormat="1" ht="16.899999999999999" customHeight="1">
      <c r="B1518" s="32"/>
      <c r="C1518" s="199" t="s">
        <v>4734</v>
      </c>
      <c r="H1518" s="32"/>
    </row>
    <row r="1519" spans="2:8" s="1" customFormat="1" ht="16.899999999999999" customHeight="1">
      <c r="B1519" s="32"/>
      <c r="C1519" s="197" t="s">
        <v>2404</v>
      </c>
      <c r="D1519" s="197" t="s">
        <v>2405</v>
      </c>
      <c r="E1519" s="17" t="s">
        <v>330</v>
      </c>
      <c r="F1519" s="198">
        <v>855.85299999999995</v>
      </c>
      <c r="H1519" s="32"/>
    </row>
    <row r="1520" spans="2:8" s="1" customFormat="1" ht="30">
      <c r="B1520" s="32"/>
      <c r="C1520" s="197" t="s">
        <v>1583</v>
      </c>
      <c r="D1520" s="197" t="s">
        <v>1584</v>
      </c>
      <c r="E1520" s="17" t="s">
        <v>155</v>
      </c>
      <c r="F1520" s="198">
        <v>766.74400000000003</v>
      </c>
      <c r="H1520" s="32"/>
    </row>
    <row r="1521" spans="2:8" s="1" customFormat="1" ht="30">
      <c r="B1521" s="32"/>
      <c r="C1521" s="197" t="s">
        <v>1587</v>
      </c>
      <c r="D1521" s="197" t="s">
        <v>1588</v>
      </c>
      <c r="E1521" s="17" t="s">
        <v>155</v>
      </c>
      <c r="F1521" s="198">
        <v>766.74400000000003</v>
      </c>
      <c r="H1521" s="32"/>
    </row>
    <row r="1522" spans="2:8" s="1" customFormat="1" ht="30">
      <c r="B1522" s="32"/>
      <c r="C1522" s="197" t="s">
        <v>315</v>
      </c>
      <c r="D1522" s="197" t="s">
        <v>316</v>
      </c>
      <c r="E1522" s="17" t="s">
        <v>155</v>
      </c>
      <c r="F1522" s="198">
        <v>763.58199999999999</v>
      </c>
      <c r="H1522" s="32"/>
    </row>
    <row r="1523" spans="2:8" s="1" customFormat="1" ht="16.899999999999999" customHeight="1">
      <c r="B1523" s="32"/>
      <c r="C1523" s="193" t="s">
        <v>1400</v>
      </c>
      <c r="D1523" s="194" t="s">
        <v>1400</v>
      </c>
      <c r="E1523" s="195" t="s">
        <v>155</v>
      </c>
      <c r="F1523" s="196">
        <v>910.10500000000002</v>
      </c>
      <c r="H1523" s="32"/>
    </row>
    <row r="1524" spans="2:8" s="1" customFormat="1" ht="16.899999999999999" customHeight="1">
      <c r="B1524" s="32"/>
      <c r="C1524" s="197" t="s">
        <v>1</v>
      </c>
      <c r="D1524" s="197" t="s">
        <v>1457</v>
      </c>
      <c r="E1524" s="17" t="s">
        <v>1</v>
      </c>
      <c r="F1524" s="198">
        <v>0</v>
      </c>
      <c r="H1524" s="32"/>
    </row>
    <row r="1525" spans="2:8" s="1" customFormat="1" ht="16.899999999999999" customHeight="1">
      <c r="B1525" s="32"/>
      <c r="C1525" s="197" t="s">
        <v>1</v>
      </c>
      <c r="D1525" s="197" t="s">
        <v>3308</v>
      </c>
      <c r="E1525" s="17" t="s">
        <v>1</v>
      </c>
      <c r="F1525" s="198">
        <v>9.2230000000000008</v>
      </c>
      <c r="H1525" s="32"/>
    </row>
    <row r="1526" spans="2:8" s="1" customFormat="1" ht="16.899999999999999" customHeight="1">
      <c r="B1526" s="32"/>
      <c r="C1526" s="197" t="s">
        <v>1</v>
      </c>
      <c r="D1526" s="197" t="s">
        <v>1461</v>
      </c>
      <c r="E1526" s="17" t="s">
        <v>1</v>
      </c>
      <c r="F1526" s="198">
        <v>0</v>
      </c>
      <c r="H1526" s="32"/>
    </row>
    <row r="1527" spans="2:8" s="1" customFormat="1" ht="16.899999999999999" customHeight="1">
      <c r="B1527" s="32"/>
      <c r="C1527" s="197" t="s">
        <v>1</v>
      </c>
      <c r="D1527" s="197" t="s">
        <v>3309</v>
      </c>
      <c r="E1527" s="17" t="s">
        <v>1</v>
      </c>
      <c r="F1527" s="198">
        <v>278.23</v>
      </c>
      <c r="H1527" s="32"/>
    </row>
    <row r="1528" spans="2:8" s="1" customFormat="1" ht="16.899999999999999" customHeight="1">
      <c r="B1528" s="32"/>
      <c r="C1528" s="197" t="s">
        <v>1</v>
      </c>
      <c r="D1528" s="197" t="s">
        <v>1447</v>
      </c>
      <c r="E1528" s="17" t="s">
        <v>1</v>
      </c>
      <c r="F1528" s="198">
        <v>0</v>
      </c>
      <c r="H1528" s="32"/>
    </row>
    <row r="1529" spans="2:8" s="1" customFormat="1" ht="16.899999999999999" customHeight="1">
      <c r="B1529" s="32"/>
      <c r="C1529" s="197" t="s">
        <v>1</v>
      </c>
      <c r="D1529" s="197" t="s">
        <v>3310</v>
      </c>
      <c r="E1529" s="17" t="s">
        <v>1</v>
      </c>
      <c r="F1529" s="198">
        <v>0</v>
      </c>
      <c r="H1529" s="32"/>
    </row>
    <row r="1530" spans="2:8" s="1" customFormat="1" ht="16.899999999999999" customHeight="1">
      <c r="B1530" s="32"/>
      <c r="C1530" s="197" t="s">
        <v>1</v>
      </c>
      <c r="D1530" s="197" t="s">
        <v>1541</v>
      </c>
      <c r="E1530" s="17" t="s">
        <v>1</v>
      </c>
      <c r="F1530" s="198">
        <v>0</v>
      </c>
      <c r="H1530" s="32"/>
    </row>
    <row r="1531" spans="2:8" s="1" customFormat="1" ht="16.899999999999999" customHeight="1">
      <c r="B1531" s="32"/>
      <c r="C1531" s="197" t="s">
        <v>1</v>
      </c>
      <c r="D1531" s="197" t="s">
        <v>3311</v>
      </c>
      <c r="E1531" s="17" t="s">
        <v>1</v>
      </c>
      <c r="F1531" s="198">
        <v>193.97300000000001</v>
      </c>
      <c r="H1531" s="32"/>
    </row>
    <row r="1532" spans="2:8" s="1" customFormat="1" ht="16.899999999999999" customHeight="1">
      <c r="B1532" s="32"/>
      <c r="C1532" s="197" t="s">
        <v>1</v>
      </c>
      <c r="D1532" s="197" t="s">
        <v>1546</v>
      </c>
      <c r="E1532" s="17" t="s">
        <v>1</v>
      </c>
      <c r="F1532" s="198">
        <v>0</v>
      </c>
      <c r="H1532" s="32"/>
    </row>
    <row r="1533" spans="2:8" s="1" customFormat="1" ht="16.899999999999999" customHeight="1">
      <c r="B1533" s="32"/>
      <c r="C1533" s="197" t="s">
        <v>1</v>
      </c>
      <c r="D1533" s="197" t="s">
        <v>3312</v>
      </c>
      <c r="E1533" s="17" t="s">
        <v>1</v>
      </c>
      <c r="F1533" s="198">
        <v>326.14400000000001</v>
      </c>
      <c r="H1533" s="32"/>
    </row>
    <row r="1534" spans="2:8" s="1" customFormat="1" ht="16.899999999999999" customHeight="1">
      <c r="B1534" s="32"/>
      <c r="C1534" s="197" t="s">
        <v>1</v>
      </c>
      <c r="D1534" s="197" t="s">
        <v>2379</v>
      </c>
      <c r="E1534" s="17" t="s">
        <v>1</v>
      </c>
      <c r="F1534" s="198">
        <v>0</v>
      </c>
      <c r="H1534" s="32"/>
    </row>
    <row r="1535" spans="2:8" s="1" customFormat="1" ht="16.899999999999999" customHeight="1">
      <c r="B1535" s="32"/>
      <c r="C1535" s="197" t="s">
        <v>1</v>
      </c>
      <c r="D1535" s="197" t="s">
        <v>3313</v>
      </c>
      <c r="E1535" s="17" t="s">
        <v>1</v>
      </c>
      <c r="F1535" s="198">
        <v>49.898000000000003</v>
      </c>
      <c r="H1535" s="32"/>
    </row>
    <row r="1536" spans="2:8" s="1" customFormat="1" ht="16.899999999999999" customHeight="1">
      <c r="B1536" s="32"/>
      <c r="C1536" s="197" t="s">
        <v>1</v>
      </c>
      <c r="D1536" s="197" t="s">
        <v>1622</v>
      </c>
      <c r="E1536" s="17" t="s">
        <v>1</v>
      </c>
      <c r="F1536" s="198">
        <v>0</v>
      </c>
      <c r="H1536" s="32"/>
    </row>
    <row r="1537" spans="2:8" s="1" customFormat="1" ht="16.899999999999999" customHeight="1">
      <c r="B1537" s="32"/>
      <c r="C1537" s="197" t="s">
        <v>1</v>
      </c>
      <c r="D1537" s="197" t="s">
        <v>3304</v>
      </c>
      <c r="E1537" s="17" t="s">
        <v>1</v>
      </c>
      <c r="F1537" s="198">
        <v>52.637</v>
      </c>
      <c r="H1537" s="32"/>
    </row>
    <row r="1538" spans="2:8" s="1" customFormat="1" ht="16.899999999999999" customHeight="1">
      <c r="B1538" s="32"/>
      <c r="C1538" s="197" t="s">
        <v>1400</v>
      </c>
      <c r="D1538" s="197" t="s">
        <v>224</v>
      </c>
      <c r="E1538" s="17" t="s">
        <v>1</v>
      </c>
      <c r="F1538" s="198">
        <v>910.10500000000002</v>
      </c>
      <c r="H1538" s="32"/>
    </row>
    <row r="1539" spans="2:8" s="1" customFormat="1" ht="16.899999999999999" customHeight="1">
      <c r="B1539" s="32"/>
      <c r="C1539" s="199" t="s">
        <v>4734</v>
      </c>
      <c r="H1539" s="32"/>
    </row>
    <row r="1540" spans="2:8" s="1" customFormat="1" ht="20">
      <c r="B1540" s="32"/>
      <c r="C1540" s="197" t="s">
        <v>335</v>
      </c>
      <c r="D1540" s="197" t="s">
        <v>336</v>
      </c>
      <c r="E1540" s="17" t="s">
        <v>155</v>
      </c>
      <c r="F1540" s="198">
        <v>910.10500000000002</v>
      </c>
      <c r="H1540" s="32"/>
    </row>
    <row r="1541" spans="2:8" s="1" customFormat="1" ht="30">
      <c r="B1541" s="32"/>
      <c r="C1541" s="197" t="s">
        <v>1583</v>
      </c>
      <c r="D1541" s="197" t="s">
        <v>1584</v>
      </c>
      <c r="E1541" s="17" t="s">
        <v>155</v>
      </c>
      <c r="F1541" s="198">
        <v>766.74400000000003</v>
      </c>
      <c r="H1541" s="32"/>
    </row>
    <row r="1542" spans="2:8" s="1" customFormat="1" ht="30">
      <c r="B1542" s="32"/>
      <c r="C1542" s="197" t="s">
        <v>1587</v>
      </c>
      <c r="D1542" s="197" t="s">
        <v>1588</v>
      </c>
      <c r="E1542" s="17" t="s">
        <v>155</v>
      </c>
      <c r="F1542" s="198">
        <v>766.74400000000003</v>
      </c>
      <c r="H1542" s="32"/>
    </row>
    <row r="1543" spans="2:8" s="1" customFormat="1" ht="16.899999999999999" customHeight="1">
      <c r="B1543" s="32"/>
      <c r="C1543" s="193" t="s">
        <v>1473</v>
      </c>
      <c r="D1543" s="194" t="s">
        <v>1473</v>
      </c>
      <c r="E1543" s="195" t="s">
        <v>1</v>
      </c>
      <c r="F1543" s="196">
        <v>175.45599999999999</v>
      </c>
      <c r="H1543" s="32"/>
    </row>
    <row r="1544" spans="2:8" s="1" customFormat="1" ht="16.899999999999999" customHeight="1">
      <c r="B1544" s="32"/>
      <c r="C1544" s="197" t="s">
        <v>1</v>
      </c>
      <c r="D1544" s="197" t="s">
        <v>1457</v>
      </c>
      <c r="E1544" s="17" t="s">
        <v>1</v>
      </c>
      <c r="F1544" s="198">
        <v>0</v>
      </c>
      <c r="H1544" s="32"/>
    </row>
    <row r="1545" spans="2:8" s="1" customFormat="1" ht="16.899999999999999" customHeight="1">
      <c r="B1545" s="32"/>
      <c r="C1545" s="197" t="s">
        <v>1</v>
      </c>
      <c r="D1545" s="197" t="s">
        <v>3263</v>
      </c>
      <c r="E1545" s="17" t="s">
        <v>1</v>
      </c>
      <c r="F1545" s="198">
        <v>6.8319999999999999</v>
      </c>
      <c r="H1545" s="32"/>
    </row>
    <row r="1546" spans="2:8" s="1" customFormat="1" ht="16.899999999999999" customHeight="1">
      <c r="B1546" s="32"/>
      <c r="C1546" s="197" t="s">
        <v>1</v>
      </c>
      <c r="D1546" s="197" t="s">
        <v>1461</v>
      </c>
      <c r="E1546" s="17" t="s">
        <v>1</v>
      </c>
      <c r="F1546" s="198">
        <v>0</v>
      </c>
      <c r="H1546" s="32"/>
    </row>
    <row r="1547" spans="2:8" s="1" customFormat="1" ht="16.899999999999999" customHeight="1">
      <c r="B1547" s="32"/>
      <c r="C1547" s="197" t="s">
        <v>1</v>
      </c>
      <c r="D1547" s="197" t="s">
        <v>3264</v>
      </c>
      <c r="E1547" s="17" t="s">
        <v>1</v>
      </c>
      <c r="F1547" s="198">
        <v>168.624</v>
      </c>
      <c r="H1547" s="32"/>
    </row>
    <row r="1548" spans="2:8" s="1" customFormat="1" ht="16.899999999999999" customHeight="1">
      <c r="B1548" s="32"/>
      <c r="C1548" s="197" t="s">
        <v>1473</v>
      </c>
      <c r="D1548" s="197" t="s">
        <v>224</v>
      </c>
      <c r="E1548" s="17" t="s">
        <v>1</v>
      </c>
      <c r="F1548" s="198">
        <v>175.45599999999999</v>
      </c>
      <c r="H1548" s="32"/>
    </row>
    <row r="1549" spans="2:8" s="1" customFormat="1" ht="26.5" customHeight="1">
      <c r="B1549" s="32"/>
      <c r="C1549" s="192" t="s">
        <v>126</v>
      </c>
      <c r="D1549" s="192" t="s">
        <v>127</v>
      </c>
      <c r="H1549" s="32"/>
    </row>
    <row r="1550" spans="2:8" s="1" customFormat="1" ht="16.899999999999999" customHeight="1">
      <c r="B1550" s="32"/>
      <c r="C1550" s="193" t="s">
        <v>1411</v>
      </c>
      <c r="D1550" s="194" t="s">
        <v>1412</v>
      </c>
      <c r="E1550" s="195" t="s">
        <v>155</v>
      </c>
      <c r="F1550" s="196">
        <v>195.102</v>
      </c>
      <c r="H1550" s="32"/>
    </row>
    <row r="1551" spans="2:8" s="1" customFormat="1" ht="16.899999999999999" customHeight="1">
      <c r="B1551" s="32"/>
      <c r="C1551" s="197" t="s">
        <v>1</v>
      </c>
      <c r="D1551" s="197" t="s">
        <v>1461</v>
      </c>
      <c r="E1551" s="17" t="s">
        <v>1</v>
      </c>
      <c r="F1551" s="198">
        <v>0</v>
      </c>
      <c r="H1551" s="32"/>
    </row>
    <row r="1552" spans="2:8" s="1" customFormat="1" ht="16.899999999999999" customHeight="1">
      <c r="B1552" s="32"/>
      <c r="C1552" s="197" t="s">
        <v>1</v>
      </c>
      <c r="D1552" s="197" t="s">
        <v>3430</v>
      </c>
      <c r="E1552" s="17" t="s">
        <v>1</v>
      </c>
      <c r="F1552" s="198">
        <v>195.102</v>
      </c>
      <c r="H1552" s="32"/>
    </row>
    <row r="1553" spans="2:8" s="1" customFormat="1" ht="16.899999999999999" customHeight="1">
      <c r="B1553" s="32"/>
      <c r="C1553" s="197" t="s">
        <v>1411</v>
      </c>
      <c r="D1553" s="197" t="s">
        <v>1460</v>
      </c>
      <c r="E1553" s="17" t="s">
        <v>1</v>
      </c>
      <c r="F1553" s="198">
        <v>195.102</v>
      </c>
      <c r="H1553" s="32"/>
    </row>
    <row r="1554" spans="2:8" s="1" customFormat="1" ht="16.899999999999999" customHeight="1">
      <c r="B1554" s="32"/>
      <c r="C1554" s="199" t="s">
        <v>4734</v>
      </c>
      <c r="H1554" s="32"/>
    </row>
    <row r="1555" spans="2:8" s="1" customFormat="1" ht="20">
      <c r="B1555" s="32"/>
      <c r="C1555" s="197" t="s">
        <v>335</v>
      </c>
      <c r="D1555" s="197" t="s">
        <v>336</v>
      </c>
      <c r="E1555" s="17" t="s">
        <v>155</v>
      </c>
      <c r="F1555" s="198">
        <v>421.22199999999998</v>
      </c>
      <c r="H1555" s="32"/>
    </row>
    <row r="1556" spans="2:8" s="1" customFormat="1" ht="16.899999999999999" customHeight="1">
      <c r="B1556" s="32"/>
      <c r="C1556" s="197" t="s">
        <v>2404</v>
      </c>
      <c r="D1556" s="197" t="s">
        <v>2405</v>
      </c>
      <c r="E1556" s="17" t="s">
        <v>330</v>
      </c>
      <c r="F1556" s="198">
        <v>508.86200000000002</v>
      </c>
      <c r="H1556" s="32"/>
    </row>
    <row r="1557" spans="2:8" s="1" customFormat="1" ht="16.899999999999999" customHeight="1">
      <c r="B1557" s="32"/>
      <c r="C1557" s="193" t="s">
        <v>1408</v>
      </c>
      <c r="D1557" s="194" t="s">
        <v>1409</v>
      </c>
      <c r="E1557" s="195" t="s">
        <v>155</v>
      </c>
      <c r="F1557" s="196">
        <v>5.7</v>
      </c>
      <c r="H1557" s="32"/>
    </row>
    <row r="1558" spans="2:8" s="1" customFormat="1" ht="16.899999999999999" customHeight="1">
      <c r="B1558" s="32"/>
      <c r="C1558" s="197" t="s">
        <v>1</v>
      </c>
      <c r="D1558" s="197" t="s">
        <v>1457</v>
      </c>
      <c r="E1558" s="17" t="s">
        <v>1</v>
      </c>
      <c r="F1558" s="198">
        <v>0</v>
      </c>
      <c r="H1558" s="32"/>
    </row>
    <row r="1559" spans="2:8" s="1" customFormat="1" ht="16.899999999999999" customHeight="1">
      <c r="B1559" s="32"/>
      <c r="C1559" s="197" t="s">
        <v>1</v>
      </c>
      <c r="D1559" s="197" t="s">
        <v>3429</v>
      </c>
      <c r="E1559" s="17" t="s">
        <v>1</v>
      </c>
      <c r="F1559" s="198">
        <v>5.7</v>
      </c>
      <c r="H1559" s="32"/>
    </row>
    <row r="1560" spans="2:8" s="1" customFormat="1" ht="16.899999999999999" customHeight="1">
      <c r="B1560" s="32"/>
      <c r="C1560" s="197" t="s">
        <v>1408</v>
      </c>
      <c r="D1560" s="197" t="s">
        <v>1460</v>
      </c>
      <c r="E1560" s="17" t="s">
        <v>1</v>
      </c>
      <c r="F1560" s="198">
        <v>5.7</v>
      </c>
      <c r="H1560" s="32"/>
    </row>
    <row r="1561" spans="2:8" s="1" customFormat="1" ht="16.899999999999999" customHeight="1">
      <c r="B1561" s="32"/>
      <c r="C1561" s="199" t="s">
        <v>4734</v>
      </c>
      <c r="H1561" s="32"/>
    </row>
    <row r="1562" spans="2:8" s="1" customFormat="1" ht="20">
      <c r="B1562" s="32"/>
      <c r="C1562" s="197" t="s">
        <v>335</v>
      </c>
      <c r="D1562" s="197" t="s">
        <v>336</v>
      </c>
      <c r="E1562" s="17" t="s">
        <v>155</v>
      </c>
      <c r="F1562" s="198">
        <v>421.22199999999998</v>
      </c>
      <c r="H1562" s="32"/>
    </row>
    <row r="1563" spans="2:8" s="1" customFormat="1" ht="16.899999999999999" customHeight="1">
      <c r="B1563" s="32"/>
      <c r="C1563" s="197" t="s">
        <v>2404</v>
      </c>
      <c r="D1563" s="197" t="s">
        <v>2405</v>
      </c>
      <c r="E1563" s="17" t="s">
        <v>330</v>
      </c>
      <c r="F1563" s="198">
        <v>508.86200000000002</v>
      </c>
      <c r="H1563" s="32"/>
    </row>
    <row r="1564" spans="2:8" s="1" customFormat="1" ht="16.899999999999999" customHeight="1">
      <c r="B1564" s="32"/>
      <c r="C1564" s="193" t="s">
        <v>1386</v>
      </c>
      <c r="D1564" s="194" t="s">
        <v>1387</v>
      </c>
      <c r="E1564" s="195" t="s">
        <v>215</v>
      </c>
      <c r="F1564" s="196">
        <v>3.008</v>
      </c>
      <c r="H1564" s="32"/>
    </row>
    <row r="1565" spans="2:8" s="1" customFormat="1" ht="16.899999999999999" customHeight="1">
      <c r="B1565" s="32"/>
      <c r="C1565" s="193" t="s">
        <v>1392</v>
      </c>
      <c r="D1565" s="194" t="s">
        <v>1393</v>
      </c>
      <c r="E1565" s="195" t="s">
        <v>215</v>
      </c>
      <c r="F1565" s="196">
        <v>7.41</v>
      </c>
      <c r="H1565" s="32"/>
    </row>
    <row r="1566" spans="2:8" s="1" customFormat="1" ht="16.899999999999999" customHeight="1">
      <c r="B1566" s="32"/>
      <c r="C1566" s="197" t="s">
        <v>1</v>
      </c>
      <c r="D1566" s="197" t="s">
        <v>1457</v>
      </c>
      <c r="E1566" s="17" t="s">
        <v>1</v>
      </c>
      <c r="F1566" s="198">
        <v>0</v>
      </c>
      <c r="H1566" s="32"/>
    </row>
    <row r="1567" spans="2:8" s="1" customFormat="1" ht="16.899999999999999" customHeight="1">
      <c r="B1567" s="32"/>
      <c r="C1567" s="197" t="s">
        <v>1</v>
      </c>
      <c r="D1567" s="197" t="s">
        <v>3390</v>
      </c>
      <c r="E1567" s="17" t="s">
        <v>1</v>
      </c>
      <c r="F1567" s="198">
        <v>7.41</v>
      </c>
      <c r="H1567" s="32"/>
    </row>
    <row r="1568" spans="2:8" s="1" customFormat="1" ht="16.899999999999999" customHeight="1">
      <c r="B1568" s="32"/>
      <c r="C1568" s="197" t="s">
        <v>1392</v>
      </c>
      <c r="D1568" s="197" t="s">
        <v>224</v>
      </c>
      <c r="E1568" s="17" t="s">
        <v>1</v>
      </c>
      <c r="F1568" s="198">
        <v>7.41</v>
      </c>
      <c r="H1568" s="32"/>
    </row>
    <row r="1569" spans="2:8" s="1" customFormat="1" ht="16.899999999999999" customHeight="1">
      <c r="B1569" s="32"/>
      <c r="C1569" s="199" t="s">
        <v>4734</v>
      </c>
      <c r="H1569" s="32"/>
    </row>
    <row r="1570" spans="2:8" s="1" customFormat="1" ht="20">
      <c r="B1570" s="32"/>
      <c r="C1570" s="197" t="s">
        <v>1477</v>
      </c>
      <c r="D1570" s="197" t="s">
        <v>1478</v>
      </c>
      <c r="E1570" s="17" t="s">
        <v>215</v>
      </c>
      <c r="F1570" s="198">
        <v>7.41</v>
      </c>
      <c r="H1570" s="32"/>
    </row>
    <row r="1571" spans="2:8" s="1" customFormat="1" ht="20">
      <c r="B1571" s="32"/>
      <c r="C1571" s="197" t="s">
        <v>1712</v>
      </c>
      <c r="D1571" s="197" t="s">
        <v>1713</v>
      </c>
      <c r="E1571" s="17" t="s">
        <v>215</v>
      </c>
      <c r="F1571" s="198">
        <v>7.41</v>
      </c>
      <c r="H1571" s="32"/>
    </row>
    <row r="1572" spans="2:8" s="1" customFormat="1" ht="16.899999999999999" customHeight="1">
      <c r="B1572" s="32"/>
      <c r="C1572" s="193" t="s">
        <v>1397</v>
      </c>
      <c r="D1572" s="194" t="s">
        <v>1398</v>
      </c>
      <c r="E1572" s="195" t="s">
        <v>155</v>
      </c>
      <c r="F1572" s="196">
        <v>479.20499999999998</v>
      </c>
      <c r="H1572" s="32"/>
    </row>
    <row r="1573" spans="2:8" s="1" customFormat="1" ht="16.899999999999999" customHeight="1">
      <c r="B1573" s="32"/>
      <c r="C1573" s="197" t="s">
        <v>1</v>
      </c>
      <c r="D1573" s="197" t="s">
        <v>1457</v>
      </c>
      <c r="E1573" s="17" t="s">
        <v>1</v>
      </c>
      <c r="F1573" s="198">
        <v>0</v>
      </c>
      <c r="H1573" s="32"/>
    </row>
    <row r="1574" spans="2:8" s="1" customFormat="1" ht="16.899999999999999" customHeight="1">
      <c r="B1574" s="32"/>
      <c r="C1574" s="197" t="s">
        <v>1</v>
      </c>
      <c r="D1574" s="197" t="s">
        <v>3407</v>
      </c>
      <c r="E1574" s="17" t="s">
        <v>1</v>
      </c>
      <c r="F1574" s="198">
        <v>8.2080000000000002</v>
      </c>
      <c r="H1574" s="32"/>
    </row>
    <row r="1575" spans="2:8" s="1" customFormat="1" ht="16.899999999999999" customHeight="1">
      <c r="B1575" s="32"/>
      <c r="C1575" s="197" t="s">
        <v>1</v>
      </c>
      <c r="D1575" s="197" t="s">
        <v>1461</v>
      </c>
      <c r="E1575" s="17" t="s">
        <v>1</v>
      </c>
      <c r="F1575" s="198">
        <v>0</v>
      </c>
      <c r="H1575" s="32"/>
    </row>
    <row r="1576" spans="2:8" s="1" customFormat="1" ht="16.899999999999999" customHeight="1">
      <c r="B1576" s="32"/>
      <c r="C1576" s="197" t="s">
        <v>1</v>
      </c>
      <c r="D1576" s="197" t="s">
        <v>3408</v>
      </c>
      <c r="E1576" s="17" t="s">
        <v>1</v>
      </c>
      <c r="F1576" s="198">
        <v>226.57</v>
      </c>
      <c r="H1576" s="32"/>
    </row>
    <row r="1577" spans="2:8" s="1" customFormat="1" ht="16.899999999999999" customHeight="1">
      <c r="B1577" s="32"/>
      <c r="C1577" s="197" t="s">
        <v>1</v>
      </c>
      <c r="D1577" s="197" t="s">
        <v>1447</v>
      </c>
      <c r="E1577" s="17" t="s">
        <v>1</v>
      </c>
      <c r="F1577" s="198">
        <v>0</v>
      </c>
      <c r="H1577" s="32"/>
    </row>
    <row r="1578" spans="2:8" s="1" customFormat="1" ht="16.899999999999999" customHeight="1">
      <c r="B1578" s="32"/>
      <c r="C1578" s="197" t="s">
        <v>1</v>
      </c>
      <c r="D1578" s="197" t="s">
        <v>3409</v>
      </c>
      <c r="E1578" s="17" t="s">
        <v>1</v>
      </c>
      <c r="F1578" s="198">
        <v>0</v>
      </c>
      <c r="H1578" s="32"/>
    </row>
    <row r="1579" spans="2:8" s="1" customFormat="1" ht="16.899999999999999" customHeight="1">
      <c r="B1579" s="32"/>
      <c r="C1579" s="197" t="s">
        <v>1</v>
      </c>
      <c r="D1579" s="197" t="s">
        <v>1541</v>
      </c>
      <c r="E1579" s="17" t="s">
        <v>1</v>
      </c>
      <c r="F1579" s="198">
        <v>0</v>
      </c>
      <c r="H1579" s="32"/>
    </row>
    <row r="1580" spans="2:8" s="1" customFormat="1" ht="16.899999999999999" customHeight="1">
      <c r="B1580" s="32"/>
      <c r="C1580" s="197" t="s">
        <v>1</v>
      </c>
      <c r="D1580" s="197" t="s">
        <v>3410</v>
      </c>
      <c r="E1580" s="17" t="s">
        <v>1</v>
      </c>
      <c r="F1580" s="198">
        <v>24.128</v>
      </c>
      <c r="H1580" s="32"/>
    </row>
    <row r="1581" spans="2:8" s="1" customFormat="1" ht="16.899999999999999" customHeight="1">
      <c r="B1581" s="32"/>
      <c r="C1581" s="197" t="s">
        <v>1</v>
      </c>
      <c r="D1581" s="197" t="s">
        <v>1546</v>
      </c>
      <c r="E1581" s="17" t="s">
        <v>1</v>
      </c>
      <c r="F1581" s="198">
        <v>0</v>
      </c>
      <c r="H1581" s="32"/>
    </row>
    <row r="1582" spans="2:8" s="1" customFormat="1" ht="16.899999999999999" customHeight="1">
      <c r="B1582" s="32"/>
      <c r="C1582" s="197" t="s">
        <v>1</v>
      </c>
      <c r="D1582" s="197" t="s">
        <v>3411</v>
      </c>
      <c r="E1582" s="17" t="s">
        <v>1</v>
      </c>
      <c r="F1582" s="198">
        <v>204.6</v>
      </c>
      <c r="H1582" s="32"/>
    </row>
    <row r="1583" spans="2:8" s="1" customFormat="1" ht="16.899999999999999" customHeight="1">
      <c r="B1583" s="32"/>
      <c r="C1583" s="197" t="s">
        <v>1</v>
      </c>
      <c r="D1583" s="197" t="s">
        <v>2379</v>
      </c>
      <c r="E1583" s="17" t="s">
        <v>1</v>
      </c>
      <c r="F1583" s="198">
        <v>0</v>
      </c>
      <c r="H1583" s="32"/>
    </row>
    <row r="1584" spans="2:8" s="1" customFormat="1" ht="16.899999999999999" customHeight="1">
      <c r="B1584" s="32"/>
      <c r="C1584" s="197" t="s">
        <v>1</v>
      </c>
      <c r="D1584" s="197" t="s">
        <v>3412</v>
      </c>
      <c r="E1584" s="17" t="s">
        <v>1</v>
      </c>
      <c r="F1584" s="198">
        <v>15.699</v>
      </c>
      <c r="H1584" s="32"/>
    </row>
    <row r="1585" spans="2:8" s="1" customFormat="1" ht="16.899999999999999" customHeight="1">
      <c r="B1585" s="32"/>
      <c r="C1585" s="197" t="s">
        <v>1397</v>
      </c>
      <c r="D1585" s="197" t="s">
        <v>224</v>
      </c>
      <c r="E1585" s="17" t="s">
        <v>1</v>
      </c>
      <c r="F1585" s="198">
        <v>479.20499999999998</v>
      </c>
      <c r="H1585" s="32"/>
    </row>
    <row r="1586" spans="2:8" s="1" customFormat="1" ht="16.899999999999999" customHeight="1">
      <c r="B1586" s="32"/>
      <c r="C1586" s="199" t="s">
        <v>4734</v>
      </c>
      <c r="H1586" s="32"/>
    </row>
    <row r="1587" spans="2:8" s="1" customFormat="1" ht="20">
      <c r="B1587" s="32"/>
      <c r="C1587" s="197" t="s">
        <v>1523</v>
      </c>
      <c r="D1587" s="197" t="s">
        <v>1524</v>
      </c>
      <c r="E1587" s="17" t="s">
        <v>155</v>
      </c>
      <c r="F1587" s="198">
        <v>239.60300000000001</v>
      </c>
      <c r="H1587" s="32"/>
    </row>
    <row r="1588" spans="2:8" s="1" customFormat="1" ht="20">
      <c r="B1588" s="32"/>
      <c r="C1588" s="197" t="s">
        <v>1550</v>
      </c>
      <c r="D1588" s="197" t="s">
        <v>1551</v>
      </c>
      <c r="E1588" s="17" t="s">
        <v>155</v>
      </c>
      <c r="F1588" s="198">
        <v>239.60300000000001</v>
      </c>
      <c r="H1588" s="32"/>
    </row>
    <row r="1589" spans="2:8" s="1" customFormat="1" ht="30">
      <c r="B1589" s="32"/>
      <c r="C1589" s="197" t="s">
        <v>1583</v>
      </c>
      <c r="D1589" s="197" t="s">
        <v>1584</v>
      </c>
      <c r="E1589" s="17" t="s">
        <v>155</v>
      </c>
      <c r="F1589" s="198">
        <v>308.863</v>
      </c>
      <c r="H1589" s="32"/>
    </row>
    <row r="1590" spans="2:8" s="1" customFormat="1" ht="30">
      <c r="B1590" s="32"/>
      <c r="C1590" s="197" t="s">
        <v>1587</v>
      </c>
      <c r="D1590" s="197" t="s">
        <v>1588</v>
      </c>
      <c r="E1590" s="17" t="s">
        <v>155</v>
      </c>
      <c r="F1590" s="198">
        <v>308.863</v>
      </c>
      <c r="H1590" s="32"/>
    </row>
    <row r="1591" spans="2:8" s="1" customFormat="1" ht="20">
      <c r="B1591" s="32"/>
      <c r="C1591" s="197" t="s">
        <v>1590</v>
      </c>
      <c r="D1591" s="197" t="s">
        <v>1591</v>
      </c>
      <c r="E1591" s="17" t="s">
        <v>155</v>
      </c>
      <c r="F1591" s="198">
        <v>278.733</v>
      </c>
      <c r="H1591" s="32"/>
    </row>
    <row r="1592" spans="2:8" s="1" customFormat="1" ht="20">
      <c r="B1592" s="32"/>
      <c r="C1592" s="197" t="s">
        <v>1595</v>
      </c>
      <c r="D1592" s="197" t="s">
        <v>1596</v>
      </c>
      <c r="E1592" s="17" t="s">
        <v>155</v>
      </c>
      <c r="F1592" s="198">
        <v>239.60300000000001</v>
      </c>
      <c r="H1592" s="32"/>
    </row>
    <row r="1593" spans="2:8" s="1" customFormat="1" ht="16.899999999999999" customHeight="1">
      <c r="B1593" s="32"/>
      <c r="C1593" s="193" t="s">
        <v>1414</v>
      </c>
      <c r="D1593" s="194" t="s">
        <v>1415</v>
      </c>
      <c r="E1593" s="195" t="s">
        <v>155</v>
      </c>
      <c r="F1593" s="196">
        <v>0</v>
      </c>
      <c r="H1593" s="32"/>
    </row>
    <row r="1594" spans="2:8" s="1" customFormat="1" ht="16.899999999999999" customHeight="1">
      <c r="B1594" s="32"/>
      <c r="C1594" s="197" t="s">
        <v>1</v>
      </c>
      <c r="D1594" s="197" t="s">
        <v>1447</v>
      </c>
      <c r="E1594" s="17" t="s">
        <v>1</v>
      </c>
      <c r="F1594" s="198">
        <v>0</v>
      </c>
      <c r="H1594" s="32"/>
    </row>
    <row r="1595" spans="2:8" s="1" customFormat="1" ht="16.899999999999999" customHeight="1">
      <c r="B1595" s="32"/>
      <c r="C1595" s="197" t="s">
        <v>1</v>
      </c>
      <c r="D1595" s="197" t="s">
        <v>3431</v>
      </c>
      <c r="E1595" s="17" t="s">
        <v>1</v>
      </c>
      <c r="F1595" s="198">
        <v>0</v>
      </c>
      <c r="H1595" s="32"/>
    </row>
    <row r="1596" spans="2:8" s="1" customFormat="1" ht="16.899999999999999" customHeight="1">
      <c r="B1596" s="32"/>
      <c r="C1596" s="197" t="s">
        <v>1414</v>
      </c>
      <c r="D1596" s="197" t="s">
        <v>1460</v>
      </c>
      <c r="E1596" s="17" t="s">
        <v>1</v>
      </c>
      <c r="F1596" s="198">
        <v>0</v>
      </c>
      <c r="H1596" s="32"/>
    </row>
    <row r="1597" spans="2:8" s="1" customFormat="1" ht="16.899999999999999" customHeight="1">
      <c r="B1597" s="32"/>
      <c r="C1597" s="199" t="s">
        <v>4734</v>
      </c>
      <c r="H1597" s="32"/>
    </row>
    <row r="1598" spans="2:8" s="1" customFormat="1" ht="20">
      <c r="B1598" s="32"/>
      <c r="C1598" s="197" t="s">
        <v>335</v>
      </c>
      <c r="D1598" s="197" t="s">
        <v>336</v>
      </c>
      <c r="E1598" s="17" t="s">
        <v>155</v>
      </c>
      <c r="F1598" s="198">
        <v>421.22199999999998</v>
      </c>
      <c r="H1598" s="32"/>
    </row>
    <row r="1599" spans="2:8" s="1" customFormat="1" ht="16.899999999999999" customHeight="1">
      <c r="B1599" s="32"/>
      <c r="C1599" s="197" t="s">
        <v>2404</v>
      </c>
      <c r="D1599" s="197" t="s">
        <v>2405</v>
      </c>
      <c r="E1599" s="17" t="s">
        <v>330</v>
      </c>
      <c r="F1599" s="198">
        <v>508.86200000000002</v>
      </c>
      <c r="H1599" s="32"/>
    </row>
    <row r="1600" spans="2:8" s="1" customFormat="1" ht="16.899999999999999" customHeight="1">
      <c r="B1600" s="32"/>
      <c r="C1600" s="193" t="s">
        <v>1417</v>
      </c>
      <c r="D1600" s="194" t="s">
        <v>1418</v>
      </c>
      <c r="E1600" s="195" t="s">
        <v>155</v>
      </c>
      <c r="F1600" s="196">
        <v>153.44999999999999</v>
      </c>
      <c r="H1600" s="32"/>
    </row>
    <row r="1601" spans="2:8" s="1" customFormat="1" ht="16.899999999999999" customHeight="1">
      <c r="B1601" s="32"/>
      <c r="C1601" s="197" t="s">
        <v>1</v>
      </c>
      <c r="D1601" s="197" t="s">
        <v>1546</v>
      </c>
      <c r="E1601" s="17" t="s">
        <v>1</v>
      </c>
      <c r="F1601" s="198">
        <v>0</v>
      </c>
      <c r="H1601" s="32"/>
    </row>
    <row r="1602" spans="2:8" s="1" customFormat="1" ht="16.899999999999999" customHeight="1">
      <c r="B1602" s="32"/>
      <c r="C1602" s="197" t="s">
        <v>1</v>
      </c>
      <c r="D1602" s="197" t="s">
        <v>3433</v>
      </c>
      <c r="E1602" s="17" t="s">
        <v>1</v>
      </c>
      <c r="F1602" s="198">
        <v>153.44999999999999</v>
      </c>
      <c r="H1602" s="32"/>
    </row>
    <row r="1603" spans="2:8" s="1" customFormat="1" ht="16.899999999999999" customHeight="1">
      <c r="B1603" s="32"/>
      <c r="C1603" s="197" t="s">
        <v>1417</v>
      </c>
      <c r="D1603" s="197" t="s">
        <v>1460</v>
      </c>
      <c r="E1603" s="17" t="s">
        <v>1</v>
      </c>
      <c r="F1603" s="198">
        <v>153.44999999999999</v>
      </c>
      <c r="H1603" s="32"/>
    </row>
    <row r="1604" spans="2:8" s="1" customFormat="1" ht="16.899999999999999" customHeight="1">
      <c r="B1604" s="32"/>
      <c r="C1604" s="199" t="s">
        <v>4734</v>
      </c>
      <c r="H1604" s="32"/>
    </row>
    <row r="1605" spans="2:8" s="1" customFormat="1" ht="20">
      <c r="B1605" s="32"/>
      <c r="C1605" s="197" t="s">
        <v>335</v>
      </c>
      <c r="D1605" s="197" t="s">
        <v>336</v>
      </c>
      <c r="E1605" s="17" t="s">
        <v>155</v>
      </c>
      <c r="F1605" s="198">
        <v>421.22199999999998</v>
      </c>
      <c r="H1605" s="32"/>
    </row>
    <row r="1606" spans="2:8" s="1" customFormat="1" ht="16.899999999999999" customHeight="1">
      <c r="B1606" s="32"/>
      <c r="C1606" s="197" t="s">
        <v>2404</v>
      </c>
      <c r="D1606" s="197" t="s">
        <v>2405</v>
      </c>
      <c r="E1606" s="17" t="s">
        <v>330</v>
      </c>
      <c r="F1606" s="198">
        <v>508.86200000000002</v>
      </c>
      <c r="H1606" s="32"/>
    </row>
    <row r="1607" spans="2:8" s="1" customFormat="1" ht="16.899999999999999" customHeight="1">
      <c r="B1607" s="32"/>
      <c r="C1607" s="193" t="s">
        <v>1472</v>
      </c>
      <c r="D1607" s="194" t="s">
        <v>4744</v>
      </c>
      <c r="E1607" s="195" t="s">
        <v>215</v>
      </c>
      <c r="F1607" s="196">
        <v>125.872</v>
      </c>
      <c r="H1607" s="32"/>
    </row>
    <row r="1608" spans="2:8" s="1" customFormat="1" ht="16.899999999999999" customHeight="1">
      <c r="B1608" s="32"/>
      <c r="C1608" s="197" t="s">
        <v>1</v>
      </c>
      <c r="D1608" s="197" t="s">
        <v>1461</v>
      </c>
      <c r="E1608" s="17" t="s">
        <v>1</v>
      </c>
      <c r="F1608" s="198">
        <v>0</v>
      </c>
      <c r="H1608" s="32"/>
    </row>
    <row r="1609" spans="2:8" s="1" customFormat="1" ht="16.899999999999999" customHeight="1">
      <c r="B1609" s="32"/>
      <c r="C1609" s="197" t="s">
        <v>1</v>
      </c>
      <c r="D1609" s="197" t="s">
        <v>3388</v>
      </c>
      <c r="E1609" s="17" t="s">
        <v>1</v>
      </c>
      <c r="F1609" s="198">
        <v>125.872</v>
      </c>
      <c r="H1609" s="32"/>
    </row>
    <row r="1610" spans="2:8" s="1" customFormat="1" ht="16.899999999999999" customHeight="1">
      <c r="B1610" s="32"/>
      <c r="C1610" s="197" t="s">
        <v>1472</v>
      </c>
      <c r="D1610" s="197" t="s">
        <v>1460</v>
      </c>
      <c r="E1610" s="17" t="s">
        <v>1</v>
      </c>
      <c r="F1610" s="198">
        <v>125.872</v>
      </c>
      <c r="H1610" s="32"/>
    </row>
    <row r="1611" spans="2:8" s="1" customFormat="1" ht="16.899999999999999" customHeight="1">
      <c r="B1611" s="32"/>
      <c r="C1611" s="193" t="s">
        <v>164</v>
      </c>
      <c r="D1611" s="194" t="s">
        <v>164</v>
      </c>
      <c r="E1611" s="195" t="s">
        <v>155</v>
      </c>
      <c r="F1611" s="196">
        <v>24.263000000000002</v>
      </c>
      <c r="H1611" s="32"/>
    </row>
    <row r="1612" spans="2:8" s="1" customFormat="1" ht="16.899999999999999" customHeight="1">
      <c r="B1612" s="32"/>
      <c r="C1612" s="197" t="s">
        <v>1</v>
      </c>
      <c r="D1612" s="197" t="s">
        <v>3444</v>
      </c>
      <c r="E1612" s="17" t="s">
        <v>1</v>
      </c>
      <c r="F1612" s="198">
        <v>24.263000000000002</v>
      </c>
      <c r="H1612" s="32"/>
    </row>
    <row r="1613" spans="2:8" s="1" customFormat="1" ht="16.899999999999999" customHeight="1">
      <c r="B1613" s="32"/>
      <c r="C1613" s="197" t="s">
        <v>164</v>
      </c>
      <c r="D1613" s="197" t="s">
        <v>224</v>
      </c>
      <c r="E1613" s="17" t="s">
        <v>1</v>
      </c>
      <c r="F1613" s="198">
        <v>24.263000000000002</v>
      </c>
      <c r="H1613" s="32"/>
    </row>
    <row r="1614" spans="2:8" s="1" customFormat="1" ht="16.899999999999999" customHeight="1">
      <c r="B1614" s="32"/>
      <c r="C1614" s="199" t="s">
        <v>4734</v>
      </c>
      <c r="H1614" s="32"/>
    </row>
    <row r="1615" spans="2:8" s="1" customFormat="1" ht="16.899999999999999" customHeight="1">
      <c r="B1615" s="32"/>
      <c r="C1615" s="197" t="s">
        <v>394</v>
      </c>
      <c r="D1615" s="197" t="s">
        <v>1671</v>
      </c>
      <c r="E1615" s="17" t="s">
        <v>155</v>
      </c>
      <c r="F1615" s="198">
        <v>24.263000000000002</v>
      </c>
      <c r="H1615" s="32"/>
    </row>
    <row r="1616" spans="2:8" s="1" customFormat="1" ht="30">
      <c r="B1616" s="32"/>
      <c r="C1616" s="197" t="s">
        <v>315</v>
      </c>
      <c r="D1616" s="197" t="s">
        <v>316</v>
      </c>
      <c r="E1616" s="17" t="s">
        <v>155</v>
      </c>
      <c r="F1616" s="198">
        <v>417.46899999999999</v>
      </c>
      <c r="H1616" s="32"/>
    </row>
    <row r="1617" spans="2:8" s="1" customFormat="1" ht="16.899999999999999" customHeight="1">
      <c r="B1617" s="32"/>
      <c r="C1617" s="193" t="s">
        <v>1389</v>
      </c>
      <c r="D1617" s="194" t="s">
        <v>1390</v>
      </c>
      <c r="E1617" s="195" t="s">
        <v>215</v>
      </c>
      <c r="F1617" s="196">
        <v>4.5599999999999996</v>
      </c>
      <c r="H1617" s="32"/>
    </row>
    <row r="1618" spans="2:8" s="1" customFormat="1" ht="16.899999999999999" customHeight="1">
      <c r="B1618" s="32"/>
      <c r="C1618" s="197" t="s">
        <v>1</v>
      </c>
      <c r="D1618" s="197" t="s">
        <v>1457</v>
      </c>
      <c r="E1618" s="17" t="s">
        <v>1</v>
      </c>
      <c r="F1618" s="198">
        <v>0</v>
      </c>
      <c r="H1618" s="32"/>
    </row>
    <row r="1619" spans="2:8" s="1" customFormat="1" ht="16.899999999999999" customHeight="1">
      <c r="B1619" s="32"/>
      <c r="C1619" s="197" t="s">
        <v>1</v>
      </c>
      <c r="D1619" s="197" t="s">
        <v>3387</v>
      </c>
      <c r="E1619" s="17" t="s">
        <v>1</v>
      </c>
      <c r="F1619" s="198">
        <v>4.5599999999999996</v>
      </c>
      <c r="H1619" s="32"/>
    </row>
    <row r="1620" spans="2:8" s="1" customFormat="1" ht="16.899999999999999" customHeight="1">
      <c r="B1620" s="32"/>
      <c r="C1620" s="197" t="s">
        <v>1389</v>
      </c>
      <c r="D1620" s="197" t="s">
        <v>1460</v>
      </c>
      <c r="E1620" s="17" t="s">
        <v>1</v>
      </c>
      <c r="F1620" s="198">
        <v>4.5599999999999996</v>
      </c>
      <c r="H1620" s="32"/>
    </row>
    <row r="1621" spans="2:8" s="1" customFormat="1" ht="16.899999999999999" customHeight="1">
      <c r="B1621" s="32"/>
      <c r="C1621" s="199" t="s">
        <v>4734</v>
      </c>
      <c r="H1621" s="32"/>
    </row>
    <row r="1622" spans="2:8" s="1" customFormat="1" ht="30">
      <c r="B1622" s="32"/>
      <c r="C1622" s="197" t="s">
        <v>1454</v>
      </c>
      <c r="D1622" s="197" t="s">
        <v>1455</v>
      </c>
      <c r="E1622" s="17" t="s">
        <v>215</v>
      </c>
      <c r="F1622" s="198">
        <v>130.43199999999999</v>
      </c>
      <c r="H1622" s="32"/>
    </row>
    <row r="1623" spans="2:8" s="1" customFormat="1" ht="30">
      <c r="B1623" s="32"/>
      <c r="C1623" s="197" t="s">
        <v>1451</v>
      </c>
      <c r="D1623" s="197" t="s">
        <v>1452</v>
      </c>
      <c r="E1623" s="17" t="s">
        <v>215</v>
      </c>
      <c r="F1623" s="198">
        <v>4.5599999999999996</v>
      </c>
      <c r="H1623" s="32"/>
    </row>
    <row r="1624" spans="2:8" s="1" customFormat="1" ht="20">
      <c r="B1624" s="32"/>
      <c r="C1624" s="197" t="s">
        <v>401</v>
      </c>
      <c r="D1624" s="197" t="s">
        <v>1710</v>
      </c>
      <c r="E1624" s="17" t="s">
        <v>215</v>
      </c>
      <c r="F1624" s="198">
        <v>4.5599999999999996</v>
      </c>
      <c r="H1624" s="32"/>
    </row>
    <row r="1625" spans="2:8" s="1" customFormat="1" ht="20">
      <c r="B1625" s="32"/>
      <c r="C1625" s="197" t="s">
        <v>1715</v>
      </c>
      <c r="D1625" s="197" t="s">
        <v>1716</v>
      </c>
      <c r="E1625" s="17" t="s">
        <v>215</v>
      </c>
      <c r="F1625" s="198">
        <v>4.5599999999999996</v>
      </c>
      <c r="H1625" s="32"/>
    </row>
    <row r="1626" spans="2:8" s="1" customFormat="1" ht="16.899999999999999" customHeight="1">
      <c r="B1626" s="32"/>
      <c r="C1626" s="193" t="s">
        <v>167</v>
      </c>
      <c r="D1626" s="194" t="s">
        <v>167</v>
      </c>
      <c r="E1626" s="195" t="s">
        <v>155</v>
      </c>
      <c r="F1626" s="196">
        <v>110.505</v>
      </c>
      <c r="H1626" s="32"/>
    </row>
    <row r="1627" spans="2:8" s="1" customFormat="1" ht="16.899999999999999" customHeight="1">
      <c r="B1627" s="32"/>
      <c r="C1627" s="197" t="s">
        <v>1</v>
      </c>
      <c r="D1627" s="197" t="s">
        <v>3437</v>
      </c>
      <c r="E1627" s="17" t="s">
        <v>1</v>
      </c>
      <c r="F1627" s="198">
        <v>97.296999999999997</v>
      </c>
      <c r="H1627" s="32"/>
    </row>
    <row r="1628" spans="2:8" s="1" customFormat="1" ht="16.899999999999999" customHeight="1">
      <c r="B1628" s="32"/>
      <c r="C1628" s="197" t="s">
        <v>1</v>
      </c>
      <c r="D1628" s="197" t="s">
        <v>3438</v>
      </c>
      <c r="E1628" s="17" t="s">
        <v>1</v>
      </c>
      <c r="F1628" s="198">
        <v>13.208</v>
      </c>
      <c r="H1628" s="32"/>
    </row>
    <row r="1629" spans="2:8" s="1" customFormat="1" ht="16.899999999999999" customHeight="1">
      <c r="B1629" s="32"/>
      <c r="C1629" s="197" t="s">
        <v>167</v>
      </c>
      <c r="D1629" s="197" t="s">
        <v>224</v>
      </c>
      <c r="E1629" s="17" t="s">
        <v>1</v>
      </c>
      <c r="F1629" s="198">
        <v>110.505</v>
      </c>
      <c r="H1629" s="32"/>
    </row>
    <row r="1630" spans="2:8" s="1" customFormat="1" ht="16.899999999999999" customHeight="1">
      <c r="B1630" s="32"/>
      <c r="C1630" s="199" t="s">
        <v>4734</v>
      </c>
      <c r="H1630" s="32"/>
    </row>
    <row r="1631" spans="2:8" s="1" customFormat="1" ht="30">
      <c r="B1631" s="32"/>
      <c r="C1631" s="197" t="s">
        <v>319</v>
      </c>
      <c r="D1631" s="197" t="s">
        <v>1629</v>
      </c>
      <c r="E1631" s="17" t="s">
        <v>155</v>
      </c>
      <c r="F1631" s="198">
        <v>110.505</v>
      </c>
      <c r="H1631" s="32"/>
    </row>
    <row r="1632" spans="2:8" s="1" customFormat="1" ht="30">
      <c r="B1632" s="32"/>
      <c r="C1632" s="197" t="s">
        <v>315</v>
      </c>
      <c r="D1632" s="197" t="s">
        <v>316</v>
      </c>
      <c r="E1632" s="17" t="s">
        <v>155</v>
      </c>
      <c r="F1632" s="198">
        <v>417.46899999999999</v>
      </c>
      <c r="H1632" s="32"/>
    </row>
    <row r="1633" spans="2:8" s="1" customFormat="1" ht="16.899999999999999" customHeight="1">
      <c r="B1633" s="32"/>
      <c r="C1633" s="197" t="s">
        <v>1648</v>
      </c>
      <c r="D1633" s="197" t="s">
        <v>1649</v>
      </c>
      <c r="E1633" s="17" t="s">
        <v>330</v>
      </c>
      <c r="F1633" s="198">
        <v>198.90899999999999</v>
      </c>
      <c r="H1633" s="32"/>
    </row>
    <row r="1634" spans="2:8" s="1" customFormat="1" ht="16.899999999999999" customHeight="1">
      <c r="B1634" s="32"/>
      <c r="C1634" s="193" t="s">
        <v>1395</v>
      </c>
      <c r="D1634" s="194" t="s">
        <v>1395</v>
      </c>
      <c r="E1634" s="195" t="s">
        <v>215</v>
      </c>
      <c r="F1634" s="196">
        <v>12.064</v>
      </c>
      <c r="H1634" s="32"/>
    </row>
    <row r="1635" spans="2:8" s="1" customFormat="1" ht="16.899999999999999" customHeight="1">
      <c r="B1635" s="32"/>
      <c r="C1635" s="197" t="s">
        <v>1395</v>
      </c>
      <c r="D1635" s="197" t="s">
        <v>3405</v>
      </c>
      <c r="E1635" s="17" t="s">
        <v>1</v>
      </c>
      <c r="F1635" s="198">
        <v>12.064</v>
      </c>
      <c r="H1635" s="32"/>
    </row>
    <row r="1636" spans="2:8" s="1" customFormat="1" ht="16.899999999999999" customHeight="1">
      <c r="B1636" s="32"/>
      <c r="C1636" s="199" t="s">
        <v>4734</v>
      </c>
      <c r="H1636" s="32"/>
    </row>
    <row r="1637" spans="2:8" s="1" customFormat="1" ht="16.899999999999999" customHeight="1">
      <c r="B1637" s="32"/>
      <c r="C1637" s="197" t="s">
        <v>1516</v>
      </c>
      <c r="D1637" s="197" t="s">
        <v>1517</v>
      </c>
      <c r="E1637" s="17" t="s">
        <v>215</v>
      </c>
      <c r="F1637" s="198">
        <v>12.064</v>
      </c>
      <c r="H1637" s="32"/>
    </row>
    <row r="1638" spans="2:8" s="1" customFormat="1" ht="20">
      <c r="B1638" s="32"/>
      <c r="C1638" s="197" t="s">
        <v>1652</v>
      </c>
      <c r="D1638" s="197" t="s">
        <v>1653</v>
      </c>
      <c r="E1638" s="17" t="s">
        <v>215</v>
      </c>
      <c r="F1638" s="198">
        <v>12.064</v>
      </c>
      <c r="H1638" s="32"/>
    </row>
    <row r="1639" spans="2:8" s="1" customFormat="1" ht="20">
      <c r="B1639" s="32"/>
      <c r="C1639" s="197" t="s">
        <v>1655</v>
      </c>
      <c r="D1639" s="197" t="s">
        <v>1656</v>
      </c>
      <c r="E1639" s="17" t="s">
        <v>215</v>
      </c>
      <c r="F1639" s="198">
        <v>12.064</v>
      </c>
      <c r="H1639" s="32"/>
    </row>
    <row r="1640" spans="2:8" s="1" customFormat="1" ht="16.899999999999999" customHeight="1">
      <c r="B1640" s="32"/>
      <c r="C1640" s="197" t="s">
        <v>1658</v>
      </c>
      <c r="D1640" s="197" t="s">
        <v>1659</v>
      </c>
      <c r="E1640" s="17" t="s">
        <v>372</v>
      </c>
      <c r="F1640" s="198">
        <v>0.30199999999999999</v>
      </c>
      <c r="H1640" s="32"/>
    </row>
    <row r="1641" spans="2:8" s="1" customFormat="1" ht="16.899999999999999" customHeight="1">
      <c r="B1641" s="32"/>
      <c r="C1641" s="193" t="s">
        <v>2106</v>
      </c>
      <c r="D1641" s="194" t="s">
        <v>2342</v>
      </c>
      <c r="E1641" s="195" t="s">
        <v>155</v>
      </c>
      <c r="F1641" s="196">
        <v>10.347</v>
      </c>
      <c r="H1641" s="32"/>
    </row>
    <row r="1642" spans="2:8" s="1" customFormat="1" ht="16.899999999999999" customHeight="1">
      <c r="B1642" s="32"/>
      <c r="C1642" s="197" t="s">
        <v>1</v>
      </c>
      <c r="D1642" s="197" t="s">
        <v>2379</v>
      </c>
      <c r="E1642" s="17" t="s">
        <v>1</v>
      </c>
      <c r="F1642" s="198">
        <v>0</v>
      </c>
      <c r="H1642" s="32"/>
    </row>
    <row r="1643" spans="2:8" s="1" customFormat="1" ht="16.899999999999999" customHeight="1">
      <c r="B1643" s="32"/>
      <c r="C1643" s="197" t="s">
        <v>1</v>
      </c>
      <c r="D1643" s="197" t="s">
        <v>3434</v>
      </c>
      <c r="E1643" s="17" t="s">
        <v>1</v>
      </c>
      <c r="F1643" s="198">
        <v>10.347</v>
      </c>
      <c r="H1643" s="32"/>
    </row>
    <row r="1644" spans="2:8" s="1" customFormat="1" ht="16.899999999999999" customHeight="1">
      <c r="B1644" s="32"/>
      <c r="C1644" s="197" t="s">
        <v>2106</v>
      </c>
      <c r="D1644" s="197" t="s">
        <v>1460</v>
      </c>
      <c r="E1644" s="17" t="s">
        <v>1</v>
      </c>
      <c r="F1644" s="198">
        <v>10.347</v>
      </c>
      <c r="H1644" s="32"/>
    </row>
    <row r="1645" spans="2:8" s="1" customFormat="1" ht="16.899999999999999" customHeight="1">
      <c r="B1645" s="32"/>
      <c r="C1645" s="199" t="s">
        <v>4734</v>
      </c>
      <c r="H1645" s="32"/>
    </row>
    <row r="1646" spans="2:8" s="1" customFormat="1" ht="20">
      <c r="B1646" s="32"/>
      <c r="C1646" s="197" t="s">
        <v>335</v>
      </c>
      <c r="D1646" s="197" t="s">
        <v>336</v>
      </c>
      <c r="E1646" s="17" t="s">
        <v>155</v>
      </c>
      <c r="F1646" s="198">
        <v>421.22199999999998</v>
      </c>
      <c r="H1646" s="32"/>
    </row>
    <row r="1647" spans="2:8" s="1" customFormat="1" ht="16.899999999999999" customHeight="1">
      <c r="B1647" s="32"/>
      <c r="C1647" s="197" t="s">
        <v>2404</v>
      </c>
      <c r="D1647" s="197" t="s">
        <v>2405</v>
      </c>
      <c r="E1647" s="17" t="s">
        <v>330</v>
      </c>
      <c r="F1647" s="198">
        <v>508.86200000000002</v>
      </c>
      <c r="H1647" s="32"/>
    </row>
    <row r="1648" spans="2:8" s="1" customFormat="1" ht="16.899999999999999" customHeight="1">
      <c r="B1648" s="32"/>
      <c r="C1648" s="193" t="s">
        <v>1620</v>
      </c>
      <c r="D1648" s="194" t="s">
        <v>1620</v>
      </c>
      <c r="E1648" s="195" t="s">
        <v>1</v>
      </c>
      <c r="F1648" s="196">
        <v>17.492999999999999</v>
      </c>
      <c r="H1648" s="32"/>
    </row>
    <row r="1649" spans="2:8" s="1" customFormat="1" ht="16.899999999999999" customHeight="1">
      <c r="B1649" s="32"/>
      <c r="C1649" s="197" t="s">
        <v>1</v>
      </c>
      <c r="D1649" s="197" t="s">
        <v>1541</v>
      </c>
      <c r="E1649" s="17" t="s">
        <v>1</v>
      </c>
      <c r="F1649" s="198">
        <v>0</v>
      </c>
      <c r="H1649" s="32"/>
    </row>
    <row r="1650" spans="2:8" s="1" customFormat="1" ht="16.899999999999999" customHeight="1">
      <c r="B1650" s="32"/>
      <c r="C1650" s="197" t="s">
        <v>1</v>
      </c>
      <c r="D1650" s="197" t="s">
        <v>3432</v>
      </c>
      <c r="E1650" s="17" t="s">
        <v>1</v>
      </c>
      <c r="F1650" s="198">
        <v>17.492999999999999</v>
      </c>
      <c r="H1650" s="32"/>
    </row>
    <row r="1651" spans="2:8" s="1" customFormat="1" ht="16.899999999999999" customHeight="1">
      <c r="B1651" s="32"/>
      <c r="C1651" s="197" t="s">
        <v>1620</v>
      </c>
      <c r="D1651" s="197" t="s">
        <v>1460</v>
      </c>
      <c r="E1651" s="17" t="s">
        <v>1</v>
      </c>
      <c r="F1651" s="198">
        <v>17.492999999999999</v>
      </c>
      <c r="H1651" s="32"/>
    </row>
    <row r="1652" spans="2:8" s="1" customFormat="1" ht="16.899999999999999" customHeight="1">
      <c r="B1652" s="32"/>
      <c r="C1652" s="193" t="s">
        <v>1402</v>
      </c>
      <c r="D1652" s="194" t="s">
        <v>1403</v>
      </c>
      <c r="E1652" s="195" t="s">
        <v>155</v>
      </c>
      <c r="F1652" s="196">
        <v>282.70100000000002</v>
      </c>
      <c r="H1652" s="32"/>
    </row>
    <row r="1653" spans="2:8" s="1" customFormat="1" ht="16.899999999999999" customHeight="1">
      <c r="B1653" s="32"/>
      <c r="C1653" s="197" t="s">
        <v>1</v>
      </c>
      <c r="D1653" s="197" t="s">
        <v>1626</v>
      </c>
      <c r="E1653" s="17" t="s">
        <v>1</v>
      </c>
      <c r="F1653" s="198">
        <v>200.80199999999999</v>
      </c>
      <c r="H1653" s="32"/>
    </row>
    <row r="1654" spans="2:8" s="1" customFormat="1" ht="16.899999999999999" customHeight="1">
      <c r="B1654" s="32"/>
      <c r="C1654" s="197" t="s">
        <v>1</v>
      </c>
      <c r="D1654" s="197" t="s">
        <v>2407</v>
      </c>
      <c r="E1654" s="17" t="s">
        <v>1</v>
      </c>
      <c r="F1654" s="198">
        <v>81.899000000000001</v>
      </c>
      <c r="H1654" s="32"/>
    </row>
    <row r="1655" spans="2:8" s="1" customFormat="1" ht="16.899999999999999" customHeight="1">
      <c r="B1655" s="32"/>
      <c r="C1655" s="197" t="s">
        <v>1402</v>
      </c>
      <c r="D1655" s="197" t="s">
        <v>224</v>
      </c>
      <c r="E1655" s="17" t="s">
        <v>1</v>
      </c>
      <c r="F1655" s="198">
        <v>282.70100000000002</v>
      </c>
      <c r="H1655" s="32"/>
    </row>
    <row r="1656" spans="2:8" s="1" customFormat="1" ht="16.899999999999999" customHeight="1">
      <c r="B1656" s="32"/>
      <c r="C1656" s="199" t="s">
        <v>4734</v>
      </c>
      <c r="H1656" s="32"/>
    </row>
    <row r="1657" spans="2:8" s="1" customFormat="1" ht="16.899999999999999" customHeight="1">
      <c r="B1657" s="32"/>
      <c r="C1657" s="197" t="s">
        <v>2404</v>
      </c>
      <c r="D1657" s="197" t="s">
        <v>2405</v>
      </c>
      <c r="E1657" s="17" t="s">
        <v>330</v>
      </c>
      <c r="F1657" s="198">
        <v>508.86200000000002</v>
      </c>
      <c r="H1657" s="32"/>
    </row>
    <row r="1658" spans="2:8" s="1" customFormat="1" ht="30">
      <c r="B1658" s="32"/>
      <c r="C1658" s="197" t="s">
        <v>1583</v>
      </c>
      <c r="D1658" s="197" t="s">
        <v>1584</v>
      </c>
      <c r="E1658" s="17" t="s">
        <v>155</v>
      </c>
      <c r="F1658" s="198">
        <v>308.863</v>
      </c>
      <c r="H1658" s="32"/>
    </row>
    <row r="1659" spans="2:8" s="1" customFormat="1" ht="30">
      <c r="B1659" s="32"/>
      <c r="C1659" s="197" t="s">
        <v>1587</v>
      </c>
      <c r="D1659" s="197" t="s">
        <v>1588</v>
      </c>
      <c r="E1659" s="17" t="s">
        <v>155</v>
      </c>
      <c r="F1659" s="198">
        <v>308.863</v>
      </c>
      <c r="H1659" s="32"/>
    </row>
    <row r="1660" spans="2:8" s="1" customFormat="1" ht="30">
      <c r="B1660" s="32"/>
      <c r="C1660" s="197" t="s">
        <v>315</v>
      </c>
      <c r="D1660" s="197" t="s">
        <v>316</v>
      </c>
      <c r="E1660" s="17" t="s">
        <v>155</v>
      </c>
      <c r="F1660" s="198">
        <v>417.46899999999999</v>
      </c>
      <c r="H1660" s="32"/>
    </row>
    <row r="1661" spans="2:8" s="1" customFormat="1" ht="16.899999999999999" customHeight="1">
      <c r="B1661" s="32"/>
      <c r="C1661" s="193" t="s">
        <v>1400</v>
      </c>
      <c r="D1661" s="194" t="s">
        <v>1400</v>
      </c>
      <c r="E1661" s="195" t="s">
        <v>155</v>
      </c>
      <c r="F1661" s="196">
        <v>421.22199999999998</v>
      </c>
      <c r="H1661" s="32"/>
    </row>
    <row r="1662" spans="2:8" s="1" customFormat="1" ht="16.899999999999999" customHeight="1">
      <c r="B1662" s="32"/>
      <c r="C1662" s="197" t="s">
        <v>1</v>
      </c>
      <c r="D1662" s="197" t="s">
        <v>1457</v>
      </c>
      <c r="E1662" s="17" t="s">
        <v>1</v>
      </c>
      <c r="F1662" s="198">
        <v>0</v>
      </c>
      <c r="H1662" s="32"/>
    </row>
    <row r="1663" spans="2:8" s="1" customFormat="1" ht="16.899999999999999" customHeight="1">
      <c r="B1663" s="32"/>
      <c r="C1663" s="197" t="s">
        <v>1</v>
      </c>
      <c r="D1663" s="197" t="s">
        <v>3429</v>
      </c>
      <c r="E1663" s="17" t="s">
        <v>1</v>
      </c>
      <c r="F1663" s="198">
        <v>5.7</v>
      </c>
      <c r="H1663" s="32"/>
    </row>
    <row r="1664" spans="2:8" s="1" customFormat="1" ht="16.899999999999999" customHeight="1">
      <c r="B1664" s="32"/>
      <c r="C1664" s="197" t="s">
        <v>1</v>
      </c>
      <c r="D1664" s="197" t="s">
        <v>1461</v>
      </c>
      <c r="E1664" s="17" t="s">
        <v>1</v>
      </c>
      <c r="F1664" s="198">
        <v>0</v>
      </c>
      <c r="H1664" s="32"/>
    </row>
    <row r="1665" spans="2:8" s="1" customFormat="1" ht="16.899999999999999" customHeight="1">
      <c r="B1665" s="32"/>
      <c r="C1665" s="197" t="s">
        <v>1</v>
      </c>
      <c r="D1665" s="197" t="s">
        <v>3430</v>
      </c>
      <c r="E1665" s="17" t="s">
        <v>1</v>
      </c>
      <c r="F1665" s="198">
        <v>195.102</v>
      </c>
      <c r="H1665" s="32"/>
    </row>
    <row r="1666" spans="2:8" s="1" customFormat="1" ht="16.899999999999999" customHeight="1">
      <c r="B1666" s="32"/>
      <c r="C1666" s="197" t="s">
        <v>1</v>
      </c>
      <c r="D1666" s="197" t="s">
        <v>1447</v>
      </c>
      <c r="E1666" s="17" t="s">
        <v>1</v>
      </c>
      <c r="F1666" s="198">
        <v>0</v>
      </c>
      <c r="H1666" s="32"/>
    </row>
    <row r="1667" spans="2:8" s="1" customFormat="1" ht="16.899999999999999" customHeight="1">
      <c r="B1667" s="32"/>
      <c r="C1667" s="197" t="s">
        <v>1</v>
      </c>
      <c r="D1667" s="197" t="s">
        <v>3431</v>
      </c>
      <c r="E1667" s="17" t="s">
        <v>1</v>
      </c>
      <c r="F1667" s="198">
        <v>0</v>
      </c>
      <c r="H1667" s="32"/>
    </row>
    <row r="1668" spans="2:8" s="1" customFormat="1" ht="16.899999999999999" customHeight="1">
      <c r="B1668" s="32"/>
      <c r="C1668" s="197" t="s">
        <v>1</v>
      </c>
      <c r="D1668" s="197" t="s">
        <v>1541</v>
      </c>
      <c r="E1668" s="17" t="s">
        <v>1</v>
      </c>
      <c r="F1668" s="198">
        <v>0</v>
      </c>
      <c r="H1668" s="32"/>
    </row>
    <row r="1669" spans="2:8" s="1" customFormat="1" ht="16.899999999999999" customHeight="1">
      <c r="B1669" s="32"/>
      <c r="C1669" s="197" t="s">
        <v>1</v>
      </c>
      <c r="D1669" s="197" t="s">
        <v>3432</v>
      </c>
      <c r="E1669" s="17" t="s">
        <v>1</v>
      </c>
      <c r="F1669" s="198">
        <v>17.492999999999999</v>
      </c>
      <c r="H1669" s="32"/>
    </row>
    <row r="1670" spans="2:8" s="1" customFormat="1" ht="16.899999999999999" customHeight="1">
      <c r="B1670" s="32"/>
      <c r="C1670" s="197" t="s">
        <v>1</v>
      </c>
      <c r="D1670" s="197" t="s">
        <v>1546</v>
      </c>
      <c r="E1670" s="17" t="s">
        <v>1</v>
      </c>
      <c r="F1670" s="198">
        <v>0</v>
      </c>
      <c r="H1670" s="32"/>
    </row>
    <row r="1671" spans="2:8" s="1" customFormat="1" ht="16.899999999999999" customHeight="1">
      <c r="B1671" s="32"/>
      <c r="C1671" s="197" t="s">
        <v>1</v>
      </c>
      <c r="D1671" s="197" t="s">
        <v>3433</v>
      </c>
      <c r="E1671" s="17" t="s">
        <v>1</v>
      </c>
      <c r="F1671" s="198">
        <v>153.44999999999999</v>
      </c>
      <c r="H1671" s="32"/>
    </row>
    <row r="1672" spans="2:8" s="1" customFormat="1" ht="16.899999999999999" customHeight="1">
      <c r="B1672" s="32"/>
      <c r="C1672" s="197" t="s">
        <v>1</v>
      </c>
      <c r="D1672" s="197" t="s">
        <v>2379</v>
      </c>
      <c r="E1672" s="17" t="s">
        <v>1</v>
      </c>
      <c r="F1672" s="198">
        <v>0</v>
      </c>
      <c r="H1672" s="32"/>
    </row>
    <row r="1673" spans="2:8" s="1" customFormat="1" ht="16.899999999999999" customHeight="1">
      <c r="B1673" s="32"/>
      <c r="C1673" s="197" t="s">
        <v>1</v>
      </c>
      <c r="D1673" s="197" t="s">
        <v>3434</v>
      </c>
      <c r="E1673" s="17" t="s">
        <v>1</v>
      </c>
      <c r="F1673" s="198">
        <v>10.347</v>
      </c>
      <c r="H1673" s="32"/>
    </row>
    <row r="1674" spans="2:8" s="1" customFormat="1" ht="16.899999999999999" customHeight="1">
      <c r="B1674" s="32"/>
      <c r="C1674" s="197" t="s">
        <v>1</v>
      </c>
      <c r="D1674" s="197" t="s">
        <v>1622</v>
      </c>
      <c r="E1674" s="17" t="s">
        <v>1</v>
      </c>
      <c r="F1674" s="198">
        <v>0</v>
      </c>
      <c r="H1674" s="32"/>
    </row>
    <row r="1675" spans="2:8" s="1" customFormat="1" ht="16.899999999999999" customHeight="1">
      <c r="B1675" s="32"/>
      <c r="C1675" s="197" t="s">
        <v>1</v>
      </c>
      <c r="D1675" s="197" t="s">
        <v>3425</v>
      </c>
      <c r="E1675" s="17" t="s">
        <v>1</v>
      </c>
      <c r="F1675" s="198">
        <v>39.130000000000003</v>
      </c>
      <c r="H1675" s="32"/>
    </row>
    <row r="1676" spans="2:8" s="1" customFormat="1" ht="16.899999999999999" customHeight="1">
      <c r="B1676" s="32"/>
      <c r="C1676" s="197" t="s">
        <v>1400</v>
      </c>
      <c r="D1676" s="197" t="s">
        <v>224</v>
      </c>
      <c r="E1676" s="17" t="s">
        <v>1</v>
      </c>
      <c r="F1676" s="198">
        <v>421.22199999999998</v>
      </c>
      <c r="H1676" s="32"/>
    </row>
    <row r="1677" spans="2:8" s="1" customFormat="1" ht="16.899999999999999" customHeight="1">
      <c r="B1677" s="32"/>
      <c r="C1677" s="199" t="s">
        <v>4734</v>
      </c>
      <c r="H1677" s="32"/>
    </row>
    <row r="1678" spans="2:8" s="1" customFormat="1" ht="20">
      <c r="B1678" s="32"/>
      <c r="C1678" s="197" t="s">
        <v>335</v>
      </c>
      <c r="D1678" s="197" t="s">
        <v>336</v>
      </c>
      <c r="E1678" s="17" t="s">
        <v>155</v>
      </c>
      <c r="F1678" s="198">
        <v>421.22199999999998</v>
      </c>
      <c r="H1678" s="32"/>
    </row>
    <row r="1679" spans="2:8" s="1" customFormat="1" ht="30">
      <c r="B1679" s="32"/>
      <c r="C1679" s="197" t="s">
        <v>1583</v>
      </c>
      <c r="D1679" s="197" t="s">
        <v>1584</v>
      </c>
      <c r="E1679" s="17" t="s">
        <v>155</v>
      </c>
      <c r="F1679" s="198">
        <v>308.863</v>
      </c>
      <c r="H1679" s="32"/>
    </row>
    <row r="1680" spans="2:8" s="1" customFormat="1" ht="30">
      <c r="B1680" s="32"/>
      <c r="C1680" s="197" t="s">
        <v>1587</v>
      </c>
      <c r="D1680" s="197" t="s">
        <v>1588</v>
      </c>
      <c r="E1680" s="17" t="s">
        <v>155</v>
      </c>
      <c r="F1680" s="198">
        <v>308.863</v>
      </c>
      <c r="H1680" s="32"/>
    </row>
    <row r="1681" spans="2:8" s="1" customFormat="1" ht="16.899999999999999" customHeight="1">
      <c r="B1681" s="32"/>
      <c r="C1681" s="193" t="s">
        <v>1473</v>
      </c>
      <c r="D1681" s="194" t="s">
        <v>1473</v>
      </c>
      <c r="E1681" s="195" t="s">
        <v>1</v>
      </c>
      <c r="F1681" s="196">
        <v>130.43199999999999</v>
      </c>
      <c r="H1681" s="32"/>
    </row>
    <row r="1682" spans="2:8" s="1" customFormat="1" ht="16.899999999999999" customHeight="1">
      <c r="B1682" s="32"/>
      <c r="C1682" s="197" t="s">
        <v>1</v>
      </c>
      <c r="D1682" s="197" t="s">
        <v>1457</v>
      </c>
      <c r="E1682" s="17" t="s">
        <v>1</v>
      </c>
      <c r="F1682" s="198">
        <v>0</v>
      </c>
      <c r="H1682" s="32"/>
    </row>
    <row r="1683" spans="2:8" s="1" customFormat="1" ht="16.899999999999999" customHeight="1">
      <c r="B1683" s="32"/>
      <c r="C1683" s="197" t="s">
        <v>1</v>
      </c>
      <c r="D1683" s="197" t="s">
        <v>3387</v>
      </c>
      <c r="E1683" s="17" t="s">
        <v>1</v>
      </c>
      <c r="F1683" s="198">
        <v>4.5599999999999996</v>
      </c>
      <c r="H1683" s="32"/>
    </row>
    <row r="1684" spans="2:8" s="1" customFormat="1" ht="16.899999999999999" customHeight="1">
      <c r="B1684" s="32"/>
      <c r="C1684" s="197" t="s">
        <v>1</v>
      </c>
      <c r="D1684" s="197" t="s">
        <v>1461</v>
      </c>
      <c r="E1684" s="17" t="s">
        <v>1</v>
      </c>
      <c r="F1684" s="198">
        <v>0</v>
      </c>
      <c r="H1684" s="32"/>
    </row>
    <row r="1685" spans="2:8" s="1" customFormat="1" ht="16.899999999999999" customHeight="1">
      <c r="B1685" s="32"/>
      <c r="C1685" s="197" t="s">
        <v>1</v>
      </c>
      <c r="D1685" s="197" t="s">
        <v>3388</v>
      </c>
      <c r="E1685" s="17" t="s">
        <v>1</v>
      </c>
      <c r="F1685" s="198">
        <v>125.872</v>
      </c>
      <c r="H1685" s="32"/>
    </row>
    <row r="1686" spans="2:8" s="1" customFormat="1" ht="16.899999999999999" customHeight="1">
      <c r="B1686" s="32"/>
      <c r="C1686" s="197" t="s">
        <v>1473</v>
      </c>
      <c r="D1686" s="197" t="s">
        <v>224</v>
      </c>
      <c r="E1686" s="17" t="s">
        <v>1</v>
      </c>
      <c r="F1686" s="198">
        <v>130.43199999999999</v>
      </c>
      <c r="H1686" s="32"/>
    </row>
    <row r="1687" spans="2:8" s="1" customFormat="1" ht="26.5" customHeight="1">
      <c r="B1687" s="32"/>
      <c r="C1687" s="192" t="s">
        <v>129</v>
      </c>
      <c r="D1687" s="192" t="s">
        <v>130</v>
      </c>
      <c r="H1687" s="32"/>
    </row>
    <row r="1688" spans="2:8" s="1" customFormat="1" ht="16.899999999999999" customHeight="1">
      <c r="B1688" s="32"/>
      <c r="C1688" s="193" t="s">
        <v>1411</v>
      </c>
      <c r="D1688" s="194" t="s">
        <v>1412</v>
      </c>
      <c r="E1688" s="195" t="s">
        <v>155</v>
      </c>
      <c r="F1688" s="196">
        <v>492.72300000000001</v>
      </c>
      <c r="H1688" s="32"/>
    </row>
    <row r="1689" spans="2:8" s="1" customFormat="1" ht="16.899999999999999" customHeight="1">
      <c r="B1689" s="32"/>
      <c r="C1689" s="197" t="s">
        <v>1</v>
      </c>
      <c r="D1689" s="197" t="s">
        <v>1461</v>
      </c>
      <c r="E1689" s="17" t="s">
        <v>1</v>
      </c>
      <c r="F1689" s="198">
        <v>0</v>
      </c>
      <c r="H1689" s="32"/>
    </row>
    <row r="1690" spans="2:8" s="1" customFormat="1" ht="16.899999999999999" customHeight="1">
      <c r="B1690" s="32"/>
      <c r="C1690" s="197" t="s">
        <v>1</v>
      </c>
      <c r="D1690" s="197" t="s">
        <v>3615</v>
      </c>
      <c r="E1690" s="17" t="s">
        <v>1</v>
      </c>
      <c r="F1690" s="198">
        <v>15.5</v>
      </c>
      <c r="H1690" s="32"/>
    </row>
    <row r="1691" spans="2:8" s="1" customFormat="1" ht="16.899999999999999" customHeight="1">
      <c r="B1691" s="32"/>
      <c r="C1691" s="197" t="s">
        <v>1</v>
      </c>
      <c r="D1691" s="197" t="s">
        <v>3616</v>
      </c>
      <c r="E1691" s="17" t="s">
        <v>1</v>
      </c>
      <c r="F1691" s="198">
        <v>259</v>
      </c>
      <c r="H1691" s="32"/>
    </row>
    <row r="1692" spans="2:8" s="1" customFormat="1" ht="16.899999999999999" customHeight="1">
      <c r="B1692" s="32"/>
      <c r="C1692" s="197" t="s">
        <v>1</v>
      </c>
      <c r="D1692" s="197" t="s">
        <v>3617</v>
      </c>
      <c r="E1692" s="17" t="s">
        <v>1</v>
      </c>
      <c r="F1692" s="198">
        <v>4.68</v>
      </c>
      <c r="H1692" s="32"/>
    </row>
    <row r="1693" spans="2:8" s="1" customFormat="1" ht="16.899999999999999" customHeight="1">
      <c r="B1693" s="32"/>
      <c r="C1693" s="197" t="s">
        <v>1</v>
      </c>
      <c r="D1693" s="197" t="s">
        <v>3618</v>
      </c>
      <c r="E1693" s="17" t="s">
        <v>1</v>
      </c>
      <c r="F1693" s="198">
        <v>57.96</v>
      </c>
      <c r="H1693" s="32"/>
    </row>
    <row r="1694" spans="2:8" s="1" customFormat="1" ht="16.899999999999999" customHeight="1">
      <c r="B1694" s="32"/>
      <c r="C1694" s="197" t="s">
        <v>1</v>
      </c>
      <c r="D1694" s="197" t="s">
        <v>3619</v>
      </c>
      <c r="E1694" s="17" t="s">
        <v>1</v>
      </c>
      <c r="F1694" s="198">
        <v>90.468000000000004</v>
      </c>
      <c r="H1694" s="32"/>
    </row>
    <row r="1695" spans="2:8" s="1" customFormat="1" ht="16.899999999999999" customHeight="1">
      <c r="B1695" s="32"/>
      <c r="C1695" s="197" t="s">
        <v>1</v>
      </c>
      <c r="D1695" s="197" t="s">
        <v>3620</v>
      </c>
      <c r="E1695" s="17" t="s">
        <v>1</v>
      </c>
      <c r="F1695" s="198">
        <v>7.2</v>
      </c>
      <c r="H1695" s="32"/>
    </row>
    <row r="1696" spans="2:8" s="1" customFormat="1" ht="16.899999999999999" customHeight="1">
      <c r="B1696" s="32"/>
      <c r="C1696" s="197" t="s">
        <v>1</v>
      </c>
      <c r="D1696" s="197" t="s">
        <v>3621</v>
      </c>
      <c r="E1696" s="17" t="s">
        <v>1</v>
      </c>
      <c r="F1696" s="198">
        <v>19.399999999999999</v>
      </c>
      <c r="H1696" s="32"/>
    </row>
    <row r="1697" spans="2:8" s="1" customFormat="1" ht="16.899999999999999" customHeight="1">
      <c r="B1697" s="32"/>
      <c r="C1697" s="197" t="s">
        <v>1</v>
      </c>
      <c r="D1697" s="197" t="s">
        <v>3622</v>
      </c>
      <c r="E1697" s="17" t="s">
        <v>1</v>
      </c>
      <c r="F1697" s="198">
        <v>1.4950000000000001</v>
      </c>
      <c r="H1697" s="32"/>
    </row>
    <row r="1698" spans="2:8" s="1" customFormat="1" ht="16.899999999999999" customHeight="1">
      <c r="B1698" s="32"/>
      <c r="C1698" s="197" t="s">
        <v>1</v>
      </c>
      <c r="D1698" s="197" t="s">
        <v>3623</v>
      </c>
      <c r="E1698" s="17" t="s">
        <v>1</v>
      </c>
      <c r="F1698" s="198">
        <v>10.4</v>
      </c>
      <c r="H1698" s="32"/>
    </row>
    <row r="1699" spans="2:8" s="1" customFormat="1" ht="16.899999999999999" customHeight="1">
      <c r="B1699" s="32"/>
      <c r="C1699" s="197" t="s">
        <v>1</v>
      </c>
      <c r="D1699" s="197" t="s">
        <v>3624</v>
      </c>
      <c r="E1699" s="17" t="s">
        <v>1</v>
      </c>
      <c r="F1699" s="198">
        <v>4.84</v>
      </c>
      <c r="H1699" s="32"/>
    </row>
    <row r="1700" spans="2:8" s="1" customFormat="1" ht="16.899999999999999" customHeight="1">
      <c r="B1700" s="32"/>
      <c r="C1700" s="197" t="s">
        <v>1</v>
      </c>
      <c r="D1700" s="197" t="s">
        <v>3625</v>
      </c>
      <c r="E1700" s="17" t="s">
        <v>1</v>
      </c>
      <c r="F1700" s="198">
        <v>8.58</v>
      </c>
      <c r="H1700" s="32"/>
    </row>
    <row r="1701" spans="2:8" s="1" customFormat="1" ht="16.899999999999999" customHeight="1">
      <c r="B1701" s="32"/>
      <c r="C1701" s="197" t="s">
        <v>1</v>
      </c>
      <c r="D1701" s="197" t="s">
        <v>3626</v>
      </c>
      <c r="E1701" s="17" t="s">
        <v>1</v>
      </c>
      <c r="F1701" s="198">
        <v>3.41</v>
      </c>
      <c r="H1701" s="32"/>
    </row>
    <row r="1702" spans="2:8" s="1" customFormat="1" ht="16.899999999999999" customHeight="1">
      <c r="B1702" s="32"/>
      <c r="C1702" s="197" t="s">
        <v>1</v>
      </c>
      <c r="D1702" s="197" t="s">
        <v>3627</v>
      </c>
      <c r="E1702" s="17" t="s">
        <v>1</v>
      </c>
      <c r="F1702" s="198">
        <v>9.7899999999999991</v>
      </c>
      <c r="H1702" s="32"/>
    </row>
    <row r="1703" spans="2:8" s="1" customFormat="1" ht="16.899999999999999" customHeight="1">
      <c r="B1703" s="32"/>
      <c r="C1703" s="197" t="s">
        <v>1411</v>
      </c>
      <c r="D1703" s="197" t="s">
        <v>1460</v>
      </c>
      <c r="E1703" s="17" t="s">
        <v>1</v>
      </c>
      <c r="F1703" s="198">
        <v>492.72300000000001</v>
      </c>
      <c r="H1703" s="32"/>
    </row>
    <row r="1704" spans="2:8" s="1" customFormat="1" ht="16.899999999999999" customHeight="1">
      <c r="B1704" s="32"/>
      <c r="C1704" s="199" t="s">
        <v>4734</v>
      </c>
      <c r="H1704" s="32"/>
    </row>
    <row r="1705" spans="2:8" s="1" customFormat="1" ht="20">
      <c r="B1705" s="32"/>
      <c r="C1705" s="197" t="s">
        <v>335</v>
      </c>
      <c r="D1705" s="197" t="s">
        <v>336</v>
      </c>
      <c r="E1705" s="17" t="s">
        <v>155</v>
      </c>
      <c r="F1705" s="198">
        <v>1061.905</v>
      </c>
      <c r="H1705" s="32"/>
    </row>
    <row r="1706" spans="2:8" s="1" customFormat="1" ht="16.899999999999999" customHeight="1">
      <c r="B1706" s="32"/>
      <c r="C1706" s="197" t="s">
        <v>2404</v>
      </c>
      <c r="D1706" s="197" t="s">
        <v>2405</v>
      </c>
      <c r="E1706" s="17" t="s">
        <v>330</v>
      </c>
      <c r="F1706" s="198">
        <v>1304.24</v>
      </c>
      <c r="H1706" s="32"/>
    </row>
    <row r="1707" spans="2:8" s="1" customFormat="1" ht="16.899999999999999" customHeight="1">
      <c r="B1707" s="32"/>
      <c r="C1707" s="193" t="s">
        <v>1408</v>
      </c>
      <c r="D1707" s="194" t="s">
        <v>1409</v>
      </c>
      <c r="E1707" s="195" t="s">
        <v>155</v>
      </c>
      <c r="F1707" s="196">
        <v>37.265000000000001</v>
      </c>
      <c r="H1707" s="32"/>
    </row>
    <row r="1708" spans="2:8" s="1" customFormat="1" ht="16.899999999999999" customHeight="1">
      <c r="B1708" s="32"/>
      <c r="C1708" s="197" t="s">
        <v>1</v>
      </c>
      <c r="D1708" s="197" t="s">
        <v>1457</v>
      </c>
      <c r="E1708" s="17" t="s">
        <v>1</v>
      </c>
      <c r="F1708" s="198">
        <v>0</v>
      </c>
      <c r="H1708" s="32"/>
    </row>
    <row r="1709" spans="2:8" s="1" customFormat="1" ht="16.899999999999999" customHeight="1">
      <c r="B1709" s="32"/>
      <c r="C1709" s="197" t="s">
        <v>1</v>
      </c>
      <c r="D1709" s="197" t="s">
        <v>3610</v>
      </c>
      <c r="E1709" s="17" t="s">
        <v>1</v>
      </c>
      <c r="F1709" s="198">
        <v>27.93</v>
      </c>
      <c r="H1709" s="32"/>
    </row>
    <row r="1710" spans="2:8" s="1" customFormat="1" ht="16.899999999999999" customHeight="1">
      <c r="B1710" s="32"/>
      <c r="C1710" s="197" t="s">
        <v>1</v>
      </c>
      <c r="D1710" s="197" t="s">
        <v>3611</v>
      </c>
      <c r="E1710" s="17" t="s">
        <v>1</v>
      </c>
      <c r="F1710" s="198">
        <v>2.2949999999999999</v>
      </c>
      <c r="H1710" s="32"/>
    </row>
    <row r="1711" spans="2:8" s="1" customFormat="1" ht="16.899999999999999" customHeight="1">
      <c r="B1711" s="32"/>
      <c r="C1711" s="197" t="s">
        <v>1</v>
      </c>
      <c r="D1711" s="197" t="s">
        <v>3612</v>
      </c>
      <c r="E1711" s="17" t="s">
        <v>1</v>
      </c>
      <c r="F1711" s="198">
        <v>2</v>
      </c>
      <c r="H1711" s="32"/>
    </row>
    <row r="1712" spans="2:8" s="1" customFormat="1" ht="16.899999999999999" customHeight="1">
      <c r="B1712" s="32"/>
      <c r="C1712" s="197" t="s">
        <v>1</v>
      </c>
      <c r="D1712" s="197" t="s">
        <v>3613</v>
      </c>
      <c r="E1712" s="17" t="s">
        <v>1</v>
      </c>
      <c r="F1712" s="198">
        <v>2.56</v>
      </c>
      <c r="H1712" s="32"/>
    </row>
    <row r="1713" spans="2:8" s="1" customFormat="1" ht="16.899999999999999" customHeight="1">
      <c r="B1713" s="32"/>
      <c r="C1713" s="197" t="s">
        <v>1</v>
      </c>
      <c r="D1713" s="197" t="s">
        <v>3614</v>
      </c>
      <c r="E1713" s="17" t="s">
        <v>1</v>
      </c>
      <c r="F1713" s="198">
        <v>2.48</v>
      </c>
      <c r="H1713" s="32"/>
    </row>
    <row r="1714" spans="2:8" s="1" customFormat="1" ht="16.899999999999999" customHeight="1">
      <c r="B1714" s="32"/>
      <c r="C1714" s="197" t="s">
        <v>1408</v>
      </c>
      <c r="D1714" s="197" t="s">
        <v>1460</v>
      </c>
      <c r="E1714" s="17" t="s">
        <v>1</v>
      </c>
      <c r="F1714" s="198">
        <v>37.265000000000001</v>
      </c>
      <c r="H1714" s="32"/>
    </row>
    <row r="1715" spans="2:8" s="1" customFormat="1" ht="16.899999999999999" customHeight="1">
      <c r="B1715" s="32"/>
      <c r="C1715" s="199" t="s">
        <v>4734</v>
      </c>
      <c r="H1715" s="32"/>
    </row>
    <row r="1716" spans="2:8" s="1" customFormat="1" ht="20">
      <c r="B1716" s="32"/>
      <c r="C1716" s="197" t="s">
        <v>335</v>
      </c>
      <c r="D1716" s="197" t="s">
        <v>336</v>
      </c>
      <c r="E1716" s="17" t="s">
        <v>155</v>
      </c>
      <c r="F1716" s="198">
        <v>1061.905</v>
      </c>
      <c r="H1716" s="32"/>
    </row>
    <row r="1717" spans="2:8" s="1" customFormat="1" ht="16.899999999999999" customHeight="1">
      <c r="B1717" s="32"/>
      <c r="C1717" s="197" t="s">
        <v>2404</v>
      </c>
      <c r="D1717" s="197" t="s">
        <v>2405</v>
      </c>
      <c r="E1717" s="17" t="s">
        <v>330</v>
      </c>
      <c r="F1717" s="198">
        <v>1304.24</v>
      </c>
      <c r="H1717" s="32"/>
    </row>
    <row r="1718" spans="2:8" s="1" customFormat="1" ht="16.899999999999999" customHeight="1">
      <c r="B1718" s="32"/>
      <c r="C1718" s="193" t="s">
        <v>1386</v>
      </c>
      <c r="D1718" s="194" t="s">
        <v>1387</v>
      </c>
      <c r="E1718" s="195" t="s">
        <v>215</v>
      </c>
      <c r="F1718" s="196">
        <v>20.8</v>
      </c>
      <c r="H1718" s="32"/>
    </row>
    <row r="1719" spans="2:8" s="1" customFormat="1" ht="16.899999999999999" customHeight="1">
      <c r="B1719" s="32"/>
      <c r="C1719" s="197" t="s">
        <v>1</v>
      </c>
      <c r="D1719" s="197" t="s">
        <v>1447</v>
      </c>
      <c r="E1719" s="17" t="s">
        <v>1</v>
      </c>
      <c r="F1719" s="198">
        <v>0</v>
      </c>
      <c r="H1719" s="32"/>
    </row>
    <row r="1720" spans="2:8" s="1" customFormat="1" ht="16.899999999999999" customHeight="1">
      <c r="B1720" s="32"/>
      <c r="C1720" s="197" t="s">
        <v>1</v>
      </c>
      <c r="D1720" s="197" t="s">
        <v>3497</v>
      </c>
      <c r="E1720" s="17" t="s">
        <v>1</v>
      </c>
      <c r="F1720" s="198">
        <v>18.600000000000001</v>
      </c>
      <c r="H1720" s="32"/>
    </row>
    <row r="1721" spans="2:8" s="1" customFormat="1" ht="16.899999999999999" customHeight="1">
      <c r="B1721" s="32"/>
      <c r="C1721" s="197" t="s">
        <v>1</v>
      </c>
      <c r="D1721" s="197" t="s">
        <v>3498</v>
      </c>
      <c r="E1721" s="17" t="s">
        <v>1</v>
      </c>
      <c r="F1721" s="198">
        <v>2.2000000000000002</v>
      </c>
      <c r="H1721" s="32"/>
    </row>
    <row r="1722" spans="2:8" s="1" customFormat="1" ht="16.899999999999999" customHeight="1">
      <c r="B1722" s="32"/>
      <c r="C1722" s="197" t="s">
        <v>1386</v>
      </c>
      <c r="D1722" s="197" t="s">
        <v>224</v>
      </c>
      <c r="E1722" s="17" t="s">
        <v>1</v>
      </c>
      <c r="F1722" s="198">
        <v>20.8</v>
      </c>
      <c r="H1722" s="32"/>
    </row>
    <row r="1723" spans="2:8" s="1" customFormat="1" ht="16.899999999999999" customHeight="1">
      <c r="B1723" s="32"/>
      <c r="C1723" s="199" t="s">
        <v>4734</v>
      </c>
      <c r="H1723" s="32"/>
    </row>
    <row r="1724" spans="2:8" s="1" customFormat="1" ht="30">
      <c r="B1724" s="32"/>
      <c r="C1724" s="197" t="s">
        <v>1444</v>
      </c>
      <c r="D1724" s="197" t="s">
        <v>1445</v>
      </c>
      <c r="E1724" s="17" t="s">
        <v>215</v>
      </c>
      <c r="F1724" s="198">
        <v>20.8</v>
      </c>
      <c r="H1724" s="32"/>
    </row>
    <row r="1725" spans="2:8" s="1" customFormat="1" ht="30">
      <c r="B1725" s="32"/>
      <c r="C1725" s="197" t="s">
        <v>1474</v>
      </c>
      <c r="D1725" s="197" t="s">
        <v>1475</v>
      </c>
      <c r="E1725" s="17" t="s">
        <v>215</v>
      </c>
      <c r="F1725" s="198">
        <v>20.8</v>
      </c>
      <c r="H1725" s="32"/>
    </row>
    <row r="1726" spans="2:8" s="1" customFormat="1" ht="20">
      <c r="B1726" s="32"/>
      <c r="C1726" s="197" t="s">
        <v>1706</v>
      </c>
      <c r="D1726" s="197" t="s">
        <v>1707</v>
      </c>
      <c r="E1726" s="17" t="s">
        <v>215</v>
      </c>
      <c r="F1726" s="198">
        <v>20.8</v>
      </c>
      <c r="H1726" s="32"/>
    </row>
    <row r="1727" spans="2:8" s="1" customFormat="1" ht="20">
      <c r="B1727" s="32"/>
      <c r="C1727" s="197" t="s">
        <v>1718</v>
      </c>
      <c r="D1727" s="197" t="s">
        <v>1719</v>
      </c>
      <c r="E1727" s="17" t="s">
        <v>215</v>
      </c>
      <c r="F1727" s="198">
        <v>20.8</v>
      </c>
      <c r="H1727" s="32"/>
    </row>
    <row r="1728" spans="2:8" s="1" customFormat="1" ht="16.899999999999999" customHeight="1">
      <c r="B1728" s="32"/>
      <c r="C1728" s="193" t="s">
        <v>1392</v>
      </c>
      <c r="D1728" s="194" t="s">
        <v>1393</v>
      </c>
      <c r="E1728" s="195" t="s">
        <v>215</v>
      </c>
      <c r="F1728" s="196">
        <v>76.349999999999994</v>
      </c>
      <c r="H1728" s="32"/>
    </row>
    <row r="1729" spans="2:8" s="1" customFormat="1" ht="16.899999999999999" customHeight="1">
      <c r="B1729" s="32"/>
      <c r="C1729" s="197" t="s">
        <v>1</v>
      </c>
      <c r="D1729" s="197" t="s">
        <v>1457</v>
      </c>
      <c r="E1729" s="17" t="s">
        <v>1</v>
      </c>
      <c r="F1729" s="198">
        <v>0</v>
      </c>
      <c r="H1729" s="32"/>
    </row>
    <row r="1730" spans="2:8" s="1" customFormat="1" ht="16.899999999999999" customHeight="1">
      <c r="B1730" s="32"/>
      <c r="C1730" s="197" t="s">
        <v>1</v>
      </c>
      <c r="D1730" s="197" t="s">
        <v>3521</v>
      </c>
      <c r="E1730" s="17" t="s">
        <v>1</v>
      </c>
      <c r="F1730" s="198">
        <v>59.85</v>
      </c>
      <c r="H1730" s="32"/>
    </row>
    <row r="1731" spans="2:8" s="1" customFormat="1" ht="16.899999999999999" customHeight="1">
      <c r="B1731" s="32"/>
      <c r="C1731" s="197" t="s">
        <v>1</v>
      </c>
      <c r="D1731" s="197" t="s">
        <v>3522</v>
      </c>
      <c r="E1731" s="17" t="s">
        <v>1</v>
      </c>
      <c r="F1731" s="198">
        <v>4.05</v>
      </c>
      <c r="H1731" s="32"/>
    </row>
    <row r="1732" spans="2:8" s="1" customFormat="1" ht="16.899999999999999" customHeight="1">
      <c r="B1732" s="32"/>
      <c r="C1732" s="197" t="s">
        <v>1</v>
      </c>
      <c r="D1732" s="197" t="s">
        <v>3523</v>
      </c>
      <c r="E1732" s="17" t="s">
        <v>1</v>
      </c>
      <c r="F1732" s="198">
        <v>3</v>
      </c>
      <c r="H1732" s="32"/>
    </row>
    <row r="1733" spans="2:8" s="1" customFormat="1" ht="16.899999999999999" customHeight="1">
      <c r="B1733" s="32"/>
      <c r="C1733" s="197" t="s">
        <v>1</v>
      </c>
      <c r="D1733" s="197" t="s">
        <v>3524</v>
      </c>
      <c r="E1733" s="17" t="s">
        <v>1</v>
      </c>
      <c r="F1733" s="198">
        <v>4.8</v>
      </c>
      <c r="H1733" s="32"/>
    </row>
    <row r="1734" spans="2:8" s="1" customFormat="1" ht="16.899999999999999" customHeight="1">
      <c r="B1734" s="32"/>
      <c r="C1734" s="197" t="s">
        <v>1</v>
      </c>
      <c r="D1734" s="197" t="s">
        <v>3525</v>
      </c>
      <c r="E1734" s="17" t="s">
        <v>1</v>
      </c>
      <c r="F1734" s="198">
        <v>4.6500000000000004</v>
      </c>
      <c r="H1734" s="32"/>
    </row>
    <row r="1735" spans="2:8" s="1" customFormat="1" ht="16.899999999999999" customHeight="1">
      <c r="B1735" s="32"/>
      <c r="C1735" s="197" t="s">
        <v>1392</v>
      </c>
      <c r="D1735" s="197" t="s">
        <v>224</v>
      </c>
      <c r="E1735" s="17" t="s">
        <v>1</v>
      </c>
      <c r="F1735" s="198">
        <v>76.349999999999994</v>
      </c>
      <c r="H1735" s="32"/>
    </row>
    <row r="1736" spans="2:8" s="1" customFormat="1" ht="16.899999999999999" customHeight="1">
      <c r="B1736" s="32"/>
      <c r="C1736" s="199" t="s">
        <v>4734</v>
      </c>
      <c r="H1736" s="32"/>
    </row>
    <row r="1737" spans="2:8" s="1" customFormat="1" ht="20">
      <c r="B1737" s="32"/>
      <c r="C1737" s="197" t="s">
        <v>1477</v>
      </c>
      <c r="D1737" s="197" t="s">
        <v>1478</v>
      </c>
      <c r="E1737" s="17" t="s">
        <v>215</v>
      </c>
      <c r="F1737" s="198">
        <v>76.349999999999994</v>
      </c>
      <c r="H1737" s="32"/>
    </row>
    <row r="1738" spans="2:8" s="1" customFormat="1" ht="20">
      <c r="B1738" s="32"/>
      <c r="C1738" s="197" t="s">
        <v>1712</v>
      </c>
      <c r="D1738" s="197" t="s">
        <v>1713</v>
      </c>
      <c r="E1738" s="17" t="s">
        <v>215</v>
      </c>
      <c r="F1738" s="198">
        <v>76.349999999999994</v>
      </c>
      <c r="H1738" s="32"/>
    </row>
    <row r="1739" spans="2:8" s="1" customFormat="1" ht="16.899999999999999" customHeight="1">
      <c r="B1739" s="32"/>
      <c r="C1739" s="193" t="s">
        <v>1397</v>
      </c>
      <c r="D1739" s="194" t="s">
        <v>1398</v>
      </c>
      <c r="E1739" s="195" t="s">
        <v>155</v>
      </c>
      <c r="F1739" s="196">
        <v>1201.646</v>
      </c>
      <c r="H1739" s="32"/>
    </row>
    <row r="1740" spans="2:8" s="1" customFormat="1" ht="16.899999999999999" customHeight="1">
      <c r="B1740" s="32"/>
      <c r="C1740" s="197" t="s">
        <v>1</v>
      </c>
      <c r="D1740" s="197" t="s">
        <v>1457</v>
      </c>
      <c r="E1740" s="17" t="s">
        <v>1</v>
      </c>
      <c r="F1740" s="198">
        <v>0</v>
      </c>
      <c r="H1740" s="32"/>
    </row>
    <row r="1741" spans="2:8" s="1" customFormat="1" ht="16.899999999999999" customHeight="1">
      <c r="B1741" s="32"/>
      <c r="C1741" s="197" t="s">
        <v>1</v>
      </c>
      <c r="D1741" s="197" t="s">
        <v>3554</v>
      </c>
      <c r="E1741" s="17" t="s">
        <v>1</v>
      </c>
      <c r="F1741" s="198">
        <v>47.88</v>
      </c>
      <c r="H1741" s="32"/>
    </row>
    <row r="1742" spans="2:8" s="1" customFormat="1" ht="16.899999999999999" customHeight="1">
      <c r="B1742" s="32"/>
      <c r="C1742" s="197" t="s">
        <v>1</v>
      </c>
      <c r="D1742" s="197" t="s">
        <v>3555</v>
      </c>
      <c r="E1742" s="17" t="s">
        <v>1</v>
      </c>
      <c r="F1742" s="198">
        <v>3.78</v>
      </c>
      <c r="H1742" s="32"/>
    </row>
    <row r="1743" spans="2:8" s="1" customFormat="1" ht="16.899999999999999" customHeight="1">
      <c r="B1743" s="32"/>
      <c r="C1743" s="197" t="s">
        <v>1</v>
      </c>
      <c r="D1743" s="197" t="s">
        <v>3556</v>
      </c>
      <c r="E1743" s="17" t="s">
        <v>1</v>
      </c>
      <c r="F1743" s="198">
        <v>3</v>
      </c>
      <c r="H1743" s="32"/>
    </row>
    <row r="1744" spans="2:8" s="1" customFormat="1" ht="16.899999999999999" customHeight="1">
      <c r="B1744" s="32"/>
      <c r="C1744" s="197" t="s">
        <v>1</v>
      </c>
      <c r="D1744" s="197" t="s">
        <v>3557</v>
      </c>
      <c r="E1744" s="17" t="s">
        <v>1</v>
      </c>
      <c r="F1744" s="198">
        <v>4.16</v>
      </c>
      <c r="H1744" s="32"/>
    </row>
    <row r="1745" spans="2:8" s="1" customFormat="1" ht="16.899999999999999" customHeight="1">
      <c r="B1745" s="32"/>
      <c r="C1745" s="197" t="s">
        <v>1</v>
      </c>
      <c r="D1745" s="197" t="s">
        <v>3558</v>
      </c>
      <c r="E1745" s="17" t="s">
        <v>1</v>
      </c>
      <c r="F1745" s="198">
        <v>4.03</v>
      </c>
      <c r="H1745" s="32"/>
    </row>
    <row r="1746" spans="2:8" s="1" customFormat="1" ht="16.899999999999999" customHeight="1">
      <c r="B1746" s="32"/>
      <c r="C1746" s="197" t="s">
        <v>1</v>
      </c>
      <c r="D1746" s="197" t="s">
        <v>1461</v>
      </c>
      <c r="E1746" s="17" t="s">
        <v>1</v>
      </c>
      <c r="F1746" s="198">
        <v>0</v>
      </c>
      <c r="H1746" s="32"/>
    </row>
    <row r="1747" spans="2:8" s="1" customFormat="1" ht="16.899999999999999" customHeight="1">
      <c r="B1747" s="32"/>
      <c r="C1747" s="197" t="s">
        <v>1</v>
      </c>
      <c r="D1747" s="197" t="s">
        <v>3559</v>
      </c>
      <c r="E1747" s="17" t="s">
        <v>1</v>
      </c>
      <c r="F1747" s="198">
        <v>18.600000000000001</v>
      </c>
      <c r="H1747" s="32"/>
    </row>
    <row r="1748" spans="2:8" s="1" customFormat="1" ht="16.899999999999999" customHeight="1">
      <c r="B1748" s="32"/>
      <c r="C1748" s="197" t="s">
        <v>1</v>
      </c>
      <c r="D1748" s="197" t="s">
        <v>3560</v>
      </c>
      <c r="E1748" s="17" t="s">
        <v>1</v>
      </c>
      <c r="F1748" s="198">
        <v>310.8</v>
      </c>
      <c r="H1748" s="32"/>
    </row>
    <row r="1749" spans="2:8" s="1" customFormat="1" ht="16.899999999999999" customHeight="1">
      <c r="B1749" s="32"/>
      <c r="C1749" s="197" t="s">
        <v>1</v>
      </c>
      <c r="D1749" s="197" t="s">
        <v>3561</v>
      </c>
      <c r="E1749" s="17" t="s">
        <v>1</v>
      </c>
      <c r="F1749" s="198">
        <v>5.46</v>
      </c>
      <c r="H1749" s="32"/>
    </row>
    <row r="1750" spans="2:8" s="1" customFormat="1" ht="16.899999999999999" customHeight="1">
      <c r="B1750" s="32"/>
      <c r="C1750" s="197" t="s">
        <v>1</v>
      </c>
      <c r="D1750" s="197" t="s">
        <v>3562</v>
      </c>
      <c r="E1750" s="17" t="s">
        <v>1</v>
      </c>
      <c r="F1750" s="198">
        <v>67.62</v>
      </c>
      <c r="H1750" s="32"/>
    </row>
    <row r="1751" spans="2:8" s="1" customFormat="1" ht="16.899999999999999" customHeight="1">
      <c r="B1751" s="32"/>
      <c r="C1751" s="197" t="s">
        <v>1</v>
      </c>
      <c r="D1751" s="197" t="s">
        <v>3563</v>
      </c>
      <c r="E1751" s="17" t="s">
        <v>1</v>
      </c>
      <c r="F1751" s="198">
        <v>105.54600000000001</v>
      </c>
      <c r="H1751" s="32"/>
    </row>
    <row r="1752" spans="2:8" s="1" customFormat="1" ht="16.899999999999999" customHeight="1">
      <c r="B1752" s="32"/>
      <c r="C1752" s="197" t="s">
        <v>1</v>
      </c>
      <c r="D1752" s="197" t="s">
        <v>3564</v>
      </c>
      <c r="E1752" s="17" t="s">
        <v>1</v>
      </c>
      <c r="F1752" s="198">
        <v>8.4</v>
      </c>
      <c r="H1752" s="32"/>
    </row>
    <row r="1753" spans="2:8" s="1" customFormat="1" ht="16.899999999999999" customHeight="1">
      <c r="B1753" s="32"/>
      <c r="C1753" s="197" t="s">
        <v>1</v>
      </c>
      <c r="D1753" s="197" t="s">
        <v>3565</v>
      </c>
      <c r="E1753" s="17" t="s">
        <v>1</v>
      </c>
      <c r="F1753" s="198">
        <v>23.28</v>
      </c>
      <c r="H1753" s="32"/>
    </row>
    <row r="1754" spans="2:8" s="1" customFormat="1" ht="16.899999999999999" customHeight="1">
      <c r="B1754" s="32"/>
      <c r="C1754" s="197" t="s">
        <v>1</v>
      </c>
      <c r="D1754" s="197" t="s">
        <v>3566</v>
      </c>
      <c r="E1754" s="17" t="s">
        <v>1</v>
      </c>
      <c r="F1754" s="198">
        <v>1.82</v>
      </c>
      <c r="H1754" s="32"/>
    </row>
    <row r="1755" spans="2:8" s="1" customFormat="1" ht="16.899999999999999" customHeight="1">
      <c r="B1755" s="32"/>
      <c r="C1755" s="197" t="s">
        <v>1</v>
      </c>
      <c r="D1755" s="197" t="s">
        <v>3567</v>
      </c>
      <c r="E1755" s="17" t="s">
        <v>1</v>
      </c>
      <c r="F1755" s="198">
        <v>12</v>
      </c>
      <c r="H1755" s="32"/>
    </row>
    <row r="1756" spans="2:8" s="1" customFormat="1" ht="16.899999999999999" customHeight="1">
      <c r="B1756" s="32"/>
      <c r="C1756" s="197" t="s">
        <v>1</v>
      </c>
      <c r="D1756" s="197" t="s">
        <v>3568</v>
      </c>
      <c r="E1756" s="17" t="s">
        <v>1</v>
      </c>
      <c r="F1756" s="198">
        <v>5.72</v>
      </c>
      <c r="H1756" s="32"/>
    </row>
    <row r="1757" spans="2:8" s="1" customFormat="1" ht="16.899999999999999" customHeight="1">
      <c r="B1757" s="32"/>
      <c r="C1757" s="197" t="s">
        <v>1</v>
      </c>
      <c r="D1757" s="197" t="s">
        <v>3569</v>
      </c>
      <c r="E1757" s="17" t="s">
        <v>1</v>
      </c>
      <c r="F1757" s="198">
        <v>10.14</v>
      </c>
      <c r="H1757" s="32"/>
    </row>
    <row r="1758" spans="2:8" s="1" customFormat="1" ht="16.899999999999999" customHeight="1">
      <c r="B1758" s="32"/>
      <c r="C1758" s="197" t="s">
        <v>1</v>
      </c>
      <c r="D1758" s="197" t="s">
        <v>3570</v>
      </c>
      <c r="E1758" s="17" t="s">
        <v>1</v>
      </c>
      <c r="F1758" s="198">
        <v>4.03</v>
      </c>
      <c r="H1758" s="32"/>
    </row>
    <row r="1759" spans="2:8" s="1" customFormat="1" ht="16.899999999999999" customHeight="1">
      <c r="B1759" s="32"/>
      <c r="C1759" s="197" t="s">
        <v>1</v>
      </c>
      <c r="D1759" s="197" t="s">
        <v>3571</v>
      </c>
      <c r="E1759" s="17" t="s">
        <v>1</v>
      </c>
      <c r="F1759" s="198">
        <v>11.57</v>
      </c>
      <c r="H1759" s="32"/>
    </row>
    <row r="1760" spans="2:8" s="1" customFormat="1" ht="16.899999999999999" customHeight="1">
      <c r="B1760" s="32"/>
      <c r="C1760" s="197" t="s">
        <v>1</v>
      </c>
      <c r="D1760" s="197" t="s">
        <v>1447</v>
      </c>
      <c r="E1760" s="17" t="s">
        <v>1</v>
      </c>
      <c r="F1760" s="198">
        <v>0</v>
      </c>
      <c r="H1760" s="32"/>
    </row>
    <row r="1761" spans="2:8" s="1" customFormat="1" ht="16.899999999999999" customHeight="1">
      <c r="B1761" s="32"/>
      <c r="C1761" s="197" t="s">
        <v>1</v>
      </c>
      <c r="D1761" s="197" t="s">
        <v>3572</v>
      </c>
      <c r="E1761" s="17" t="s">
        <v>1</v>
      </c>
      <c r="F1761" s="198">
        <v>26.04</v>
      </c>
      <c r="H1761" s="32"/>
    </row>
    <row r="1762" spans="2:8" s="1" customFormat="1" ht="16.899999999999999" customHeight="1">
      <c r="B1762" s="32"/>
      <c r="C1762" s="197" t="s">
        <v>1</v>
      </c>
      <c r="D1762" s="197" t="s">
        <v>3573</v>
      </c>
      <c r="E1762" s="17" t="s">
        <v>1</v>
      </c>
      <c r="F1762" s="198">
        <v>3.08</v>
      </c>
      <c r="H1762" s="32"/>
    </row>
    <row r="1763" spans="2:8" s="1" customFormat="1" ht="16.899999999999999" customHeight="1">
      <c r="B1763" s="32"/>
      <c r="C1763" s="197" t="s">
        <v>1</v>
      </c>
      <c r="D1763" s="197" t="s">
        <v>1541</v>
      </c>
      <c r="E1763" s="17" t="s">
        <v>1</v>
      </c>
      <c r="F1763" s="198">
        <v>0</v>
      </c>
      <c r="H1763" s="32"/>
    </row>
    <row r="1764" spans="2:8" s="1" customFormat="1" ht="16.899999999999999" customHeight="1">
      <c r="B1764" s="32"/>
      <c r="C1764" s="197" t="s">
        <v>1</v>
      </c>
      <c r="D1764" s="197" t="s">
        <v>3574</v>
      </c>
      <c r="E1764" s="17" t="s">
        <v>1</v>
      </c>
      <c r="F1764" s="198">
        <v>7.05</v>
      </c>
      <c r="H1764" s="32"/>
    </row>
    <row r="1765" spans="2:8" s="1" customFormat="1" ht="16.899999999999999" customHeight="1">
      <c r="B1765" s="32"/>
      <c r="C1765" s="197" t="s">
        <v>1</v>
      </c>
      <c r="D1765" s="197" t="s">
        <v>1546</v>
      </c>
      <c r="E1765" s="17" t="s">
        <v>1</v>
      </c>
      <c r="F1765" s="198">
        <v>0</v>
      </c>
      <c r="H1765" s="32"/>
    </row>
    <row r="1766" spans="2:8" s="1" customFormat="1" ht="16.899999999999999" customHeight="1">
      <c r="B1766" s="32"/>
      <c r="C1766" s="197" t="s">
        <v>1</v>
      </c>
      <c r="D1766" s="197" t="s">
        <v>3575</v>
      </c>
      <c r="E1766" s="17" t="s">
        <v>1</v>
      </c>
      <c r="F1766" s="198">
        <v>130.34</v>
      </c>
      <c r="H1766" s="32"/>
    </row>
    <row r="1767" spans="2:8" s="1" customFormat="1" ht="16.899999999999999" customHeight="1">
      <c r="B1767" s="32"/>
      <c r="C1767" s="197" t="s">
        <v>1</v>
      </c>
      <c r="D1767" s="197" t="s">
        <v>3576</v>
      </c>
      <c r="E1767" s="17" t="s">
        <v>1</v>
      </c>
      <c r="F1767" s="198">
        <v>63.18</v>
      </c>
      <c r="H1767" s="32"/>
    </row>
    <row r="1768" spans="2:8" s="1" customFormat="1" ht="16.899999999999999" customHeight="1">
      <c r="B1768" s="32"/>
      <c r="C1768" s="197" t="s">
        <v>1</v>
      </c>
      <c r="D1768" s="197" t="s">
        <v>3577</v>
      </c>
      <c r="E1768" s="17" t="s">
        <v>1</v>
      </c>
      <c r="F1768" s="198">
        <v>286.2</v>
      </c>
      <c r="H1768" s="32"/>
    </row>
    <row r="1769" spans="2:8" s="1" customFormat="1" ht="16.899999999999999" customHeight="1">
      <c r="B1769" s="32"/>
      <c r="C1769" s="197" t="s">
        <v>1</v>
      </c>
      <c r="D1769" s="197" t="s">
        <v>3578</v>
      </c>
      <c r="E1769" s="17" t="s">
        <v>1</v>
      </c>
      <c r="F1769" s="198">
        <v>30.72</v>
      </c>
      <c r="H1769" s="32"/>
    </row>
    <row r="1770" spans="2:8" s="1" customFormat="1" ht="16.899999999999999" customHeight="1">
      <c r="B1770" s="32"/>
      <c r="C1770" s="197" t="s">
        <v>1</v>
      </c>
      <c r="D1770" s="197" t="s">
        <v>2379</v>
      </c>
      <c r="E1770" s="17" t="s">
        <v>1</v>
      </c>
      <c r="F1770" s="198">
        <v>0</v>
      </c>
      <c r="H1770" s="32"/>
    </row>
    <row r="1771" spans="2:8" s="1" customFormat="1" ht="16.899999999999999" customHeight="1">
      <c r="B1771" s="32"/>
      <c r="C1771" s="197" t="s">
        <v>1</v>
      </c>
      <c r="D1771" s="197" t="s">
        <v>3579</v>
      </c>
      <c r="E1771" s="17" t="s">
        <v>1</v>
      </c>
      <c r="F1771" s="198">
        <v>7.2</v>
      </c>
      <c r="H1771" s="32"/>
    </row>
    <row r="1772" spans="2:8" s="1" customFormat="1" ht="16.899999999999999" customHeight="1">
      <c r="B1772" s="32"/>
      <c r="C1772" s="197" t="s">
        <v>1397</v>
      </c>
      <c r="D1772" s="197" t="s">
        <v>224</v>
      </c>
      <c r="E1772" s="17" t="s">
        <v>1</v>
      </c>
      <c r="F1772" s="198">
        <v>1201.646</v>
      </c>
      <c r="H1772" s="32"/>
    </row>
    <row r="1773" spans="2:8" s="1" customFormat="1" ht="16.899999999999999" customHeight="1">
      <c r="B1773" s="32"/>
      <c r="C1773" s="199" t="s">
        <v>4734</v>
      </c>
      <c r="H1773" s="32"/>
    </row>
    <row r="1774" spans="2:8" s="1" customFormat="1" ht="20">
      <c r="B1774" s="32"/>
      <c r="C1774" s="197" t="s">
        <v>1523</v>
      </c>
      <c r="D1774" s="197" t="s">
        <v>1524</v>
      </c>
      <c r="E1774" s="17" t="s">
        <v>155</v>
      </c>
      <c r="F1774" s="198">
        <v>600.82299999999998</v>
      </c>
      <c r="H1774" s="32"/>
    </row>
    <row r="1775" spans="2:8" s="1" customFormat="1" ht="20">
      <c r="B1775" s="32"/>
      <c r="C1775" s="197" t="s">
        <v>1550</v>
      </c>
      <c r="D1775" s="197" t="s">
        <v>1551</v>
      </c>
      <c r="E1775" s="17" t="s">
        <v>155</v>
      </c>
      <c r="F1775" s="198">
        <v>600.82299999999998</v>
      </c>
      <c r="H1775" s="32"/>
    </row>
    <row r="1776" spans="2:8" s="1" customFormat="1" ht="30">
      <c r="B1776" s="32"/>
      <c r="C1776" s="197" t="s">
        <v>1583</v>
      </c>
      <c r="D1776" s="197" t="s">
        <v>1584</v>
      </c>
      <c r="E1776" s="17" t="s">
        <v>155</v>
      </c>
      <c r="F1776" s="198">
        <v>769.48699999999997</v>
      </c>
      <c r="H1776" s="32"/>
    </row>
    <row r="1777" spans="2:8" s="1" customFormat="1" ht="30">
      <c r="B1777" s="32"/>
      <c r="C1777" s="197" t="s">
        <v>1587</v>
      </c>
      <c r="D1777" s="197" t="s">
        <v>1588</v>
      </c>
      <c r="E1777" s="17" t="s">
        <v>155</v>
      </c>
      <c r="F1777" s="198">
        <v>769.48699999999997</v>
      </c>
      <c r="H1777" s="32"/>
    </row>
    <row r="1778" spans="2:8" s="1" customFormat="1" ht="20">
      <c r="B1778" s="32"/>
      <c r="C1778" s="197" t="s">
        <v>1590</v>
      </c>
      <c r="D1778" s="197" t="s">
        <v>1591</v>
      </c>
      <c r="E1778" s="17" t="s">
        <v>155</v>
      </c>
      <c r="F1778" s="198">
        <v>737.92</v>
      </c>
      <c r="H1778" s="32"/>
    </row>
    <row r="1779" spans="2:8" s="1" customFormat="1" ht="20">
      <c r="B1779" s="32"/>
      <c r="C1779" s="197" t="s">
        <v>1595</v>
      </c>
      <c r="D1779" s="197" t="s">
        <v>1596</v>
      </c>
      <c r="E1779" s="17" t="s">
        <v>155</v>
      </c>
      <c r="F1779" s="198">
        <v>600.82299999999998</v>
      </c>
      <c r="H1779" s="32"/>
    </row>
    <row r="1780" spans="2:8" s="1" customFormat="1" ht="16.899999999999999" customHeight="1">
      <c r="B1780" s="32"/>
      <c r="C1780" s="193" t="s">
        <v>1414</v>
      </c>
      <c r="D1780" s="194" t="s">
        <v>1415</v>
      </c>
      <c r="E1780" s="195" t="s">
        <v>155</v>
      </c>
      <c r="F1780" s="196">
        <v>18.72</v>
      </c>
      <c r="H1780" s="32"/>
    </row>
    <row r="1781" spans="2:8" s="1" customFormat="1" ht="16.899999999999999" customHeight="1">
      <c r="B1781" s="32"/>
      <c r="C1781" s="197" t="s">
        <v>1</v>
      </c>
      <c r="D1781" s="197" t="s">
        <v>1447</v>
      </c>
      <c r="E1781" s="17" t="s">
        <v>1</v>
      </c>
      <c r="F1781" s="198">
        <v>0</v>
      </c>
      <c r="H1781" s="32"/>
    </row>
    <row r="1782" spans="2:8" s="1" customFormat="1" ht="16.899999999999999" customHeight="1">
      <c r="B1782" s="32"/>
      <c r="C1782" s="197" t="s">
        <v>1</v>
      </c>
      <c r="D1782" s="197" t="s">
        <v>3628</v>
      </c>
      <c r="E1782" s="17" t="s">
        <v>1</v>
      </c>
      <c r="F1782" s="198">
        <v>16.739999999999998</v>
      </c>
      <c r="H1782" s="32"/>
    </row>
    <row r="1783" spans="2:8" s="1" customFormat="1" ht="16.899999999999999" customHeight="1">
      <c r="B1783" s="32"/>
      <c r="C1783" s="197" t="s">
        <v>1</v>
      </c>
      <c r="D1783" s="197" t="s">
        <v>3629</v>
      </c>
      <c r="E1783" s="17" t="s">
        <v>1</v>
      </c>
      <c r="F1783" s="198">
        <v>1.98</v>
      </c>
      <c r="H1783" s="32"/>
    </row>
    <row r="1784" spans="2:8" s="1" customFormat="1" ht="16.899999999999999" customHeight="1">
      <c r="B1784" s="32"/>
      <c r="C1784" s="197" t="s">
        <v>1414</v>
      </c>
      <c r="D1784" s="197" t="s">
        <v>1460</v>
      </c>
      <c r="E1784" s="17" t="s">
        <v>1</v>
      </c>
      <c r="F1784" s="198">
        <v>18.72</v>
      </c>
      <c r="H1784" s="32"/>
    </row>
    <row r="1785" spans="2:8" s="1" customFormat="1" ht="16.899999999999999" customHeight="1">
      <c r="B1785" s="32"/>
      <c r="C1785" s="199" t="s">
        <v>4734</v>
      </c>
      <c r="H1785" s="32"/>
    </row>
    <row r="1786" spans="2:8" s="1" customFormat="1" ht="20">
      <c r="B1786" s="32"/>
      <c r="C1786" s="197" t="s">
        <v>335</v>
      </c>
      <c r="D1786" s="197" t="s">
        <v>336</v>
      </c>
      <c r="E1786" s="17" t="s">
        <v>155</v>
      </c>
      <c r="F1786" s="198">
        <v>1061.905</v>
      </c>
      <c r="H1786" s="32"/>
    </row>
    <row r="1787" spans="2:8" s="1" customFormat="1" ht="16.899999999999999" customHeight="1">
      <c r="B1787" s="32"/>
      <c r="C1787" s="197" t="s">
        <v>2404</v>
      </c>
      <c r="D1787" s="197" t="s">
        <v>2405</v>
      </c>
      <c r="E1787" s="17" t="s">
        <v>330</v>
      </c>
      <c r="F1787" s="198">
        <v>1304.24</v>
      </c>
      <c r="H1787" s="32"/>
    </row>
    <row r="1788" spans="2:8" s="1" customFormat="1" ht="16.899999999999999" customHeight="1">
      <c r="B1788" s="32"/>
      <c r="C1788" s="193" t="s">
        <v>1417</v>
      </c>
      <c r="D1788" s="194" t="s">
        <v>1418</v>
      </c>
      <c r="E1788" s="195" t="s">
        <v>155</v>
      </c>
      <c r="F1788" s="196">
        <v>366.06</v>
      </c>
      <c r="H1788" s="32"/>
    </row>
    <row r="1789" spans="2:8" s="1" customFormat="1" ht="16.899999999999999" customHeight="1">
      <c r="B1789" s="32"/>
      <c r="C1789" s="197" t="s">
        <v>1</v>
      </c>
      <c r="D1789" s="197" t="s">
        <v>1546</v>
      </c>
      <c r="E1789" s="17" t="s">
        <v>1</v>
      </c>
      <c r="F1789" s="198">
        <v>0</v>
      </c>
      <c r="H1789" s="32"/>
    </row>
    <row r="1790" spans="2:8" s="1" customFormat="1" ht="16.899999999999999" customHeight="1">
      <c r="B1790" s="32"/>
      <c r="C1790" s="197" t="s">
        <v>1</v>
      </c>
      <c r="D1790" s="197" t="s">
        <v>3631</v>
      </c>
      <c r="E1790" s="17" t="s">
        <v>1</v>
      </c>
      <c r="F1790" s="198">
        <v>92.61</v>
      </c>
      <c r="H1790" s="32"/>
    </row>
    <row r="1791" spans="2:8" s="1" customFormat="1" ht="16.899999999999999" customHeight="1">
      <c r="B1791" s="32"/>
      <c r="C1791" s="197" t="s">
        <v>1</v>
      </c>
      <c r="D1791" s="197" t="s">
        <v>3632</v>
      </c>
      <c r="E1791" s="17" t="s">
        <v>1</v>
      </c>
      <c r="F1791" s="198">
        <v>45.63</v>
      </c>
      <c r="H1791" s="32"/>
    </row>
    <row r="1792" spans="2:8" s="1" customFormat="1" ht="16.899999999999999" customHeight="1">
      <c r="B1792" s="32"/>
      <c r="C1792" s="197" t="s">
        <v>1</v>
      </c>
      <c r="D1792" s="197" t="s">
        <v>3633</v>
      </c>
      <c r="E1792" s="17" t="s">
        <v>1</v>
      </c>
      <c r="F1792" s="198">
        <v>206.7</v>
      </c>
      <c r="H1792" s="32"/>
    </row>
    <row r="1793" spans="2:8" s="1" customFormat="1" ht="16.899999999999999" customHeight="1">
      <c r="B1793" s="32"/>
      <c r="C1793" s="197" t="s">
        <v>1</v>
      </c>
      <c r="D1793" s="197" t="s">
        <v>3634</v>
      </c>
      <c r="E1793" s="17" t="s">
        <v>1</v>
      </c>
      <c r="F1793" s="198">
        <v>21.12</v>
      </c>
      <c r="H1793" s="32"/>
    </row>
    <row r="1794" spans="2:8" s="1" customFormat="1" ht="16.899999999999999" customHeight="1">
      <c r="B1794" s="32"/>
      <c r="C1794" s="197" t="s">
        <v>1417</v>
      </c>
      <c r="D1794" s="197" t="s">
        <v>1460</v>
      </c>
      <c r="E1794" s="17" t="s">
        <v>1</v>
      </c>
      <c r="F1794" s="198">
        <v>366.06</v>
      </c>
      <c r="H1794" s="32"/>
    </row>
    <row r="1795" spans="2:8" s="1" customFormat="1" ht="16.899999999999999" customHeight="1">
      <c r="B1795" s="32"/>
      <c r="C1795" s="199" t="s">
        <v>4734</v>
      </c>
      <c r="H1795" s="32"/>
    </row>
    <row r="1796" spans="2:8" s="1" customFormat="1" ht="20">
      <c r="B1796" s="32"/>
      <c r="C1796" s="197" t="s">
        <v>335</v>
      </c>
      <c r="D1796" s="197" t="s">
        <v>336</v>
      </c>
      <c r="E1796" s="17" t="s">
        <v>155</v>
      </c>
      <c r="F1796" s="198">
        <v>1061.905</v>
      </c>
      <c r="H1796" s="32"/>
    </row>
    <row r="1797" spans="2:8" s="1" customFormat="1" ht="16.899999999999999" customHeight="1">
      <c r="B1797" s="32"/>
      <c r="C1797" s="197" t="s">
        <v>2404</v>
      </c>
      <c r="D1797" s="197" t="s">
        <v>2405</v>
      </c>
      <c r="E1797" s="17" t="s">
        <v>330</v>
      </c>
      <c r="F1797" s="198">
        <v>1304.24</v>
      </c>
      <c r="H1797" s="32"/>
    </row>
    <row r="1798" spans="2:8" s="1" customFormat="1" ht="16.899999999999999" customHeight="1">
      <c r="B1798" s="32"/>
      <c r="C1798" s="193" t="s">
        <v>1472</v>
      </c>
      <c r="D1798" s="194" t="s">
        <v>4744</v>
      </c>
      <c r="E1798" s="195" t="s">
        <v>215</v>
      </c>
      <c r="F1798" s="196">
        <v>406.09</v>
      </c>
      <c r="H1798" s="32"/>
    </row>
    <row r="1799" spans="2:8" s="1" customFormat="1" ht="16.899999999999999" customHeight="1">
      <c r="B1799" s="32"/>
      <c r="C1799" s="197" t="s">
        <v>1</v>
      </c>
      <c r="D1799" s="197" t="s">
        <v>1461</v>
      </c>
      <c r="E1799" s="17" t="s">
        <v>1</v>
      </c>
      <c r="F1799" s="198">
        <v>0</v>
      </c>
      <c r="H1799" s="32"/>
    </row>
    <row r="1800" spans="2:8" s="1" customFormat="1" ht="16.899999999999999" customHeight="1">
      <c r="B1800" s="32"/>
      <c r="C1800" s="197" t="s">
        <v>1</v>
      </c>
      <c r="D1800" s="197" t="s">
        <v>3507</v>
      </c>
      <c r="E1800" s="17" t="s">
        <v>1</v>
      </c>
      <c r="F1800" s="198">
        <v>12.4</v>
      </c>
      <c r="H1800" s="32"/>
    </row>
    <row r="1801" spans="2:8" s="1" customFormat="1" ht="16.899999999999999" customHeight="1">
      <c r="B1801" s="32"/>
      <c r="C1801" s="197" t="s">
        <v>1</v>
      </c>
      <c r="D1801" s="197" t="s">
        <v>3508</v>
      </c>
      <c r="E1801" s="17" t="s">
        <v>1</v>
      </c>
      <c r="F1801" s="198">
        <v>207.2</v>
      </c>
      <c r="H1801" s="32"/>
    </row>
    <row r="1802" spans="2:8" s="1" customFormat="1" ht="16.899999999999999" customHeight="1">
      <c r="B1802" s="32"/>
      <c r="C1802" s="197" t="s">
        <v>1</v>
      </c>
      <c r="D1802" s="197" t="s">
        <v>3509</v>
      </c>
      <c r="E1802" s="17" t="s">
        <v>1</v>
      </c>
      <c r="F1802" s="198">
        <v>3.9</v>
      </c>
      <c r="H1802" s="32"/>
    </row>
    <row r="1803" spans="2:8" s="1" customFormat="1" ht="16.899999999999999" customHeight="1">
      <c r="B1803" s="32"/>
      <c r="C1803" s="197" t="s">
        <v>1</v>
      </c>
      <c r="D1803" s="197" t="s">
        <v>3510</v>
      </c>
      <c r="E1803" s="17" t="s">
        <v>1</v>
      </c>
      <c r="F1803" s="198">
        <v>48.3</v>
      </c>
      <c r="H1803" s="32"/>
    </row>
    <row r="1804" spans="2:8" s="1" customFormat="1" ht="16.899999999999999" customHeight="1">
      <c r="B1804" s="32"/>
      <c r="C1804" s="197" t="s">
        <v>1</v>
      </c>
      <c r="D1804" s="197" t="s">
        <v>3511</v>
      </c>
      <c r="E1804" s="17" t="s">
        <v>1</v>
      </c>
      <c r="F1804" s="198">
        <v>75.39</v>
      </c>
      <c r="H1804" s="32"/>
    </row>
    <row r="1805" spans="2:8" s="1" customFormat="1" ht="16.899999999999999" customHeight="1">
      <c r="B1805" s="32"/>
      <c r="C1805" s="197" t="s">
        <v>1</v>
      </c>
      <c r="D1805" s="197" t="s">
        <v>3512</v>
      </c>
      <c r="E1805" s="17" t="s">
        <v>1</v>
      </c>
      <c r="F1805" s="198">
        <v>6</v>
      </c>
      <c r="H1805" s="32"/>
    </row>
    <row r="1806" spans="2:8" s="1" customFormat="1" ht="16.899999999999999" customHeight="1">
      <c r="B1806" s="32"/>
      <c r="C1806" s="197" t="s">
        <v>1</v>
      </c>
      <c r="D1806" s="197" t="s">
        <v>3513</v>
      </c>
      <c r="E1806" s="17" t="s">
        <v>1</v>
      </c>
      <c r="F1806" s="198">
        <v>19.399999999999999</v>
      </c>
      <c r="H1806" s="32"/>
    </row>
    <row r="1807" spans="2:8" s="1" customFormat="1" ht="16.899999999999999" customHeight="1">
      <c r="B1807" s="32"/>
      <c r="C1807" s="197" t="s">
        <v>1</v>
      </c>
      <c r="D1807" s="197" t="s">
        <v>3514</v>
      </c>
      <c r="E1807" s="17" t="s">
        <v>1</v>
      </c>
      <c r="F1807" s="198">
        <v>1.3</v>
      </c>
      <c r="H1807" s="32"/>
    </row>
    <row r="1808" spans="2:8" s="1" customFormat="1" ht="16.899999999999999" customHeight="1">
      <c r="B1808" s="32"/>
      <c r="C1808" s="197" t="s">
        <v>1</v>
      </c>
      <c r="D1808" s="197" t="s">
        <v>3515</v>
      </c>
      <c r="E1808" s="17" t="s">
        <v>1</v>
      </c>
      <c r="F1808" s="198">
        <v>8</v>
      </c>
      <c r="H1808" s="32"/>
    </row>
    <row r="1809" spans="2:8" s="1" customFormat="1" ht="16.899999999999999" customHeight="1">
      <c r="B1809" s="32"/>
      <c r="C1809" s="197" t="s">
        <v>1</v>
      </c>
      <c r="D1809" s="197" t="s">
        <v>3516</v>
      </c>
      <c r="E1809" s="17" t="s">
        <v>1</v>
      </c>
      <c r="F1809" s="198">
        <v>4.4000000000000004</v>
      </c>
      <c r="H1809" s="32"/>
    </row>
    <row r="1810" spans="2:8" s="1" customFormat="1" ht="16.899999999999999" customHeight="1">
      <c r="B1810" s="32"/>
      <c r="C1810" s="197" t="s">
        <v>1</v>
      </c>
      <c r="D1810" s="197" t="s">
        <v>3517</v>
      </c>
      <c r="E1810" s="17" t="s">
        <v>1</v>
      </c>
      <c r="F1810" s="198">
        <v>7.8</v>
      </c>
      <c r="H1810" s="32"/>
    </row>
    <row r="1811" spans="2:8" s="1" customFormat="1" ht="16.899999999999999" customHeight="1">
      <c r="B1811" s="32"/>
      <c r="C1811" s="197" t="s">
        <v>1</v>
      </c>
      <c r="D1811" s="197" t="s">
        <v>3518</v>
      </c>
      <c r="E1811" s="17" t="s">
        <v>1</v>
      </c>
      <c r="F1811" s="198">
        <v>3.1</v>
      </c>
      <c r="H1811" s="32"/>
    </row>
    <row r="1812" spans="2:8" s="1" customFormat="1" ht="16.899999999999999" customHeight="1">
      <c r="B1812" s="32"/>
      <c r="C1812" s="197" t="s">
        <v>1</v>
      </c>
      <c r="D1812" s="197" t="s">
        <v>3519</v>
      </c>
      <c r="E1812" s="17" t="s">
        <v>1</v>
      </c>
      <c r="F1812" s="198">
        <v>8.9</v>
      </c>
      <c r="H1812" s="32"/>
    </row>
    <row r="1813" spans="2:8" s="1" customFormat="1" ht="16.899999999999999" customHeight="1">
      <c r="B1813" s="32"/>
      <c r="C1813" s="197" t="s">
        <v>1472</v>
      </c>
      <c r="D1813" s="197" t="s">
        <v>1460</v>
      </c>
      <c r="E1813" s="17" t="s">
        <v>1</v>
      </c>
      <c r="F1813" s="198">
        <v>406.09</v>
      </c>
      <c r="H1813" s="32"/>
    </row>
    <row r="1814" spans="2:8" s="1" customFormat="1" ht="16.899999999999999" customHeight="1">
      <c r="B1814" s="32"/>
      <c r="C1814" s="193" t="s">
        <v>164</v>
      </c>
      <c r="D1814" s="194" t="s">
        <v>164</v>
      </c>
      <c r="E1814" s="195" t="s">
        <v>155</v>
      </c>
      <c r="F1814" s="196">
        <v>76.129000000000005</v>
      </c>
      <c r="H1814" s="32"/>
    </row>
    <row r="1815" spans="2:8" s="1" customFormat="1" ht="16.899999999999999" customHeight="1">
      <c r="B1815" s="32"/>
      <c r="C1815" s="197" t="s">
        <v>1</v>
      </c>
      <c r="D1815" s="197" t="s">
        <v>3656</v>
      </c>
      <c r="E1815" s="17" t="s">
        <v>1</v>
      </c>
      <c r="F1815" s="198">
        <v>8.1</v>
      </c>
      <c r="H1815" s="32"/>
    </row>
    <row r="1816" spans="2:8" s="1" customFormat="1" ht="16.899999999999999" customHeight="1">
      <c r="B1816" s="32"/>
      <c r="C1816" s="197" t="s">
        <v>1</v>
      </c>
      <c r="D1816" s="197" t="s">
        <v>3657</v>
      </c>
      <c r="E1816" s="17" t="s">
        <v>1</v>
      </c>
      <c r="F1816" s="198">
        <v>20.72</v>
      </c>
      <c r="H1816" s="32"/>
    </row>
    <row r="1817" spans="2:8" s="1" customFormat="1" ht="16.899999999999999" customHeight="1">
      <c r="B1817" s="32"/>
      <c r="C1817" s="197" t="s">
        <v>1</v>
      </c>
      <c r="D1817" s="197" t="s">
        <v>3658</v>
      </c>
      <c r="E1817" s="17" t="s">
        <v>1</v>
      </c>
      <c r="F1817" s="198">
        <v>4.3</v>
      </c>
      <c r="H1817" s="32"/>
    </row>
    <row r="1818" spans="2:8" s="1" customFormat="1" ht="16.899999999999999" customHeight="1">
      <c r="B1818" s="32"/>
      <c r="C1818" s="197" t="s">
        <v>1</v>
      </c>
      <c r="D1818" s="197" t="s">
        <v>3659</v>
      </c>
      <c r="E1818" s="17" t="s">
        <v>1</v>
      </c>
      <c r="F1818" s="198">
        <v>4.83</v>
      </c>
      <c r="H1818" s="32"/>
    </row>
    <row r="1819" spans="2:8" s="1" customFormat="1" ht="16.899999999999999" customHeight="1">
      <c r="B1819" s="32"/>
      <c r="C1819" s="197" t="s">
        <v>1</v>
      </c>
      <c r="D1819" s="197" t="s">
        <v>3660</v>
      </c>
      <c r="E1819" s="17" t="s">
        <v>1</v>
      </c>
      <c r="F1819" s="198">
        <v>7.5389999999999997</v>
      </c>
      <c r="H1819" s="32"/>
    </row>
    <row r="1820" spans="2:8" s="1" customFormat="1" ht="16.899999999999999" customHeight="1">
      <c r="B1820" s="32"/>
      <c r="C1820" s="197" t="s">
        <v>1</v>
      </c>
      <c r="D1820" s="197" t="s">
        <v>3661</v>
      </c>
      <c r="E1820" s="17" t="s">
        <v>1</v>
      </c>
      <c r="F1820" s="198">
        <v>16.5</v>
      </c>
      <c r="H1820" s="32"/>
    </row>
    <row r="1821" spans="2:8" s="1" customFormat="1" ht="16.899999999999999" customHeight="1">
      <c r="B1821" s="32"/>
      <c r="C1821" s="197" t="s">
        <v>1</v>
      </c>
      <c r="D1821" s="197" t="s">
        <v>3662</v>
      </c>
      <c r="E1821" s="17" t="s">
        <v>1</v>
      </c>
      <c r="F1821" s="198">
        <v>6.14</v>
      </c>
      <c r="H1821" s="32"/>
    </row>
    <row r="1822" spans="2:8" s="1" customFormat="1" ht="16.899999999999999" customHeight="1">
      <c r="B1822" s="32"/>
      <c r="C1822" s="197" t="s">
        <v>1</v>
      </c>
      <c r="D1822" s="197" t="s">
        <v>3663</v>
      </c>
      <c r="E1822" s="17" t="s">
        <v>1</v>
      </c>
      <c r="F1822" s="198">
        <v>1.4</v>
      </c>
      <c r="H1822" s="32"/>
    </row>
    <row r="1823" spans="2:8" s="1" customFormat="1" ht="16.899999999999999" customHeight="1">
      <c r="B1823" s="32"/>
      <c r="C1823" s="197" t="s">
        <v>1</v>
      </c>
      <c r="D1823" s="197" t="s">
        <v>3664</v>
      </c>
      <c r="E1823" s="17" t="s">
        <v>1</v>
      </c>
      <c r="F1823" s="198">
        <v>1</v>
      </c>
      <c r="H1823" s="32"/>
    </row>
    <row r="1824" spans="2:8" s="1" customFormat="1" ht="16.899999999999999" customHeight="1">
      <c r="B1824" s="32"/>
      <c r="C1824" s="197" t="s">
        <v>1</v>
      </c>
      <c r="D1824" s="197" t="s">
        <v>3665</v>
      </c>
      <c r="E1824" s="17" t="s">
        <v>1</v>
      </c>
      <c r="F1824" s="198">
        <v>2.2999999999999998</v>
      </c>
      <c r="H1824" s="32"/>
    </row>
    <row r="1825" spans="2:8" s="1" customFormat="1" ht="16.899999999999999" customHeight="1">
      <c r="B1825" s="32"/>
      <c r="C1825" s="197" t="s">
        <v>1</v>
      </c>
      <c r="D1825" s="197" t="s">
        <v>3666</v>
      </c>
      <c r="E1825" s="17" t="s">
        <v>1</v>
      </c>
      <c r="F1825" s="198">
        <v>1.1000000000000001</v>
      </c>
      <c r="H1825" s="32"/>
    </row>
    <row r="1826" spans="2:8" s="1" customFormat="1" ht="16.899999999999999" customHeight="1">
      <c r="B1826" s="32"/>
      <c r="C1826" s="197" t="s">
        <v>1</v>
      </c>
      <c r="D1826" s="197" t="s">
        <v>3667</v>
      </c>
      <c r="E1826" s="17" t="s">
        <v>1</v>
      </c>
      <c r="F1826" s="198">
        <v>1</v>
      </c>
      <c r="H1826" s="32"/>
    </row>
    <row r="1827" spans="2:8" s="1" customFormat="1" ht="16.899999999999999" customHeight="1">
      <c r="B1827" s="32"/>
      <c r="C1827" s="197" t="s">
        <v>1</v>
      </c>
      <c r="D1827" s="197" t="s">
        <v>3668</v>
      </c>
      <c r="E1827" s="17" t="s">
        <v>1</v>
      </c>
      <c r="F1827" s="198">
        <v>1.2</v>
      </c>
      <c r="H1827" s="32"/>
    </row>
    <row r="1828" spans="2:8" s="1" customFormat="1" ht="16.899999999999999" customHeight="1">
      <c r="B1828" s="32"/>
      <c r="C1828" s="197" t="s">
        <v>164</v>
      </c>
      <c r="D1828" s="197" t="s">
        <v>224</v>
      </c>
      <c r="E1828" s="17" t="s">
        <v>1</v>
      </c>
      <c r="F1828" s="198">
        <v>76.129000000000005</v>
      </c>
      <c r="H1828" s="32"/>
    </row>
    <row r="1829" spans="2:8" s="1" customFormat="1" ht="16.899999999999999" customHeight="1">
      <c r="B1829" s="32"/>
      <c r="C1829" s="199" t="s">
        <v>4734</v>
      </c>
      <c r="H1829" s="32"/>
    </row>
    <row r="1830" spans="2:8" s="1" customFormat="1" ht="16.899999999999999" customHeight="1">
      <c r="B1830" s="32"/>
      <c r="C1830" s="197" t="s">
        <v>394</v>
      </c>
      <c r="D1830" s="197" t="s">
        <v>1671</v>
      </c>
      <c r="E1830" s="17" t="s">
        <v>155</v>
      </c>
      <c r="F1830" s="198">
        <v>76.129000000000005</v>
      </c>
      <c r="H1830" s="32"/>
    </row>
    <row r="1831" spans="2:8" s="1" customFormat="1" ht="30">
      <c r="B1831" s="32"/>
      <c r="C1831" s="197" t="s">
        <v>315</v>
      </c>
      <c r="D1831" s="197" t="s">
        <v>316</v>
      </c>
      <c r="E1831" s="17" t="s">
        <v>155</v>
      </c>
      <c r="F1831" s="198">
        <v>1120.3330000000001</v>
      </c>
      <c r="H1831" s="32"/>
    </row>
    <row r="1832" spans="2:8" s="1" customFormat="1" ht="16.899999999999999" customHeight="1">
      <c r="B1832" s="32"/>
      <c r="C1832" s="193" t="s">
        <v>1389</v>
      </c>
      <c r="D1832" s="194" t="s">
        <v>1390</v>
      </c>
      <c r="E1832" s="195" t="s">
        <v>215</v>
      </c>
      <c r="F1832" s="196">
        <v>50.9</v>
      </c>
      <c r="H1832" s="32"/>
    </row>
    <row r="1833" spans="2:8" s="1" customFormat="1" ht="16.899999999999999" customHeight="1">
      <c r="B1833" s="32"/>
      <c r="C1833" s="197" t="s">
        <v>1</v>
      </c>
      <c r="D1833" s="197" t="s">
        <v>1457</v>
      </c>
      <c r="E1833" s="17" t="s">
        <v>1</v>
      </c>
      <c r="F1833" s="198">
        <v>0</v>
      </c>
      <c r="H1833" s="32"/>
    </row>
    <row r="1834" spans="2:8" s="1" customFormat="1" ht="16.899999999999999" customHeight="1">
      <c r="B1834" s="32"/>
      <c r="C1834" s="197" t="s">
        <v>1</v>
      </c>
      <c r="D1834" s="197" t="s">
        <v>3502</v>
      </c>
      <c r="E1834" s="17" t="s">
        <v>1</v>
      </c>
      <c r="F1834" s="198">
        <v>39.9</v>
      </c>
      <c r="H1834" s="32"/>
    </row>
    <row r="1835" spans="2:8" s="1" customFormat="1" ht="16.899999999999999" customHeight="1">
      <c r="B1835" s="32"/>
      <c r="C1835" s="197" t="s">
        <v>1</v>
      </c>
      <c r="D1835" s="197" t="s">
        <v>3503</v>
      </c>
      <c r="E1835" s="17" t="s">
        <v>1</v>
      </c>
      <c r="F1835" s="198">
        <v>2.7</v>
      </c>
      <c r="H1835" s="32"/>
    </row>
    <row r="1836" spans="2:8" s="1" customFormat="1" ht="16.899999999999999" customHeight="1">
      <c r="B1836" s="32"/>
      <c r="C1836" s="197" t="s">
        <v>1</v>
      </c>
      <c r="D1836" s="197" t="s">
        <v>3504</v>
      </c>
      <c r="E1836" s="17" t="s">
        <v>1</v>
      </c>
      <c r="F1836" s="198">
        <v>2</v>
      </c>
      <c r="H1836" s="32"/>
    </row>
    <row r="1837" spans="2:8" s="1" customFormat="1" ht="16.899999999999999" customHeight="1">
      <c r="B1837" s="32"/>
      <c r="C1837" s="197" t="s">
        <v>1</v>
      </c>
      <c r="D1837" s="197" t="s">
        <v>3505</v>
      </c>
      <c r="E1837" s="17" t="s">
        <v>1</v>
      </c>
      <c r="F1837" s="198">
        <v>3.2</v>
      </c>
      <c r="H1837" s="32"/>
    </row>
    <row r="1838" spans="2:8" s="1" customFormat="1" ht="16.899999999999999" customHeight="1">
      <c r="B1838" s="32"/>
      <c r="C1838" s="197" t="s">
        <v>1</v>
      </c>
      <c r="D1838" s="197" t="s">
        <v>3506</v>
      </c>
      <c r="E1838" s="17" t="s">
        <v>1</v>
      </c>
      <c r="F1838" s="198">
        <v>3.1</v>
      </c>
      <c r="H1838" s="32"/>
    </row>
    <row r="1839" spans="2:8" s="1" customFormat="1" ht="16.899999999999999" customHeight="1">
      <c r="B1839" s="32"/>
      <c r="C1839" s="197" t="s">
        <v>1389</v>
      </c>
      <c r="D1839" s="197" t="s">
        <v>1460</v>
      </c>
      <c r="E1839" s="17" t="s">
        <v>1</v>
      </c>
      <c r="F1839" s="198">
        <v>50.9</v>
      </c>
      <c r="H1839" s="32"/>
    </row>
    <row r="1840" spans="2:8" s="1" customFormat="1" ht="16.899999999999999" customHeight="1">
      <c r="B1840" s="32"/>
      <c r="C1840" s="199" t="s">
        <v>4734</v>
      </c>
      <c r="H1840" s="32"/>
    </row>
    <row r="1841" spans="2:8" s="1" customFormat="1" ht="30">
      <c r="B1841" s="32"/>
      <c r="C1841" s="197" t="s">
        <v>1454</v>
      </c>
      <c r="D1841" s="197" t="s">
        <v>1455</v>
      </c>
      <c r="E1841" s="17" t="s">
        <v>215</v>
      </c>
      <c r="F1841" s="198">
        <v>456.99</v>
      </c>
      <c r="H1841" s="32"/>
    </row>
    <row r="1842" spans="2:8" s="1" customFormat="1" ht="30">
      <c r="B1842" s="32"/>
      <c r="C1842" s="197" t="s">
        <v>1451</v>
      </c>
      <c r="D1842" s="197" t="s">
        <v>1452</v>
      </c>
      <c r="E1842" s="17" t="s">
        <v>215</v>
      </c>
      <c r="F1842" s="198">
        <v>50.9</v>
      </c>
      <c r="H1842" s="32"/>
    </row>
    <row r="1843" spans="2:8" s="1" customFormat="1" ht="20">
      <c r="B1843" s="32"/>
      <c r="C1843" s="197" t="s">
        <v>401</v>
      </c>
      <c r="D1843" s="197" t="s">
        <v>1710</v>
      </c>
      <c r="E1843" s="17" t="s">
        <v>215</v>
      </c>
      <c r="F1843" s="198">
        <v>50.9</v>
      </c>
      <c r="H1843" s="32"/>
    </row>
    <row r="1844" spans="2:8" s="1" customFormat="1" ht="20">
      <c r="B1844" s="32"/>
      <c r="C1844" s="197" t="s">
        <v>1715</v>
      </c>
      <c r="D1844" s="197" t="s">
        <v>1716</v>
      </c>
      <c r="E1844" s="17" t="s">
        <v>215</v>
      </c>
      <c r="F1844" s="198">
        <v>50.9</v>
      </c>
      <c r="H1844" s="32"/>
    </row>
    <row r="1845" spans="2:8" s="1" customFormat="1" ht="16.899999999999999" customHeight="1">
      <c r="B1845" s="32"/>
      <c r="C1845" s="193" t="s">
        <v>167</v>
      </c>
      <c r="D1845" s="194" t="s">
        <v>167</v>
      </c>
      <c r="E1845" s="195" t="s">
        <v>155</v>
      </c>
      <c r="F1845" s="196">
        <v>319.62599999999998</v>
      </c>
      <c r="H1845" s="32"/>
    </row>
    <row r="1846" spans="2:8" s="1" customFormat="1" ht="16.899999999999999" customHeight="1">
      <c r="B1846" s="32"/>
      <c r="C1846" s="197" t="s">
        <v>1</v>
      </c>
      <c r="D1846" s="197" t="s">
        <v>3638</v>
      </c>
      <c r="E1846" s="17" t="s">
        <v>1</v>
      </c>
      <c r="F1846" s="198">
        <v>36.450000000000003</v>
      </c>
      <c r="H1846" s="32"/>
    </row>
    <row r="1847" spans="2:8" s="1" customFormat="1" ht="16.899999999999999" customHeight="1">
      <c r="B1847" s="32"/>
      <c r="C1847" s="197" t="s">
        <v>1</v>
      </c>
      <c r="D1847" s="197" t="s">
        <v>3639</v>
      </c>
      <c r="E1847" s="17" t="s">
        <v>1</v>
      </c>
      <c r="F1847" s="198">
        <v>93.24</v>
      </c>
      <c r="H1847" s="32"/>
    </row>
    <row r="1848" spans="2:8" s="1" customFormat="1" ht="16.899999999999999" customHeight="1">
      <c r="B1848" s="32"/>
      <c r="C1848" s="197" t="s">
        <v>1</v>
      </c>
      <c r="D1848" s="197" t="s">
        <v>3640</v>
      </c>
      <c r="E1848" s="17" t="s">
        <v>1</v>
      </c>
      <c r="F1848" s="198">
        <v>17.2</v>
      </c>
      <c r="H1848" s="32"/>
    </row>
    <row r="1849" spans="2:8" s="1" customFormat="1" ht="16.899999999999999" customHeight="1">
      <c r="B1849" s="32"/>
      <c r="C1849" s="197" t="s">
        <v>1</v>
      </c>
      <c r="D1849" s="197" t="s">
        <v>3641</v>
      </c>
      <c r="E1849" s="17" t="s">
        <v>1</v>
      </c>
      <c r="F1849" s="198">
        <v>19.32</v>
      </c>
      <c r="H1849" s="32"/>
    </row>
    <row r="1850" spans="2:8" s="1" customFormat="1" ht="16.899999999999999" customHeight="1">
      <c r="B1850" s="32"/>
      <c r="C1850" s="197" t="s">
        <v>1</v>
      </c>
      <c r="D1850" s="197" t="s">
        <v>3642</v>
      </c>
      <c r="E1850" s="17" t="s">
        <v>1</v>
      </c>
      <c r="F1850" s="198">
        <v>30.155999999999999</v>
      </c>
      <c r="H1850" s="32"/>
    </row>
    <row r="1851" spans="2:8" s="1" customFormat="1" ht="16.899999999999999" customHeight="1">
      <c r="B1851" s="32"/>
      <c r="C1851" s="197" t="s">
        <v>1</v>
      </c>
      <c r="D1851" s="197" t="s">
        <v>3643</v>
      </c>
      <c r="E1851" s="17" t="s">
        <v>1</v>
      </c>
      <c r="F1851" s="198">
        <v>66</v>
      </c>
      <c r="H1851" s="32"/>
    </row>
    <row r="1852" spans="2:8" s="1" customFormat="1" ht="16.899999999999999" customHeight="1">
      <c r="B1852" s="32"/>
      <c r="C1852" s="197" t="s">
        <v>1</v>
      </c>
      <c r="D1852" s="197" t="s">
        <v>3644</v>
      </c>
      <c r="E1852" s="17" t="s">
        <v>1</v>
      </c>
      <c r="F1852" s="198">
        <v>24.56</v>
      </c>
      <c r="H1852" s="32"/>
    </row>
    <row r="1853" spans="2:8" s="1" customFormat="1" ht="16.899999999999999" customHeight="1">
      <c r="B1853" s="32"/>
      <c r="C1853" s="197" t="s">
        <v>1</v>
      </c>
      <c r="D1853" s="197" t="s">
        <v>3645</v>
      </c>
      <c r="E1853" s="17" t="s">
        <v>1</v>
      </c>
      <c r="F1853" s="198">
        <v>6.3</v>
      </c>
      <c r="H1853" s="32"/>
    </row>
    <row r="1854" spans="2:8" s="1" customFormat="1" ht="16.899999999999999" customHeight="1">
      <c r="B1854" s="32"/>
      <c r="C1854" s="197" t="s">
        <v>1</v>
      </c>
      <c r="D1854" s="197" t="s">
        <v>3646</v>
      </c>
      <c r="E1854" s="17" t="s">
        <v>1</v>
      </c>
      <c r="F1854" s="198">
        <v>4</v>
      </c>
      <c r="H1854" s="32"/>
    </row>
    <row r="1855" spans="2:8" s="1" customFormat="1" ht="16.899999999999999" customHeight="1">
      <c r="B1855" s="32"/>
      <c r="C1855" s="197" t="s">
        <v>1</v>
      </c>
      <c r="D1855" s="197" t="s">
        <v>3647</v>
      </c>
      <c r="E1855" s="17" t="s">
        <v>1</v>
      </c>
      <c r="F1855" s="198">
        <v>9.1999999999999993</v>
      </c>
      <c r="H1855" s="32"/>
    </row>
    <row r="1856" spans="2:8" s="1" customFormat="1" ht="16.899999999999999" customHeight="1">
      <c r="B1856" s="32"/>
      <c r="C1856" s="197" t="s">
        <v>1</v>
      </c>
      <c r="D1856" s="197" t="s">
        <v>3648</v>
      </c>
      <c r="E1856" s="17" t="s">
        <v>1</v>
      </c>
      <c r="F1856" s="198">
        <v>4.4000000000000004</v>
      </c>
      <c r="H1856" s="32"/>
    </row>
    <row r="1857" spans="2:8" s="1" customFormat="1" ht="16.899999999999999" customHeight="1">
      <c r="B1857" s="32"/>
      <c r="C1857" s="197" t="s">
        <v>1</v>
      </c>
      <c r="D1857" s="197" t="s">
        <v>3649</v>
      </c>
      <c r="E1857" s="17" t="s">
        <v>1</v>
      </c>
      <c r="F1857" s="198">
        <v>4</v>
      </c>
      <c r="H1857" s="32"/>
    </row>
    <row r="1858" spans="2:8" s="1" customFormat="1" ht="16.899999999999999" customHeight="1">
      <c r="B1858" s="32"/>
      <c r="C1858" s="197" t="s">
        <v>1</v>
      </c>
      <c r="D1858" s="197" t="s">
        <v>3650</v>
      </c>
      <c r="E1858" s="17" t="s">
        <v>1</v>
      </c>
      <c r="F1858" s="198">
        <v>4.8</v>
      </c>
      <c r="H1858" s="32"/>
    </row>
    <row r="1859" spans="2:8" s="1" customFormat="1" ht="16.899999999999999" customHeight="1">
      <c r="B1859" s="32"/>
      <c r="C1859" s="197" t="s">
        <v>167</v>
      </c>
      <c r="D1859" s="197" t="s">
        <v>224</v>
      </c>
      <c r="E1859" s="17" t="s">
        <v>1</v>
      </c>
      <c r="F1859" s="198">
        <v>319.62599999999998</v>
      </c>
      <c r="H1859" s="32"/>
    </row>
    <row r="1860" spans="2:8" s="1" customFormat="1" ht="16.899999999999999" customHeight="1">
      <c r="B1860" s="32"/>
      <c r="C1860" s="199" t="s">
        <v>4734</v>
      </c>
      <c r="H1860" s="32"/>
    </row>
    <row r="1861" spans="2:8" s="1" customFormat="1" ht="30">
      <c r="B1861" s="32"/>
      <c r="C1861" s="197" t="s">
        <v>319</v>
      </c>
      <c r="D1861" s="197" t="s">
        <v>1629</v>
      </c>
      <c r="E1861" s="17" t="s">
        <v>155</v>
      </c>
      <c r="F1861" s="198">
        <v>319.62599999999998</v>
      </c>
      <c r="H1861" s="32"/>
    </row>
    <row r="1862" spans="2:8" s="1" customFormat="1" ht="30">
      <c r="B1862" s="32"/>
      <c r="C1862" s="197" t="s">
        <v>315</v>
      </c>
      <c r="D1862" s="197" t="s">
        <v>316</v>
      </c>
      <c r="E1862" s="17" t="s">
        <v>155</v>
      </c>
      <c r="F1862" s="198">
        <v>1120.3330000000001</v>
      </c>
      <c r="H1862" s="32"/>
    </row>
    <row r="1863" spans="2:8" s="1" customFormat="1" ht="16.899999999999999" customHeight="1">
      <c r="B1863" s="32"/>
      <c r="C1863" s="197" t="s">
        <v>1648</v>
      </c>
      <c r="D1863" s="197" t="s">
        <v>1649</v>
      </c>
      <c r="E1863" s="17" t="s">
        <v>330</v>
      </c>
      <c r="F1863" s="198">
        <v>575.327</v>
      </c>
      <c r="H1863" s="32"/>
    </row>
    <row r="1864" spans="2:8" s="1" customFormat="1" ht="16.899999999999999" customHeight="1">
      <c r="B1864" s="32"/>
      <c r="C1864" s="193" t="s">
        <v>1395</v>
      </c>
      <c r="D1864" s="194" t="s">
        <v>1395</v>
      </c>
      <c r="E1864" s="195" t="s">
        <v>215</v>
      </c>
      <c r="F1864" s="196">
        <v>4.7</v>
      </c>
      <c r="H1864" s="32"/>
    </row>
    <row r="1865" spans="2:8" s="1" customFormat="1" ht="16.899999999999999" customHeight="1">
      <c r="B1865" s="32"/>
      <c r="C1865" s="197" t="s">
        <v>1395</v>
      </c>
      <c r="D1865" s="197" t="s">
        <v>3552</v>
      </c>
      <c r="E1865" s="17" t="s">
        <v>1</v>
      </c>
      <c r="F1865" s="198">
        <v>4.7</v>
      </c>
      <c r="H1865" s="32"/>
    </row>
    <row r="1866" spans="2:8" s="1" customFormat="1" ht="16.899999999999999" customHeight="1">
      <c r="B1866" s="32"/>
      <c r="C1866" s="199" t="s">
        <v>4734</v>
      </c>
      <c r="H1866" s="32"/>
    </row>
    <row r="1867" spans="2:8" s="1" customFormat="1" ht="16.899999999999999" customHeight="1">
      <c r="B1867" s="32"/>
      <c r="C1867" s="197" t="s">
        <v>1516</v>
      </c>
      <c r="D1867" s="197" t="s">
        <v>1517</v>
      </c>
      <c r="E1867" s="17" t="s">
        <v>215</v>
      </c>
      <c r="F1867" s="198">
        <v>4.7</v>
      </c>
      <c r="H1867" s="32"/>
    </row>
    <row r="1868" spans="2:8" s="1" customFormat="1" ht="20">
      <c r="B1868" s="32"/>
      <c r="C1868" s="197" t="s">
        <v>1652</v>
      </c>
      <c r="D1868" s="197" t="s">
        <v>1653</v>
      </c>
      <c r="E1868" s="17" t="s">
        <v>215</v>
      </c>
      <c r="F1868" s="198">
        <v>4.7</v>
      </c>
      <c r="H1868" s="32"/>
    </row>
    <row r="1869" spans="2:8" s="1" customFormat="1" ht="20">
      <c r="B1869" s="32"/>
      <c r="C1869" s="197" t="s">
        <v>1655</v>
      </c>
      <c r="D1869" s="197" t="s">
        <v>1656</v>
      </c>
      <c r="E1869" s="17" t="s">
        <v>215</v>
      </c>
      <c r="F1869" s="198">
        <v>4.7</v>
      </c>
      <c r="H1869" s="32"/>
    </row>
    <row r="1870" spans="2:8" s="1" customFormat="1" ht="16.899999999999999" customHeight="1">
      <c r="B1870" s="32"/>
      <c r="C1870" s="197" t="s">
        <v>1658</v>
      </c>
      <c r="D1870" s="197" t="s">
        <v>1659</v>
      </c>
      <c r="E1870" s="17" t="s">
        <v>372</v>
      </c>
      <c r="F1870" s="198">
        <v>0.11799999999999999</v>
      </c>
      <c r="H1870" s="32"/>
    </row>
    <row r="1871" spans="2:8" s="1" customFormat="1" ht="16.899999999999999" customHeight="1">
      <c r="B1871" s="32"/>
      <c r="C1871" s="193" t="s">
        <v>2106</v>
      </c>
      <c r="D1871" s="194" t="s">
        <v>2342</v>
      </c>
      <c r="E1871" s="195" t="s">
        <v>155</v>
      </c>
      <c r="F1871" s="196">
        <v>4.4000000000000004</v>
      </c>
      <c r="H1871" s="32"/>
    </row>
    <row r="1872" spans="2:8" s="1" customFormat="1" ht="16.899999999999999" customHeight="1">
      <c r="B1872" s="32"/>
      <c r="C1872" s="197" t="s">
        <v>1</v>
      </c>
      <c r="D1872" s="197" t="s">
        <v>2379</v>
      </c>
      <c r="E1872" s="17" t="s">
        <v>1</v>
      </c>
      <c r="F1872" s="198">
        <v>0</v>
      </c>
      <c r="H1872" s="32"/>
    </row>
    <row r="1873" spans="2:8" s="1" customFormat="1" ht="16.899999999999999" customHeight="1">
      <c r="B1873" s="32"/>
      <c r="C1873" s="197" t="s">
        <v>1</v>
      </c>
      <c r="D1873" s="197" t="s">
        <v>3635</v>
      </c>
      <c r="E1873" s="17" t="s">
        <v>1</v>
      </c>
      <c r="F1873" s="198">
        <v>4.4000000000000004</v>
      </c>
      <c r="H1873" s="32"/>
    </row>
    <row r="1874" spans="2:8" s="1" customFormat="1" ht="16.899999999999999" customHeight="1">
      <c r="B1874" s="32"/>
      <c r="C1874" s="197" t="s">
        <v>2106</v>
      </c>
      <c r="D1874" s="197" t="s">
        <v>1460</v>
      </c>
      <c r="E1874" s="17" t="s">
        <v>1</v>
      </c>
      <c r="F1874" s="198">
        <v>4.4000000000000004</v>
      </c>
      <c r="H1874" s="32"/>
    </row>
    <row r="1875" spans="2:8" s="1" customFormat="1" ht="16.899999999999999" customHeight="1">
      <c r="B1875" s="32"/>
      <c r="C1875" s="199" t="s">
        <v>4734</v>
      </c>
      <c r="H1875" s="32"/>
    </row>
    <row r="1876" spans="2:8" s="1" customFormat="1" ht="20">
      <c r="B1876" s="32"/>
      <c r="C1876" s="197" t="s">
        <v>335</v>
      </c>
      <c r="D1876" s="197" t="s">
        <v>336</v>
      </c>
      <c r="E1876" s="17" t="s">
        <v>155</v>
      </c>
      <c r="F1876" s="198">
        <v>1061.905</v>
      </c>
      <c r="H1876" s="32"/>
    </row>
    <row r="1877" spans="2:8" s="1" customFormat="1" ht="16.899999999999999" customHeight="1">
      <c r="B1877" s="32"/>
      <c r="C1877" s="197" t="s">
        <v>2404</v>
      </c>
      <c r="D1877" s="197" t="s">
        <v>2405</v>
      </c>
      <c r="E1877" s="17" t="s">
        <v>330</v>
      </c>
      <c r="F1877" s="198">
        <v>1304.24</v>
      </c>
      <c r="H1877" s="32"/>
    </row>
    <row r="1878" spans="2:8" s="1" customFormat="1" ht="16.899999999999999" customHeight="1">
      <c r="B1878" s="32"/>
      <c r="C1878" s="193" t="s">
        <v>1620</v>
      </c>
      <c r="D1878" s="194" t="s">
        <v>1620</v>
      </c>
      <c r="E1878" s="195" t="s">
        <v>1</v>
      </c>
      <c r="F1878" s="196">
        <v>5.64</v>
      </c>
      <c r="H1878" s="32"/>
    </row>
    <row r="1879" spans="2:8" s="1" customFormat="1" ht="16.899999999999999" customHeight="1">
      <c r="B1879" s="32"/>
      <c r="C1879" s="197" t="s">
        <v>1</v>
      </c>
      <c r="D1879" s="197" t="s">
        <v>1541</v>
      </c>
      <c r="E1879" s="17" t="s">
        <v>1</v>
      </c>
      <c r="F1879" s="198">
        <v>0</v>
      </c>
      <c r="H1879" s="32"/>
    </row>
    <row r="1880" spans="2:8" s="1" customFormat="1" ht="16.899999999999999" customHeight="1">
      <c r="B1880" s="32"/>
      <c r="C1880" s="197" t="s">
        <v>1</v>
      </c>
      <c r="D1880" s="197" t="s">
        <v>3630</v>
      </c>
      <c r="E1880" s="17" t="s">
        <v>1</v>
      </c>
      <c r="F1880" s="198">
        <v>5.64</v>
      </c>
      <c r="H1880" s="32"/>
    </row>
    <row r="1881" spans="2:8" s="1" customFormat="1" ht="16.899999999999999" customHeight="1">
      <c r="B1881" s="32"/>
      <c r="C1881" s="197" t="s">
        <v>1620</v>
      </c>
      <c r="D1881" s="197" t="s">
        <v>1460</v>
      </c>
      <c r="E1881" s="17" t="s">
        <v>1</v>
      </c>
      <c r="F1881" s="198">
        <v>5.64</v>
      </c>
      <c r="H1881" s="32"/>
    </row>
    <row r="1882" spans="2:8" s="1" customFormat="1" ht="16.899999999999999" customHeight="1">
      <c r="B1882" s="32"/>
      <c r="C1882" s="193" t="s">
        <v>1402</v>
      </c>
      <c r="D1882" s="194" t="s">
        <v>1403</v>
      </c>
      <c r="E1882" s="195" t="s">
        <v>155</v>
      </c>
      <c r="F1882" s="196">
        <v>724.57799999999997</v>
      </c>
      <c r="H1882" s="32"/>
    </row>
    <row r="1883" spans="2:8" s="1" customFormat="1" ht="16.899999999999999" customHeight="1">
      <c r="B1883" s="32"/>
      <c r="C1883" s="197" t="s">
        <v>1</v>
      </c>
      <c r="D1883" s="197" t="s">
        <v>1626</v>
      </c>
      <c r="E1883" s="17" t="s">
        <v>1</v>
      </c>
      <c r="F1883" s="198">
        <v>529.98800000000006</v>
      </c>
      <c r="H1883" s="32"/>
    </row>
    <row r="1884" spans="2:8" s="1" customFormat="1" ht="16.899999999999999" customHeight="1">
      <c r="B1884" s="32"/>
      <c r="C1884" s="197" t="s">
        <v>1</v>
      </c>
      <c r="D1884" s="197" t="s">
        <v>2407</v>
      </c>
      <c r="E1884" s="17" t="s">
        <v>1</v>
      </c>
      <c r="F1884" s="198">
        <v>194.59</v>
      </c>
      <c r="H1884" s="32"/>
    </row>
    <row r="1885" spans="2:8" s="1" customFormat="1" ht="16.899999999999999" customHeight="1">
      <c r="B1885" s="32"/>
      <c r="C1885" s="197" t="s">
        <v>1402</v>
      </c>
      <c r="D1885" s="197" t="s">
        <v>224</v>
      </c>
      <c r="E1885" s="17" t="s">
        <v>1</v>
      </c>
      <c r="F1885" s="198">
        <v>724.57799999999997</v>
      </c>
      <c r="H1885" s="32"/>
    </row>
    <row r="1886" spans="2:8" s="1" customFormat="1" ht="16.899999999999999" customHeight="1">
      <c r="B1886" s="32"/>
      <c r="C1886" s="199" t="s">
        <v>4734</v>
      </c>
      <c r="H1886" s="32"/>
    </row>
    <row r="1887" spans="2:8" s="1" customFormat="1" ht="16.899999999999999" customHeight="1">
      <c r="B1887" s="32"/>
      <c r="C1887" s="197" t="s">
        <v>2404</v>
      </c>
      <c r="D1887" s="197" t="s">
        <v>2405</v>
      </c>
      <c r="E1887" s="17" t="s">
        <v>330</v>
      </c>
      <c r="F1887" s="198">
        <v>1304.24</v>
      </c>
      <c r="H1887" s="32"/>
    </row>
    <row r="1888" spans="2:8" s="1" customFormat="1" ht="30">
      <c r="B1888" s="32"/>
      <c r="C1888" s="197" t="s">
        <v>1583</v>
      </c>
      <c r="D1888" s="197" t="s">
        <v>1584</v>
      </c>
      <c r="E1888" s="17" t="s">
        <v>155</v>
      </c>
      <c r="F1888" s="198">
        <v>769.48699999999997</v>
      </c>
      <c r="H1888" s="32"/>
    </row>
    <row r="1889" spans="2:8" s="1" customFormat="1" ht="30">
      <c r="B1889" s="32"/>
      <c r="C1889" s="197" t="s">
        <v>1587</v>
      </c>
      <c r="D1889" s="197" t="s">
        <v>1588</v>
      </c>
      <c r="E1889" s="17" t="s">
        <v>155</v>
      </c>
      <c r="F1889" s="198">
        <v>769.48699999999997</v>
      </c>
      <c r="H1889" s="32"/>
    </row>
    <row r="1890" spans="2:8" s="1" customFormat="1" ht="30">
      <c r="B1890" s="32"/>
      <c r="C1890" s="197" t="s">
        <v>315</v>
      </c>
      <c r="D1890" s="197" t="s">
        <v>316</v>
      </c>
      <c r="E1890" s="17" t="s">
        <v>155</v>
      </c>
      <c r="F1890" s="198">
        <v>1120.3330000000001</v>
      </c>
      <c r="H1890" s="32"/>
    </row>
    <row r="1891" spans="2:8" s="1" customFormat="1" ht="16.899999999999999" customHeight="1">
      <c r="B1891" s="32"/>
      <c r="C1891" s="193" t="s">
        <v>1400</v>
      </c>
      <c r="D1891" s="194" t="s">
        <v>1400</v>
      </c>
      <c r="E1891" s="195" t="s">
        <v>155</v>
      </c>
      <c r="F1891" s="196">
        <v>1061.905</v>
      </c>
      <c r="H1891" s="32"/>
    </row>
    <row r="1892" spans="2:8" s="1" customFormat="1" ht="16.899999999999999" customHeight="1">
      <c r="B1892" s="32"/>
      <c r="C1892" s="197" t="s">
        <v>1</v>
      </c>
      <c r="D1892" s="197" t="s">
        <v>1457</v>
      </c>
      <c r="E1892" s="17" t="s">
        <v>1</v>
      </c>
      <c r="F1892" s="198">
        <v>0</v>
      </c>
      <c r="H1892" s="32"/>
    </row>
    <row r="1893" spans="2:8" s="1" customFormat="1" ht="16.899999999999999" customHeight="1">
      <c r="B1893" s="32"/>
      <c r="C1893" s="197" t="s">
        <v>1</v>
      </c>
      <c r="D1893" s="197" t="s">
        <v>3610</v>
      </c>
      <c r="E1893" s="17" t="s">
        <v>1</v>
      </c>
      <c r="F1893" s="198">
        <v>27.93</v>
      </c>
      <c r="H1893" s="32"/>
    </row>
    <row r="1894" spans="2:8" s="1" customFormat="1" ht="16.899999999999999" customHeight="1">
      <c r="B1894" s="32"/>
      <c r="C1894" s="197" t="s">
        <v>1</v>
      </c>
      <c r="D1894" s="197" t="s">
        <v>3611</v>
      </c>
      <c r="E1894" s="17" t="s">
        <v>1</v>
      </c>
      <c r="F1894" s="198">
        <v>2.2949999999999999</v>
      </c>
      <c r="H1894" s="32"/>
    </row>
    <row r="1895" spans="2:8" s="1" customFormat="1" ht="16.899999999999999" customHeight="1">
      <c r="B1895" s="32"/>
      <c r="C1895" s="197" t="s">
        <v>1</v>
      </c>
      <c r="D1895" s="197" t="s">
        <v>3612</v>
      </c>
      <c r="E1895" s="17" t="s">
        <v>1</v>
      </c>
      <c r="F1895" s="198">
        <v>2</v>
      </c>
      <c r="H1895" s="32"/>
    </row>
    <row r="1896" spans="2:8" s="1" customFormat="1" ht="16.899999999999999" customHeight="1">
      <c r="B1896" s="32"/>
      <c r="C1896" s="197" t="s">
        <v>1</v>
      </c>
      <c r="D1896" s="197" t="s">
        <v>3613</v>
      </c>
      <c r="E1896" s="17" t="s">
        <v>1</v>
      </c>
      <c r="F1896" s="198">
        <v>2.56</v>
      </c>
      <c r="H1896" s="32"/>
    </row>
    <row r="1897" spans="2:8" s="1" customFormat="1" ht="16.899999999999999" customHeight="1">
      <c r="B1897" s="32"/>
      <c r="C1897" s="197" t="s">
        <v>1</v>
      </c>
      <c r="D1897" s="197" t="s">
        <v>3614</v>
      </c>
      <c r="E1897" s="17" t="s">
        <v>1</v>
      </c>
      <c r="F1897" s="198">
        <v>2.48</v>
      </c>
      <c r="H1897" s="32"/>
    </row>
    <row r="1898" spans="2:8" s="1" customFormat="1" ht="16.899999999999999" customHeight="1">
      <c r="B1898" s="32"/>
      <c r="C1898" s="197" t="s">
        <v>1</v>
      </c>
      <c r="D1898" s="197" t="s">
        <v>1461</v>
      </c>
      <c r="E1898" s="17" t="s">
        <v>1</v>
      </c>
      <c r="F1898" s="198">
        <v>0</v>
      </c>
      <c r="H1898" s="32"/>
    </row>
    <row r="1899" spans="2:8" s="1" customFormat="1" ht="16.899999999999999" customHeight="1">
      <c r="B1899" s="32"/>
      <c r="C1899" s="197" t="s">
        <v>1</v>
      </c>
      <c r="D1899" s="197" t="s">
        <v>3615</v>
      </c>
      <c r="E1899" s="17" t="s">
        <v>1</v>
      </c>
      <c r="F1899" s="198">
        <v>15.5</v>
      </c>
      <c r="H1899" s="32"/>
    </row>
    <row r="1900" spans="2:8" s="1" customFormat="1" ht="16.899999999999999" customHeight="1">
      <c r="B1900" s="32"/>
      <c r="C1900" s="197" t="s">
        <v>1</v>
      </c>
      <c r="D1900" s="197" t="s">
        <v>3616</v>
      </c>
      <c r="E1900" s="17" t="s">
        <v>1</v>
      </c>
      <c r="F1900" s="198">
        <v>259</v>
      </c>
      <c r="H1900" s="32"/>
    </row>
    <row r="1901" spans="2:8" s="1" customFormat="1" ht="16.899999999999999" customHeight="1">
      <c r="B1901" s="32"/>
      <c r="C1901" s="197" t="s">
        <v>1</v>
      </c>
      <c r="D1901" s="197" t="s">
        <v>3617</v>
      </c>
      <c r="E1901" s="17" t="s">
        <v>1</v>
      </c>
      <c r="F1901" s="198">
        <v>4.68</v>
      </c>
      <c r="H1901" s="32"/>
    </row>
    <row r="1902" spans="2:8" s="1" customFormat="1" ht="16.899999999999999" customHeight="1">
      <c r="B1902" s="32"/>
      <c r="C1902" s="197" t="s">
        <v>1</v>
      </c>
      <c r="D1902" s="197" t="s">
        <v>3618</v>
      </c>
      <c r="E1902" s="17" t="s">
        <v>1</v>
      </c>
      <c r="F1902" s="198">
        <v>57.96</v>
      </c>
      <c r="H1902" s="32"/>
    </row>
    <row r="1903" spans="2:8" s="1" customFormat="1" ht="16.899999999999999" customHeight="1">
      <c r="B1903" s="32"/>
      <c r="C1903" s="197" t="s">
        <v>1</v>
      </c>
      <c r="D1903" s="197" t="s">
        <v>3619</v>
      </c>
      <c r="E1903" s="17" t="s">
        <v>1</v>
      </c>
      <c r="F1903" s="198">
        <v>90.468000000000004</v>
      </c>
      <c r="H1903" s="32"/>
    </row>
    <row r="1904" spans="2:8" s="1" customFormat="1" ht="16.899999999999999" customHeight="1">
      <c r="B1904" s="32"/>
      <c r="C1904" s="197" t="s">
        <v>1</v>
      </c>
      <c r="D1904" s="197" t="s">
        <v>3620</v>
      </c>
      <c r="E1904" s="17" t="s">
        <v>1</v>
      </c>
      <c r="F1904" s="198">
        <v>7.2</v>
      </c>
      <c r="H1904" s="32"/>
    </row>
    <row r="1905" spans="2:8" s="1" customFormat="1" ht="16.899999999999999" customHeight="1">
      <c r="B1905" s="32"/>
      <c r="C1905" s="197" t="s">
        <v>1</v>
      </c>
      <c r="D1905" s="197" t="s">
        <v>3621</v>
      </c>
      <c r="E1905" s="17" t="s">
        <v>1</v>
      </c>
      <c r="F1905" s="198">
        <v>19.399999999999999</v>
      </c>
      <c r="H1905" s="32"/>
    </row>
    <row r="1906" spans="2:8" s="1" customFormat="1" ht="16.899999999999999" customHeight="1">
      <c r="B1906" s="32"/>
      <c r="C1906" s="197" t="s">
        <v>1</v>
      </c>
      <c r="D1906" s="197" t="s">
        <v>3622</v>
      </c>
      <c r="E1906" s="17" t="s">
        <v>1</v>
      </c>
      <c r="F1906" s="198">
        <v>1.4950000000000001</v>
      </c>
      <c r="H1906" s="32"/>
    </row>
    <row r="1907" spans="2:8" s="1" customFormat="1" ht="16.899999999999999" customHeight="1">
      <c r="B1907" s="32"/>
      <c r="C1907" s="197" t="s">
        <v>1</v>
      </c>
      <c r="D1907" s="197" t="s">
        <v>3623</v>
      </c>
      <c r="E1907" s="17" t="s">
        <v>1</v>
      </c>
      <c r="F1907" s="198">
        <v>10.4</v>
      </c>
      <c r="H1907" s="32"/>
    </row>
    <row r="1908" spans="2:8" s="1" customFormat="1" ht="16.899999999999999" customHeight="1">
      <c r="B1908" s="32"/>
      <c r="C1908" s="197" t="s">
        <v>1</v>
      </c>
      <c r="D1908" s="197" t="s">
        <v>3624</v>
      </c>
      <c r="E1908" s="17" t="s">
        <v>1</v>
      </c>
      <c r="F1908" s="198">
        <v>4.84</v>
      </c>
      <c r="H1908" s="32"/>
    </row>
    <row r="1909" spans="2:8" s="1" customFormat="1" ht="16.899999999999999" customHeight="1">
      <c r="B1909" s="32"/>
      <c r="C1909" s="197" t="s">
        <v>1</v>
      </c>
      <c r="D1909" s="197" t="s">
        <v>3625</v>
      </c>
      <c r="E1909" s="17" t="s">
        <v>1</v>
      </c>
      <c r="F1909" s="198">
        <v>8.58</v>
      </c>
      <c r="H1909" s="32"/>
    </row>
    <row r="1910" spans="2:8" s="1" customFormat="1" ht="16.899999999999999" customHeight="1">
      <c r="B1910" s="32"/>
      <c r="C1910" s="197" t="s">
        <v>1</v>
      </c>
      <c r="D1910" s="197" t="s">
        <v>3626</v>
      </c>
      <c r="E1910" s="17" t="s">
        <v>1</v>
      </c>
      <c r="F1910" s="198">
        <v>3.41</v>
      </c>
      <c r="H1910" s="32"/>
    </row>
    <row r="1911" spans="2:8" s="1" customFormat="1" ht="16.899999999999999" customHeight="1">
      <c r="B1911" s="32"/>
      <c r="C1911" s="197" t="s">
        <v>1</v>
      </c>
      <c r="D1911" s="197" t="s">
        <v>3627</v>
      </c>
      <c r="E1911" s="17" t="s">
        <v>1</v>
      </c>
      <c r="F1911" s="198">
        <v>9.7899999999999991</v>
      </c>
      <c r="H1911" s="32"/>
    </row>
    <row r="1912" spans="2:8" s="1" customFormat="1" ht="16.899999999999999" customHeight="1">
      <c r="B1912" s="32"/>
      <c r="C1912" s="197" t="s">
        <v>1</v>
      </c>
      <c r="D1912" s="197" t="s">
        <v>1447</v>
      </c>
      <c r="E1912" s="17" t="s">
        <v>1</v>
      </c>
      <c r="F1912" s="198">
        <v>0</v>
      </c>
      <c r="H1912" s="32"/>
    </row>
    <row r="1913" spans="2:8" s="1" customFormat="1" ht="16.899999999999999" customHeight="1">
      <c r="B1913" s="32"/>
      <c r="C1913" s="197" t="s">
        <v>1</v>
      </c>
      <c r="D1913" s="197" t="s">
        <v>3628</v>
      </c>
      <c r="E1913" s="17" t="s">
        <v>1</v>
      </c>
      <c r="F1913" s="198">
        <v>16.739999999999998</v>
      </c>
      <c r="H1913" s="32"/>
    </row>
    <row r="1914" spans="2:8" s="1" customFormat="1" ht="16.899999999999999" customHeight="1">
      <c r="B1914" s="32"/>
      <c r="C1914" s="197" t="s">
        <v>1</v>
      </c>
      <c r="D1914" s="197" t="s">
        <v>3629</v>
      </c>
      <c r="E1914" s="17" t="s">
        <v>1</v>
      </c>
      <c r="F1914" s="198">
        <v>1.98</v>
      </c>
      <c r="H1914" s="32"/>
    </row>
    <row r="1915" spans="2:8" s="1" customFormat="1" ht="16.899999999999999" customHeight="1">
      <c r="B1915" s="32"/>
      <c r="C1915" s="197" t="s">
        <v>1</v>
      </c>
      <c r="D1915" s="197" t="s">
        <v>1541</v>
      </c>
      <c r="E1915" s="17" t="s">
        <v>1</v>
      </c>
      <c r="F1915" s="198">
        <v>0</v>
      </c>
      <c r="H1915" s="32"/>
    </row>
    <row r="1916" spans="2:8" s="1" customFormat="1" ht="16.899999999999999" customHeight="1">
      <c r="B1916" s="32"/>
      <c r="C1916" s="197" t="s">
        <v>1</v>
      </c>
      <c r="D1916" s="197" t="s">
        <v>3630</v>
      </c>
      <c r="E1916" s="17" t="s">
        <v>1</v>
      </c>
      <c r="F1916" s="198">
        <v>5.64</v>
      </c>
      <c r="H1916" s="32"/>
    </row>
    <row r="1917" spans="2:8" s="1" customFormat="1" ht="16.899999999999999" customHeight="1">
      <c r="B1917" s="32"/>
      <c r="C1917" s="197" t="s">
        <v>1</v>
      </c>
      <c r="D1917" s="197" t="s">
        <v>1546</v>
      </c>
      <c r="E1917" s="17" t="s">
        <v>1</v>
      </c>
      <c r="F1917" s="198">
        <v>0</v>
      </c>
      <c r="H1917" s="32"/>
    </row>
    <row r="1918" spans="2:8" s="1" customFormat="1" ht="16.899999999999999" customHeight="1">
      <c r="B1918" s="32"/>
      <c r="C1918" s="197" t="s">
        <v>1</v>
      </c>
      <c r="D1918" s="197" t="s">
        <v>3631</v>
      </c>
      <c r="E1918" s="17" t="s">
        <v>1</v>
      </c>
      <c r="F1918" s="198">
        <v>92.61</v>
      </c>
      <c r="H1918" s="32"/>
    </row>
    <row r="1919" spans="2:8" s="1" customFormat="1" ht="16.899999999999999" customHeight="1">
      <c r="B1919" s="32"/>
      <c r="C1919" s="197" t="s">
        <v>1</v>
      </c>
      <c r="D1919" s="197" t="s">
        <v>3632</v>
      </c>
      <c r="E1919" s="17" t="s">
        <v>1</v>
      </c>
      <c r="F1919" s="198">
        <v>45.63</v>
      </c>
      <c r="H1919" s="32"/>
    </row>
    <row r="1920" spans="2:8" s="1" customFormat="1" ht="16.899999999999999" customHeight="1">
      <c r="B1920" s="32"/>
      <c r="C1920" s="197" t="s">
        <v>1</v>
      </c>
      <c r="D1920" s="197" t="s">
        <v>3633</v>
      </c>
      <c r="E1920" s="17" t="s">
        <v>1</v>
      </c>
      <c r="F1920" s="198">
        <v>206.7</v>
      </c>
      <c r="H1920" s="32"/>
    </row>
    <row r="1921" spans="2:8" s="1" customFormat="1" ht="16.899999999999999" customHeight="1">
      <c r="B1921" s="32"/>
      <c r="C1921" s="197" t="s">
        <v>1</v>
      </c>
      <c r="D1921" s="197" t="s">
        <v>3634</v>
      </c>
      <c r="E1921" s="17" t="s">
        <v>1</v>
      </c>
      <c r="F1921" s="198">
        <v>21.12</v>
      </c>
      <c r="H1921" s="32"/>
    </row>
    <row r="1922" spans="2:8" s="1" customFormat="1" ht="16.899999999999999" customHeight="1">
      <c r="B1922" s="32"/>
      <c r="C1922" s="197" t="s">
        <v>1</v>
      </c>
      <c r="D1922" s="197" t="s">
        <v>2379</v>
      </c>
      <c r="E1922" s="17" t="s">
        <v>1</v>
      </c>
      <c r="F1922" s="198">
        <v>0</v>
      </c>
      <c r="H1922" s="32"/>
    </row>
    <row r="1923" spans="2:8" s="1" customFormat="1" ht="16.899999999999999" customHeight="1">
      <c r="B1923" s="32"/>
      <c r="C1923" s="197" t="s">
        <v>1</v>
      </c>
      <c r="D1923" s="197" t="s">
        <v>3635</v>
      </c>
      <c r="E1923" s="17" t="s">
        <v>1</v>
      </c>
      <c r="F1923" s="198">
        <v>4.4000000000000004</v>
      </c>
      <c r="H1923" s="32"/>
    </row>
    <row r="1924" spans="2:8" s="1" customFormat="1" ht="16.899999999999999" customHeight="1">
      <c r="B1924" s="32"/>
      <c r="C1924" s="197" t="s">
        <v>1</v>
      </c>
      <c r="D1924" s="197" t="s">
        <v>1622</v>
      </c>
      <c r="E1924" s="17" t="s">
        <v>1</v>
      </c>
      <c r="F1924" s="198">
        <v>0</v>
      </c>
      <c r="H1924" s="32"/>
    </row>
    <row r="1925" spans="2:8" s="1" customFormat="1" ht="16.899999999999999" customHeight="1">
      <c r="B1925" s="32"/>
      <c r="C1925" s="197" t="s">
        <v>1</v>
      </c>
      <c r="D1925" s="197" t="s">
        <v>3606</v>
      </c>
      <c r="E1925" s="17" t="s">
        <v>1</v>
      </c>
      <c r="F1925" s="198">
        <v>137.09700000000001</v>
      </c>
      <c r="H1925" s="32"/>
    </row>
    <row r="1926" spans="2:8" s="1" customFormat="1" ht="16.899999999999999" customHeight="1">
      <c r="B1926" s="32"/>
      <c r="C1926" s="197" t="s">
        <v>1400</v>
      </c>
      <c r="D1926" s="197" t="s">
        <v>224</v>
      </c>
      <c r="E1926" s="17" t="s">
        <v>1</v>
      </c>
      <c r="F1926" s="198">
        <v>1061.905</v>
      </c>
      <c r="H1926" s="32"/>
    </row>
    <row r="1927" spans="2:8" s="1" customFormat="1" ht="16.899999999999999" customHeight="1">
      <c r="B1927" s="32"/>
      <c r="C1927" s="199" t="s">
        <v>4734</v>
      </c>
      <c r="H1927" s="32"/>
    </row>
    <row r="1928" spans="2:8" s="1" customFormat="1" ht="20">
      <c r="B1928" s="32"/>
      <c r="C1928" s="197" t="s">
        <v>335</v>
      </c>
      <c r="D1928" s="197" t="s">
        <v>336</v>
      </c>
      <c r="E1928" s="17" t="s">
        <v>155</v>
      </c>
      <c r="F1928" s="198">
        <v>1061.905</v>
      </c>
      <c r="H1928" s="32"/>
    </row>
    <row r="1929" spans="2:8" s="1" customFormat="1" ht="30">
      <c r="B1929" s="32"/>
      <c r="C1929" s="197" t="s">
        <v>1583</v>
      </c>
      <c r="D1929" s="197" t="s">
        <v>1584</v>
      </c>
      <c r="E1929" s="17" t="s">
        <v>155</v>
      </c>
      <c r="F1929" s="198">
        <v>769.48699999999997</v>
      </c>
      <c r="H1929" s="32"/>
    </row>
    <row r="1930" spans="2:8" s="1" customFormat="1" ht="30">
      <c r="B1930" s="32"/>
      <c r="C1930" s="197" t="s">
        <v>1587</v>
      </c>
      <c r="D1930" s="197" t="s">
        <v>1588</v>
      </c>
      <c r="E1930" s="17" t="s">
        <v>155</v>
      </c>
      <c r="F1930" s="198">
        <v>769.48699999999997</v>
      </c>
      <c r="H1930" s="32"/>
    </row>
    <row r="1931" spans="2:8" s="1" customFormat="1" ht="16.899999999999999" customHeight="1">
      <c r="B1931" s="32"/>
      <c r="C1931" s="193" t="s">
        <v>1473</v>
      </c>
      <c r="D1931" s="194" t="s">
        <v>1473</v>
      </c>
      <c r="E1931" s="195" t="s">
        <v>1</v>
      </c>
      <c r="F1931" s="196">
        <v>456.99</v>
      </c>
      <c r="H1931" s="32"/>
    </row>
    <row r="1932" spans="2:8" s="1" customFormat="1" ht="16.899999999999999" customHeight="1">
      <c r="B1932" s="32"/>
      <c r="C1932" s="197" t="s">
        <v>1</v>
      </c>
      <c r="D1932" s="197" t="s">
        <v>1457</v>
      </c>
      <c r="E1932" s="17" t="s">
        <v>1</v>
      </c>
      <c r="F1932" s="198">
        <v>0</v>
      </c>
      <c r="H1932" s="32"/>
    </row>
    <row r="1933" spans="2:8" s="1" customFormat="1" ht="16.899999999999999" customHeight="1">
      <c r="B1933" s="32"/>
      <c r="C1933" s="197" t="s">
        <v>1</v>
      </c>
      <c r="D1933" s="197" t="s">
        <v>3502</v>
      </c>
      <c r="E1933" s="17" t="s">
        <v>1</v>
      </c>
      <c r="F1933" s="198">
        <v>39.9</v>
      </c>
      <c r="H1933" s="32"/>
    </row>
    <row r="1934" spans="2:8" s="1" customFormat="1" ht="16.899999999999999" customHeight="1">
      <c r="B1934" s="32"/>
      <c r="C1934" s="197" t="s">
        <v>1</v>
      </c>
      <c r="D1934" s="197" t="s">
        <v>3503</v>
      </c>
      <c r="E1934" s="17" t="s">
        <v>1</v>
      </c>
      <c r="F1934" s="198">
        <v>2.7</v>
      </c>
      <c r="H1934" s="32"/>
    </row>
    <row r="1935" spans="2:8" s="1" customFormat="1" ht="16.899999999999999" customHeight="1">
      <c r="B1935" s="32"/>
      <c r="C1935" s="197" t="s">
        <v>1</v>
      </c>
      <c r="D1935" s="197" t="s">
        <v>3504</v>
      </c>
      <c r="E1935" s="17" t="s">
        <v>1</v>
      </c>
      <c r="F1935" s="198">
        <v>2</v>
      </c>
      <c r="H1935" s="32"/>
    </row>
    <row r="1936" spans="2:8" s="1" customFormat="1" ht="16.899999999999999" customHeight="1">
      <c r="B1936" s="32"/>
      <c r="C1936" s="197" t="s">
        <v>1</v>
      </c>
      <c r="D1936" s="197" t="s">
        <v>3505</v>
      </c>
      <c r="E1936" s="17" t="s">
        <v>1</v>
      </c>
      <c r="F1936" s="198">
        <v>3.2</v>
      </c>
      <c r="H1936" s="32"/>
    </row>
    <row r="1937" spans="2:8" s="1" customFormat="1" ht="16.899999999999999" customHeight="1">
      <c r="B1937" s="32"/>
      <c r="C1937" s="197" t="s">
        <v>1</v>
      </c>
      <c r="D1937" s="197" t="s">
        <v>3506</v>
      </c>
      <c r="E1937" s="17" t="s">
        <v>1</v>
      </c>
      <c r="F1937" s="198">
        <v>3.1</v>
      </c>
      <c r="H1937" s="32"/>
    </row>
    <row r="1938" spans="2:8" s="1" customFormat="1" ht="16.899999999999999" customHeight="1">
      <c r="B1938" s="32"/>
      <c r="C1938" s="197" t="s">
        <v>1</v>
      </c>
      <c r="D1938" s="197" t="s">
        <v>1461</v>
      </c>
      <c r="E1938" s="17" t="s">
        <v>1</v>
      </c>
      <c r="F1938" s="198">
        <v>0</v>
      </c>
      <c r="H1938" s="32"/>
    </row>
    <row r="1939" spans="2:8" s="1" customFormat="1" ht="16.899999999999999" customHeight="1">
      <c r="B1939" s="32"/>
      <c r="C1939" s="197" t="s">
        <v>1</v>
      </c>
      <c r="D1939" s="197" t="s">
        <v>3507</v>
      </c>
      <c r="E1939" s="17" t="s">
        <v>1</v>
      </c>
      <c r="F1939" s="198">
        <v>12.4</v>
      </c>
      <c r="H1939" s="32"/>
    </row>
    <row r="1940" spans="2:8" s="1" customFormat="1" ht="16.899999999999999" customHeight="1">
      <c r="B1940" s="32"/>
      <c r="C1940" s="197" t="s">
        <v>1</v>
      </c>
      <c r="D1940" s="197" t="s">
        <v>3508</v>
      </c>
      <c r="E1940" s="17" t="s">
        <v>1</v>
      </c>
      <c r="F1940" s="198">
        <v>207.2</v>
      </c>
      <c r="H1940" s="32"/>
    </row>
    <row r="1941" spans="2:8" s="1" customFormat="1" ht="16.899999999999999" customHeight="1">
      <c r="B1941" s="32"/>
      <c r="C1941" s="197" t="s">
        <v>1</v>
      </c>
      <c r="D1941" s="197" t="s">
        <v>3509</v>
      </c>
      <c r="E1941" s="17" t="s">
        <v>1</v>
      </c>
      <c r="F1941" s="198">
        <v>3.9</v>
      </c>
      <c r="H1941" s="32"/>
    </row>
    <row r="1942" spans="2:8" s="1" customFormat="1" ht="16.899999999999999" customHeight="1">
      <c r="B1942" s="32"/>
      <c r="C1942" s="197" t="s">
        <v>1</v>
      </c>
      <c r="D1942" s="197" t="s">
        <v>3510</v>
      </c>
      <c r="E1942" s="17" t="s">
        <v>1</v>
      </c>
      <c r="F1942" s="198">
        <v>48.3</v>
      </c>
      <c r="H1942" s="32"/>
    </row>
    <row r="1943" spans="2:8" s="1" customFormat="1" ht="16.899999999999999" customHeight="1">
      <c r="B1943" s="32"/>
      <c r="C1943" s="197" t="s">
        <v>1</v>
      </c>
      <c r="D1943" s="197" t="s">
        <v>3511</v>
      </c>
      <c r="E1943" s="17" t="s">
        <v>1</v>
      </c>
      <c r="F1943" s="198">
        <v>75.39</v>
      </c>
      <c r="H1943" s="32"/>
    </row>
    <row r="1944" spans="2:8" s="1" customFormat="1" ht="16.899999999999999" customHeight="1">
      <c r="B1944" s="32"/>
      <c r="C1944" s="197" t="s">
        <v>1</v>
      </c>
      <c r="D1944" s="197" t="s">
        <v>3512</v>
      </c>
      <c r="E1944" s="17" t="s">
        <v>1</v>
      </c>
      <c r="F1944" s="198">
        <v>6</v>
      </c>
      <c r="H1944" s="32"/>
    </row>
    <row r="1945" spans="2:8" s="1" customFormat="1" ht="16.899999999999999" customHeight="1">
      <c r="B1945" s="32"/>
      <c r="C1945" s="197" t="s">
        <v>1</v>
      </c>
      <c r="D1945" s="197" t="s">
        <v>3513</v>
      </c>
      <c r="E1945" s="17" t="s">
        <v>1</v>
      </c>
      <c r="F1945" s="198">
        <v>19.399999999999999</v>
      </c>
      <c r="H1945" s="32"/>
    </row>
    <row r="1946" spans="2:8" s="1" customFormat="1" ht="16.899999999999999" customHeight="1">
      <c r="B1946" s="32"/>
      <c r="C1946" s="197" t="s">
        <v>1</v>
      </c>
      <c r="D1946" s="197" t="s">
        <v>3514</v>
      </c>
      <c r="E1946" s="17" t="s">
        <v>1</v>
      </c>
      <c r="F1946" s="198">
        <v>1.3</v>
      </c>
      <c r="H1946" s="32"/>
    </row>
    <row r="1947" spans="2:8" s="1" customFormat="1" ht="16.899999999999999" customHeight="1">
      <c r="B1947" s="32"/>
      <c r="C1947" s="197" t="s">
        <v>1</v>
      </c>
      <c r="D1947" s="197" t="s">
        <v>3515</v>
      </c>
      <c r="E1947" s="17" t="s">
        <v>1</v>
      </c>
      <c r="F1947" s="198">
        <v>8</v>
      </c>
      <c r="H1947" s="32"/>
    </row>
    <row r="1948" spans="2:8" s="1" customFormat="1" ht="16.899999999999999" customHeight="1">
      <c r="B1948" s="32"/>
      <c r="C1948" s="197" t="s">
        <v>1</v>
      </c>
      <c r="D1948" s="197" t="s">
        <v>3516</v>
      </c>
      <c r="E1948" s="17" t="s">
        <v>1</v>
      </c>
      <c r="F1948" s="198">
        <v>4.4000000000000004</v>
      </c>
      <c r="H1948" s="32"/>
    </row>
    <row r="1949" spans="2:8" s="1" customFormat="1" ht="16.899999999999999" customHeight="1">
      <c r="B1949" s="32"/>
      <c r="C1949" s="197" t="s">
        <v>1</v>
      </c>
      <c r="D1949" s="197" t="s">
        <v>3517</v>
      </c>
      <c r="E1949" s="17" t="s">
        <v>1</v>
      </c>
      <c r="F1949" s="198">
        <v>7.8</v>
      </c>
      <c r="H1949" s="32"/>
    </row>
    <row r="1950" spans="2:8" s="1" customFormat="1" ht="16.899999999999999" customHeight="1">
      <c r="B1950" s="32"/>
      <c r="C1950" s="197" t="s">
        <v>1</v>
      </c>
      <c r="D1950" s="197" t="s">
        <v>3518</v>
      </c>
      <c r="E1950" s="17" t="s">
        <v>1</v>
      </c>
      <c r="F1950" s="198">
        <v>3.1</v>
      </c>
      <c r="H1950" s="32"/>
    </row>
    <row r="1951" spans="2:8" s="1" customFormat="1" ht="16.899999999999999" customHeight="1">
      <c r="B1951" s="32"/>
      <c r="C1951" s="197" t="s">
        <v>1</v>
      </c>
      <c r="D1951" s="197" t="s">
        <v>3519</v>
      </c>
      <c r="E1951" s="17" t="s">
        <v>1</v>
      </c>
      <c r="F1951" s="198">
        <v>8.9</v>
      </c>
      <c r="H1951" s="32"/>
    </row>
    <row r="1952" spans="2:8" s="1" customFormat="1" ht="16.899999999999999" customHeight="1">
      <c r="B1952" s="32"/>
      <c r="C1952" s="197" t="s">
        <v>1473</v>
      </c>
      <c r="D1952" s="197" t="s">
        <v>224</v>
      </c>
      <c r="E1952" s="17" t="s">
        <v>1</v>
      </c>
      <c r="F1952" s="198">
        <v>456.99</v>
      </c>
      <c r="H1952" s="32"/>
    </row>
    <row r="1953" spans="2:8" s="1" customFormat="1" ht="26.5" customHeight="1">
      <c r="B1953" s="32"/>
      <c r="C1953" s="192" t="s">
        <v>132</v>
      </c>
      <c r="D1953" s="192" t="s">
        <v>133</v>
      </c>
      <c r="H1953" s="32"/>
    </row>
    <row r="1954" spans="2:8" s="1" customFormat="1" ht="16.899999999999999" customHeight="1">
      <c r="B1954" s="32"/>
      <c r="C1954" s="193" t="s">
        <v>1411</v>
      </c>
      <c r="D1954" s="194" t="s">
        <v>1412</v>
      </c>
      <c r="E1954" s="195" t="s">
        <v>155</v>
      </c>
      <c r="F1954" s="196">
        <v>766.87</v>
      </c>
      <c r="H1954" s="32"/>
    </row>
    <row r="1955" spans="2:8" s="1" customFormat="1" ht="16.899999999999999" customHeight="1">
      <c r="B1955" s="32"/>
      <c r="C1955" s="197" t="s">
        <v>1</v>
      </c>
      <c r="D1955" s="197" t="s">
        <v>1461</v>
      </c>
      <c r="E1955" s="17" t="s">
        <v>1</v>
      </c>
      <c r="F1955" s="198">
        <v>0</v>
      </c>
      <c r="H1955" s="32"/>
    </row>
    <row r="1956" spans="2:8" s="1" customFormat="1" ht="16.899999999999999" customHeight="1">
      <c r="B1956" s="32"/>
      <c r="C1956" s="197" t="s">
        <v>1</v>
      </c>
      <c r="D1956" s="197" t="s">
        <v>4133</v>
      </c>
      <c r="E1956" s="17" t="s">
        <v>1</v>
      </c>
      <c r="F1956" s="198">
        <v>23.28</v>
      </c>
      <c r="H1956" s="32"/>
    </row>
    <row r="1957" spans="2:8" s="1" customFormat="1" ht="16.899999999999999" customHeight="1">
      <c r="B1957" s="32"/>
      <c r="C1957" s="197" t="s">
        <v>1</v>
      </c>
      <c r="D1957" s="197" t="s">
        <v>4134</v>
      </c>
      <c r="E1957" s="17" t="s">
        <v>1</v>
      </c>
      <c r="F1957" s="198">
        <v>461.44</v>
      </c>
      <c r="H1957" s="32"/>
    </row>
    <row r="1958" spans="2:8" s="1" customFormat="1" ht="16.899999999999999" customHeight="1">
      <c r="B1958" s="32"/>
      <c r="C1958" s="197" t="s">
        <v>1</v>
      </c>
      <c r="D1958" s="197" t="s">
        <v>4135</v>
      </c>
      <c r="E1958" s="17" t="s">
        <v>1</v>
      </c>
      <c r="F1958" s="198">
        <v>244.53</v>
      </c>
      <c r="H1958" s="32"/>
    </row>
    <row r="1959" spans="2:8" s="1" customFormat="1" ht="16.899999999999999" customHeight="1">
      <c r="B1959" s="32"/>
      <c r="C1959" s="197" t="s">
        <v>1</v>
      </c>
      <c r="D1959" s="197" t="s">
        <v>4136</v>
      </c>
      <c r="E1959" s="17" t="s">
        <v>1</v>
      </c>
      <c r="F1959" s="198">
        <v>8.58</v>
      </c>
      <c r="H1959" s="32"/>
    </row>
    <row r="1960" spans="2:8" s="1" customFormat="1" ht="16.899999999999999" customHeight="1">
      <c r="B1960" s="32"/>
      <c r="C1960" s="197" t="s">
        <v>1</v>
      </c>
      <c r="D1960" s="197" t="s">
        <v>4137</v>
      </c>
      <c r="E1960" s="17" t="s">
        <v>1</v>
      </c>
      <c r="F1960" s="198">
        <v>7.81</v>
      </c>
      <c r="H1960" s="32"/>
    </row>
    <row r="1961" spans="2:8" s="1" customFormat="1" ht="16.899999999999999" customHeight="1">
      <c r="B1961" s="32"/>
      <c r="C1961" s="197" t="s">
        <v>1</v>
      </c>
      <c r="D1961" s="197" t="s">
        <v>4138</v>
      </c>
      <c r="E1961" s="17" t="s">
        <v>1</v>
      </c>
      <c r="F1961" s="198">
        <v>12.65</v>
      </c>
      <c r="H1961" s="32"/>
    </row>
    <row r="1962" spans="2:8" s="1" customFormat="1" ht="16.899999999999999" customHeight="1">
      <c r="B1962" s="32"/>
      <c r="C1962" s="197" t="s">
        <v>1</v>
      </c>
      <c r="D1962" s="197" t="s">
        <v>4139</v>
      </c>
      <c r="E1962" s="17" t="s">
        <v>1</v>
      </c>
      <c r="F1962" s="198">
        <v>8.58</v>
      </c>
      <c r="H1962" s="32"/>
    </row>
    <row r="1963" spans="2:8" s="1" customFormat="1" ht="16.899999999999999" customHeight="1">
      <c r="B1963" s="32"/>
      <c r="C1963" s="197" t="s">
        <v>1411</v>
      </c>
      <c r="D1963" s="197" t="s">
        <v>1460</v>
      </c>
      <c r="E1963" s="17" t="s">
        <v>1</v>
      </c>
      <c r="F1963" s="198">
        <v>766.87</v>
      </c>
      <c r="H1963" s="32"/>
    </row>
    <row r="1964" spans="2:8" s="1" customFormat="1" ht="16.899999999999999" customHeight="1">
      <c r="B1964" s="32"/>
      <c r="C1964" s="199" t="s">
        <v>4734</v>
      </c>
      <c r="H1964" s="32"/>
    </row>
    <row r="1965" spans="2:8" s="1" customFormat="1" ht="20">
      <c r="B1965" s="32"/>
      <c r="C1965" s="197" t="s">
        <v>335</v>
      </c>
      <c r="D1965" s="197" t="s">
        <v>336</v>
      </c>
      <c r="E1965" s="17" t="s">
        <v>155</v>
      </c>
      <c r="F1965" s="198">
        <v>983.45</v>
      </c>
      <c r="H1965" s="32"/>
    </row>
    <row r="1966" spans="2:8" s="1" customFormat="1" ht="16.899999999999999" customHeight="1">
      <c r="B1966" s="32"/>
      <c r="C1966" s="197" t="s">
        <v>2404</v>
      </c>
      <c r="D1966" s="197" t="s">
        <v>2405</v>
      </c>
      <c r="E1966" s="17" t="s">
        <v>330</v>
      </c>
      <c r="F1966" s="198">
        <v>1435.905</v>
      </c>
      <c r="H1966" s="32"/>
    </row>
    <row r="1967" spans="2:8" s="1" customFormat="1" ht="16.899999999999999" customHeight="1">
      <c r="B1967" s="32"/>
      <c r="C1967" s="193" t="s">
        <v>1408</v>
      </c>
      <c r="D1967" s="194" t="s">
        <v>1409</v>
      </c>
      <c r="E1967" s="195" t="s">
        <v>155</v>
      </c>
      <c r="F1967" s="196">
        <v>22.73</v>
      </c>
      <c r="H1967" s="32"/>
    </row>
    <row r="1968" spans="2:8" s="1" customFormat="1" ht="16.899999999999999" customHeight="1">
      <c r="B1968" s="32"/>
      <c r="C1968" s="197" t="s">
        <v>1</v>
      </c>
      <c r="D1968" s="197" t="s">
        <v>1457</v>
      </c>
      <c r="E1968" s="17" t="s">
        <v>1</v>
      </c>
      <c r="F1968" s="198">
        <v>0</v>
      </c>
      <c r="H1968" s="32"/>
    </row>
    <row r="1969" spans="2:8" s="1" customFormat="1" ht="16.899999999999999" customHeight="1">
      <c r="B1969" s="32"/>
      <c r="C1969" s="197" t="s">
        <v>1</v>
      </c>
      <c r="D1969" s="197" t="s">
        <v>4128</v>
      </c>
      <c r="E1969" s="17" t="s">
        <v>1</v>
      </c>
      <c r="F1969" s="198">
        <v>5.13</v>
      </c>
      <c r="H1969" s="32"/>
    </row>
    <row r="1970" spans="2:8" s="1" customFormat="1" ht="16.899999999999999" customHeight="1">
      <c r="B1970" s="32"/>
      <c r="C1970" s="197" t="s">
        <v>1</v>
      </c>
      <c r="D1970" s="197" t="s">
        <v>4129</v>
      </c>
      <c r="E1970" s="17" t="s">
        <v>1</v>
      </c>
      <c r="F1970" s="198">
        <v>10.96</v>
      </c>
      <c r="H1970" s="32"/>
    </row>
    <row r="1971" spans="2:8" s="1" customFormat="1" ht="16.899999999999999" customHeight="1">
      <c r="B1971" s="32"/>
      <c r="C1971" s="197" t="s">
        <v>1</v>
      </c>
      <c r="D1971" s="197" t="s">
        <v>4130</v>
      </c>
      <c r="E1971" s="17" t="s">
        <v>1</v>
      </c>
      <c r="F1971" s="198">
        <v>2.56</v>
      </c>
      <c r="H1971" s="32"/>
    </row>
    <row r="1972" spans="2:8" s="1" customFormat="1" ht="16.899999999999999" customHeight="1">
      <c r="B1972" s="32"/>
      <c r="C1972" s="197" t="s">
        <v>1</v>
      </c>
      <c r="D1972" s="197" t="s">
        <v>4131</v>
      </c>
      <c r="E1972" s="17" t="s">
        <v>1</v>
      </c>
      <c r="F1972" s="198">
        <v>3.12</v>
      </c>
      <c r="H1972" s="32"/>
    </row>
    <row r="1973" spans="2:8" s="1" customFormat="1" ht="16.899999999999999" customHeight="1">
      <c r="B1973" s="32"/>
      <c r="C1973" s="197" t="s">
        <v>1</v>
      </c>
      <c r="D1973" s="197" t="s">
        <v>4132</v>
      </c>
      <c r="E1973" s="17" t="s">
        <v>1</v>
      </c>
      <c r="F1973" s="198">
        <v>0.96</v>
      </c>
      <c r="H1973" s="32"/>
    </row>
    <row r="1974" spans="2:8" s="1" customFormat="1" ht="16.899999999999999" customHeight="1">
      <c r="B1974" s="32"/>
      <c r="C1974" s="197" t="s">
        <v>1408</v>
      </c>
      <c r="D1974" s="197" t="s">
        <v>1460</v>
      </c>
      <c r="E1974" s="17" t="s">
        <v>1</v>
      </c>
      <c r="F1974" s="198">
        <v>22.73</v>
      </c>
      <c r="H1974" s="32"/>
    </row>
    <row r="1975" spans="2:8" s="1" customFormat="1" ht="16.899999999999999" customHeight="1">
      <c r="B1975" s="32"/>
      <c r="C1975" s="199" t="s">
        <v>4734</v>
      </c>
      <c r="H1975" s="32"/>
    </row>
    <row r="1976" spans="2:8" s="1" customFormat="1" ht="20">
      <c r="B1976" s="32"/>
      <c r="C1976" s="197" t="s">
        <v>335</v>
      </c>
      <c r="D1976" s="197" t="s">
        <v>336</v>
      </c>
      <c r="E1976" s="17" t="s">
        <v>155</v>
      </c>
      <c r="F1976" s="198">
        <v>983.45</v>
      </c>
      <c r="H1976" s="32"/>
    </row>
    <row r="1977" spans="2:8" s="1" customFormat="1" ht="16.899999999999999" customHeight="1">
      <c r="B1977" s="32"/>
      <c r="C1977" s="197" t="s">
        <v>2404</v>
      </c>
      <c r="D1977" s="197" t="s">
        <v>2405</v>
      </c>
      <c r="E1977" s="17" t="s">
        <v>330</v>
      </c>
      <c r="F1977" s="198">
        <v>1435.905</v>
      </c>
      <c r="H1977" s="32"/>
    </row>
    <row r="1978" spans="2:8" s="1" customFormat="1" ht="16.899999999999999" customHeight="1">
      <c r="B1978" s="32"/>
      <c r="C1978" s="193" t="s">
        <v>1392</v>
      </c>
      <c r="D1978" s="194" t="s">
        <v>1393</v>
      </c>
      <c r="E1978" s="195" t="s">
        <v>215</v>
      </c>
      <c r="F1978" s="196">
        <v>41.55</v>
      </c>
      <c r="H1978" s="32"/>
    </row>
    <row r="1979" spans="2:8" s="1" customFormat="1" ht="16.899999999999999" customHeight="1">
      <c r="B1979" s="32"/>
      <c r="C1979" s="197" t="s">
        <v>1</v>
      </c>
      <c r="D1979" s="197" t="s">
        <v>1457</v>
      </c>
      <c r="E1979" s="17" t="s">
        <v>1</v>
      </c>
      <c r="F1979" s="198">
        <v>0</v>
      </c>
      <c r="H1979" s="32"/>
    </row>
    <row r="1980" spans="2:8" s="1" customFormat="1" ht="16.899999999999999" customHeight="1">
      <c r="B1980" s="32"/>
      <c r="C1980" s="197" t="s">
        <v>1</v>
      </c>
      <c r="D1980" s="197" t="s">
        <v>4070</v>
      </c>
      <c r="E1980" s="17" t="s">
        <v>1</v>
      </c>
      <c r="F1980" s="198">
        <v>8.5500000000000007</v>
      </c>
      <c r="H1980" s="32"/>
    </row>
    <row r="1981" spans="2:8" s="1" customFormat="1" ht="16.899999999999999" customHeight="1">
      <c r="B1981" s="32"/>
      <c r="C1981" s="197" t="s">
        <v>1</v>
      </c>
      <c r="D1981" s="197" t="s">
        <v>4071</v>
      </c>
      <c r="E1981" s="17" t="s">
        <v>1</v>
      </c>
      <c r="F1981" s="198">
        <v>20.55</v>
      </c>
      <c r="H1981" s="32"/>
    </row>
    <row r="1982" spans="2:8" s="1" customFormat="1" ht="16.899999999999999" customHeight="1">
      <c r="B1982" s="32"/>
      <c r="C1982" s="197" t="s">
        <v>1</v>
      </c>
      <c r="D1982" s="197" t="s">
        <v>4072</v>
      </c>
      <c r="E1982" s="17" t="s">
        <v>1</v>
      </c>
      <c r="F1982" s="198">
        <v>4.8</v>
      </c>
      <c r="H1982" s="32"/>
    </row>
    <row r="1983" spans="2:8" s="1" customFormat="1" ht="16.899999999999999" customHeight="1">
      <c r="B1983" s="32"/>
      <c r="C1983" s="197" t="s">
        <v>1</v>
      </c>
      <c r="D1983" s="197" t="s">
        <v>4073</v>
      </c>
      <c r="E1983" s="17" t="s">
        <v>1</v>
      </c>
      <c r="F1983" s="198">
        <v>5.85</v>
      </c>
      <c r="H1983" s="32"/>
    </row>
    <row r="1984" spans="2:8" s="1" customFormat="1" ht="16.899999999999999" customHeight="1">
      <c r="B1984" s="32"/>
      <c r="C1984" s="197" t="s">
        <v>1</v>
      </c>
      <c r="D1984" s="197" t="s">
        <v>4074</v>
      </c>
      <c r="E1984" s="17" t="s">
        <v>1</v>
      </c>
      <c r="F1984" s="198">
        <v>1.8</v>
      </c>
      <c r="H1984" s="32"/>
    </row>
    <row r="1985" spans="2:8" s="1" customFormat="1" ht="16.899999999999999" customHeight="1">
      <c r="B1985" s="32"/>
      <c r="C1985" s="197" t="s">
        <v>1392</v>
      </c>
      <c r="D1985" s="197" t="s">
        <v>224</v>
      </c>
      <c r="E1985" s="17" t="s">
        <v>1</v>
      </c>
      <c r="F1985" s="198">
        <v>41.55</v>
      </c>
      <c r="H1985" s="32"/>
    </row>
    <row r="1986" spans="2:8" s="1" customFormat="1" ht="16.899999999999999" customHeight="1">
      <c r="B1986" s="32"/>
      <c r="C1986" s="199" t="s">
        <v>4734</v>
      </c>
      <c r="H1986" s="32"/>
    </row>
    <row r="1987" spans="2:8" s="1" customFormat="1" ht="20">
      <c r="B1987" s="32"/>
      <c r="C1987" s="197" t="s">
        <v>1477</v>
      </c>
      <c r="D1987" s="197" t="s">
        <v>1478</v>
      </c>
      <c r="E1987" s="17" t="s">
        <v>215</v>
      </c>
      <c r="F1987" s="198">
        <v>41.55</v>
      </c>
      <c r="H1987" s="32"/>
    </row>
    <row r="1988" spans="2:8" s="1" customFormat="1" ht="20">
      <c r="B1988" s="32"/>
      <c r="C1988" s="197" t="s">
        <v>1712</v>
      </c>
      <c r="D1988" s="197" t="s">
        <v>1713</v>
      </c>
      <c r="E1988" s="17" t="s">
        <v>215</v>
      </c>
      <c r="F1988" s="198">
        <v>41.55</v>
      </c>
      <c r="H1988" s="32"/>
    </row>
    <row r="1989" spans="2:8" s="1" customFormat="1" ht="16.899999999999999" customHeight="1">
      <c r="B1989" s="32"/>
      <c r="C1989" s="193" t="s">
        <v>1397</v>
      </c>
      <c r="D1989" s="194" t="s">
        <v>1398</v>
      </c>
      <c r="E1989" s="195" t="s">
        <v>155</v>
      </c>
      <c r="F1989" s="196">
        <v>823.45</v>
      </c>
      <c r="H1989" s="32"/>
    </row>
    <row r="1990" spans="2:8" s="1" customFormat="1" ht="16.899999999999999" customHeight="1">
      <c r="B1990" s="32"/>
      <c r="C1990" s="197" t="s">
        <v>1</v>
      </c>
      <c r="D1990" s="197" t="s">
        <v>1457</v>
      </c>
      <c r="E1990" s="17" t="s">
        <v>1</v>
      </c>
      <c r="F1990" s="198">
        <v>0</v>
      </c>
      <c r="H1990" s="32"/>
    </row>
    <row r="1991" spans="2:8" s="1" customFormat="1" ht="16.899999999999999" customHeight="1">
      <c r="B1991" s="32"/>
      <c r="C1991" s="197" t="s">
        <v>1</v>
      </c>
      <c r="D1991" s="197" t="s">
        <v>4091</v>
      </c>
      <c r="E1991" s="17" t="s">
        <v>1</v>
      </c>
      <c r="F1991" s="198">
        <v>7.98</v>
      </c>
      <c r="H1991" s="32"/>
    </row>
    <row r="1992" spans="2:8" s="1" customFormat="1" ht="16.899999999999999" customHeight="1">
      <c r="B1992" s="32"/>
      <c r="C1992" s="197" t="s">
        <v>1</v>
      </c>
      <c r="D1992" s="197" t="s">
        <v>4092</v>
      </c>
      <c r="E1992" s="17" t="s">
        <v>1</v>
      </c>
      <c r="F1992" s="198">
        <v>17.809999999999999</v>
      </c>
      <c r="H1992" s="32"/>
    </row>
    <row r="1993" spans="2:8" s="1" customFormat="1" ht="16.899999999999999" customHeight="1">
      <c r="B1993" s="32"/>
      <c r="C1993" s="197" t="s">
        <v>1</v>
      </c>
      <c r="D1993" s="197" t="s">
        <v>4093</v>
      </c>
      <c r="E1993" s="17" t="s">
        <v>1</v>
      </c>
      <c r="F1993" s="198">
        <v>4.16</v>
      </c>
      <c r="H1993" s="32"/>
    </row>
    <row r="1994" spans="2:8" s="1" customFormat="1" ht="16.899999999999999" customHeight="1">
      <c r="B1994" s="32"/>
      <c r="C1994" s="197" t="s">
        <v>1</v>
      </c>
      <c r="D1994" s="197" t="s">
        <v>4094</v>
      </c>
      <c r="E1994" s="17" t="s">
        <v>1</v>
      </c>
      <c r="F1994" s="198">
        <v>5.07</v>
      </c>
      <c r="H1994" s="32"/>
    </row>
    <row r="1995" spans="2:8" s="1" customFormat="1" ht="16.899999999999999" customHeight="1">
      <c r="B1995" s="32"/>
      <c r="C1995" s="197" t="s">
        <v>1</v>
      </c>
      <c r="D1995" s="197" t="s">
        <v>4095</v>
      </c>
      <c r="E1995" s="17" t="s">
        <v>1</v>
      </c>
      <c r="F1995" s="198">
        <v>1.56</v>
      </c>
      <c r="H1995" s="32"/>
    </row>
    <row r="1996" spans="2:8" s="1" customFormat="1" ht="16.899999999999999" customHeight="1">
      <c r="B1996" s="32"/>
      <c r="C1996" s="197" t="s">
        <v>1</v>
      </c>
      <c r="D1996" s="197" t="s">
        <v>1461</v>
      </c>
      <c r="E1996" s="17" t="s">
        <v>1</v>
      </c>
      <c r="F1996" s="198">
        <v>0</v>
      </c>
      <c r="H1996" s="32"/>
    </row>
    <row r="1997" spans="2:8" s="1" customFormat="1" ht="16.899999999999999" customHeight="1">
      <c r="B1997" s="32"/>
      <c r="C1997" s="197" t="s">
        <v>1</v>
      </c>
      <c r="D1997" s="197" t="s">
        <v>4096</v>
      </c>
      <c r="E1997" s="17" t="s">
        <v>1</v>
      </c>
      <c r="F1997" s="198">
        <v>27.16</v>
      </c>
      <c r="H1997" s="32"/>
    </row>
    <row r="1998" spans="2:8" s="1" customFormat="1" ht="16.899999999999999" customHeight="1">
      <c r="B1998" s="32"/>
      <c r="C1998" s="197" t="s">
        <v>1</v>
      </c>
      <c r="D1998" s="197" t="s">
        <v>4097</v>
      </c>
      <c r="E1998" s="17" t="s">
        <v>1</v>
      </c>
      <c r="F1998" s="198">
        <v>403.76</v>
      </c>
      <c r="H1998" s="32"/>
    </row>
    <row r="1999" spans="2:8" s="1" customFormat="1" ht="16.899999999999999" customHeight="1">
      <c r="B1999" s="32"/>
      <c r="C1999" s="197" t="s">
        <v>1</v>
      </c>
      <c r="D1999" s="197" t="s">
        <v>4098</v>
      </c>
      <c r="E1999" s="17" t="s">
        <v>1</v>
      </c>
      <c r="F1999" s="198">
        <v>288.99</v>
      </c>
      <c r="H1999" s="32"/>
    </row>
    <row r="2000" spans="2:8" s="1" customFormat="1" ht="16.899999999999999" customHeight="1">
      <c r="B2000" s="32"/>
      <c r="C2000" s="197" t="s">
        <v>1</v>
      </c>
      <c r="D2000" s="197" t="s">
        <v>4099</v>
      </c>
      <c r="E2000" s="17" t="s">
        <v>1</v>
      </c>
      <c r="F2000" s="198">
        <v>10.14</v>
      </c>
      <c r="H2000" s="32"/>
    </row>
    <row r="2001" spans="2:8" s="1" customFormat="1" ht="16.899999999999999" customHeight="1">
      <c r="B2001" s="32"/>
      <c r="C2001" s="197" t="s">
        <v>1</v>
      </c>
      <c r="D2001" s="197" t="s">
        <v>4100</v>
      </c>
      <c r="E2001" s="17" t="s">
        <v>1</v>
      </c>
      <c r="F2001" s="198">
        <v>9.23</v>
      </c>
      <c r="H2001" s="32"/>
    </row>
    <row r="2002" spans="2:8" s="1" customFormat="1" ht="16.899999999999999" customHeight="1">
      <c r="B2002" s="32"/>
      <c r="C2002" s="197" t="s">
        <v>1</v>
      </c>
      <c r="D2002" s="197" t="s">
        <v>4101</v>
      </c>
      <c r="E2002" s="17" t="s">
        <v>1</v>
      </c>
      <c r="F2002" s="198">
        <v>14.95</v>
      </c>
      <c r="H2002" s="32"/>
    </row>
    <row r="2003" spans="2:8" s="1" customFormat="1" ht="16.899999999999999" customHeight="1">
      <c r="B2003" s="32"/>
      <c r="C2003" s="197" t="s">
        <v>1</v>
      </c>
      <c r="D2003" s="197" t="s">
        <v>4102</v>
      </c>
      <c r="E2003" s="17" t="s">
        <v>1</v>
      </c>
      <c r="F2003" s="198">
        <v>10.14</v>
      </c>
      <c r="H2003" s="32"/>
    </row>
    <row r="2004" spans="2:8" s="1" customFormat="1" ht="16.899999999999999" customHeight="1">
      <c r="B2004" s="32"/>
      <c r="C2004" s="197" t="s">
        <v>1</v>
      </c>
      <c r="D2004" s="197" t="s">
        <v>1546</v>
      </c>
      <c r="E2004" s="17" t="s">
        <v>1</v>
      </c>
      <c r="F2004" s="198">
        <v>0</v>
      </c>
      <c r="H2004" s="32"/>
    </row>
    <row r="2005" spans="2:8" s="1" customFormat="1" ht="16.899999999999999" customHeight="1">
      <c r="B2005" s="32"/>
      <c r="C2005" s="197" t="s">
        <v>1</v>
      </c>
      <c r="D2005" s="197" t="s">
        <v>4103</v>
      </c>
      <c r="E2005" s="17" t="s">
        <v>1</v>
      </c>
      <c r="F2005" s="198">
        <v>22.5</v>
      </c>
      <c r="H2005" s="32"/>
    </row>
    <row r="2006" spans="2:8" s="1" customFormat="1" ht="16.899999999999999" customHeight="1">
      <c r="B2006" s="32"/>
      <c r="C2006" s="197" t="s">
        <v>1397</v>
      </c>
      <c r="D2006" s="197" t="s">
        <v>224</v>
      </c>
      <c r="E2006" s="17" t="s">
        <v>1</v>
      </c>
      <c r="F2006" s="198">
        <v>823.45</v>
      </c>
      <c r="H2006" s="32"/>
    </row>
    <row r="2007" spans="2:8" s="1" customFormat="1" ht="16.899999999999999" customHeight="1">
      <c r="B2007" s="32"/>
      <c r="C2007" s="199" t="s">
        <v>4734</v>
      </c>
      <c r="H2007" s="32"/>
    </row>
    <row r="2008" spans="2:8" s="1" customFormat="1" ht="20">
      <c r="B2008" s="32"/>
      <c r="C2008" s="197" t="s">
        <v>1523</v>
      </c>
      <c r="D2008" s="197" t="s">
        <v>1524</v>
      </c>
      <c r="E2008" s="17" t="s">
        <v>155</v>
      </c>
      <c r="F2008" s="198">
        <v>411.72500000000002</v>
      </c>
      <c r="H2008" s="32"/>
    </row>
    <row r="2009" spans="2:8" s="1" customFormat="1" ht="20">
      <c r="B2009" s="32"/>
      <c r="C2009" s="197" t="s">
        <v>1550</v>
      </c>
      <c r="D2009" s="197" t="s">
        <v>1551</v>
      </c>
      <c r="E2009" s="17" t="s">
        <v>155</v>
      </c>
      <c r="F2009" s="198">
        <v>411.72500000000002</v>
      </c>
      <c r="H2009" s="32"/>
    </row>
    <row r="2010" spans="2:8" s="1" customFormat="1" ht="30">
      <c r="B2010" s="32"/>
      <c r="C2010" s="197" t="s">
        <v>1583</v>
      </c>
      <c r="D2010" s="197" t="s">
        <v>1584</v>
      </c>
      <c r="E2010" s="17" t="s">
        <v>155</v>
      </c>
      <c r="F2010" s="198">
        <v>504.58800000000002</v>
      </c>
      <c r="H2010" s="32"/>
    </row>
    <row r="2011" spans="2:8" s="1" customFormat="1" ht="30">
      <c r="B2011" s="32"/>
      <c r="C2011" s="197" t="s">
        <v>1587</v>
      </c>
      <c r="D2011" s="197" t="s">
        <v>1588</v>
      </c>
      <c r="E2011" s="17" t="s">
        <v>155</v>
      </c>
      <c r="F2011" s="198">
        <v>504.58800000000002</v>
      </c>
      <c r="H2011" s="32"/>
    </row>
    <row r="2012" spans="2:8" s="1" customFormat="1" ht="20">
      <c r="B2012" s="32"/>
      <c r="C2012" s="197" t="s">
        <v>1590</v>
      </c>
      <c r="D2012" s="197" t="s">
        <v>1591</v>
      </c>
      <c r="E2012" s="17" t="s">
        <v>155</v>
      </c>
      <c r="F2012" s="198">
        <v>589.32500000000005</v>
      </c>
      <c r="H2012" s="32"/>
    </row>
    <row r="2013" spans="2:8" s="1" customFormat="1" ht="20">
      <c r="B2013" s="32"/>
      <c r="C2013" s="197" t="s">
        <v>1595</v>
      </c>
      <c r="D2013" s="197" t="s">
        <v>1596</v>
      </c>
      <c r="E2013" s="17" t="s">
        <v>155</v>
      </c>
      <c r="F2013" s="198">
        <v>411.72500000000002</v>
      </c>
      <c r="H2013" s="32"/>
    </row>
    <row r="2014" spans="2:8" s="1" customFormat="1" ht="16.899999999999999" customHeight="1">
      <c r="B2014" s="32"/>
      <c r="C2014" s="193" t="s">
        <v>1417</v>
      </c>
      <c r="D2014" s="194" t="s">
        <v>1418</v>
      </c>
      <c r="E2014" s="195" t="s">
        <v>155</v>
      </c>
      <c r="F2014" s="196">
        <v>16.25</v>
      </c>
      <c r="H2014" s="32"/>
    </row>
    <row r="2015" spans="2:8" s="1" customFormat="1" ht="16.899999999999999" customHeight="1">
      <c r="B2015" s="32"/>
      <c r="C2015" s="197" t="s">
        <v>1</v>
      </c>
      <c r="D2015" s="197" t="s">
        <v>1546</v>
      </c>
      <c r="E2015" s="17" t="s">
        <v>1</v>
      </c>
      <c r="F2015" s="198">
        <v>0</v>
      </c>
      <c r="H2015" s="32"/>
    </row>
    <row r="2016" spans="2:8" s="1" customFormat="1" ht="16.899999999999999" customHeight="1">
      <c r="B2016" s="32"/>
      <c r="C2016" s="197" t="s">
        <v>1</v>
      </c>
      <c r="D2016" s="197" t="s">
        <v>4140</v>
      </c>
      <c r="E2016" s="17" t="s">
        <v>1</v>
      </c>
      <c r="F2016" s="198">
        <v>16.25</v>
      </c>
      <c r="H2016" s="32"/>
    </row>
    <row r="2017" spans="2:8" s="1" customFormat="1" ht="16.899999999999999" customHeight="1">
      <c r="B2017" s="32"/>
      <c r="C2017" s="197" t="s">
        <v>1417</v>
      </c>
      <c r="D2017" s="197" t="s">
        <v>1460</v>
      </c>
      <c r="E2017" s="17" t="s">
        <v>1</v>
      </c>
      <c r="F2017" s="198">
        <v>16.25</v>
      </c>
      <c r="H2017" s="32"/>
    </row>
    <row r="2018" spans="2:8" s="1" customFormat="1" ht="16.899999999999999" customHeight="1">
      <c r="B2018" s="32"/>
      <c r="C2018" s="199" t="s">
        <v>4734</v>
      </c>
      <c r="H2018" s="32"/>
    </row>
    <row r="2019" spans="2:8" s="1" customFormat="1" ht="20">
      <c r="B2019" s="32"/>
      <c r="C2019" s="197" t="s">
        <v>335</v>
      </c>
      <c r="D2019" s="197" t="s">
        <v>336</v>
      </c>
      <c r="E2019" s="17" t="s">
        <v>155</v>
      </c>
      <c r="F2019" s="198">
        <v>983.45</v>
      </c>
      <c r="H2019" s="32"/>
    </row>
    <row r="2020" spans="2:8" s="1" customFormat="1" ht="16.899999999999999" customHeight="1">
      <c r="B2020" s="32"/>
      <c r="C2020" s="197" t="s">
        <v>2404</v>
      </c>
      <c r="D2020" s="197" t="s">
        <v>2405</v>
      </c>
      <c r="E2020" s="17" t="s">
        <v>330</v>
      </c>
      <c r="F2020" s="198">
        <v>1435.905</v>
      </c>
      <c r="H2020" s="32"/>
    </row>
    <row r="2021" spans="2:8" s="1" customFormat="1" ht="16.899999999999999" customHeight="1">
      <c r="B2021" s="32"/>
      <c r="C2021" s="193" t="s">
        <v>1472</v>
      </c>
      <c r="D2021" s="194" t="s">
        <v>4744</v>
      </c>
      <c r="E2021" s="195" t="s">
        <v>215</v>
      </c>
      <c r="F2021" s="196">
        <v>564.29999999999995</v>
      </c>
      <c r="H2021" s="32"/>
    </row>
    <row r="2022" spans="2:8" s="1" customFormat="1" ht="16.899999999999999" customHeight="1">
      <c r="B2022" s="32"/>
      <c r="C2022" s="197" t="s">
        <v>1</v>
      </c>
      <c r="D2022" s="197" t="s">
        <v>1461</v>
      </c>
      <c r="E2022" s="17" t="s">
        <v>1</v>
      </c>
      <c r="F2022" s="198">
        <v>0</v>
      </c>
      <c r="H2022" s="32"/>
    </row>
    <row r="2023" spans="2:8" s="1" customFormat="1" ht="16.899999999999999" customHeight="1">
      <c r="B2023" s="32"/>
      <c r="C2023" s="197" t="s">
        <v>1</v>
      </c>
      <c r="D2023" s="197" t="s">
        <v>4062</v>
      </c>
      <c r="E2023" s="17" t="s">
        <v>1</v>
      </c>
      <c r="F2023" s="198">
        <v>19.399999999999999</v>
      </c>
      <c r="H2023" s="32"/>
    </row>
    <row r="2024" spans="2:8" s="1" customFormat="1" ht="16.899999999999999" customHeight="1">
      <c r="B2024" s="32"/>
      <c r="C2024" s="197" t="s">
        <v>1</v>
      </c>
      <c r="D2024" s="197" t="s">
        <v>4063</v>
      </c>
      <c r="E2024" s="17" t="s">
        <v>1</v>
      </c>
      <c r="F2024" s="198">
        <v>288.39999999999998</v>
      </c>
      <c r="H2024" s="32"/>
    </row>
    <row r="2025" spans="2:8" s="1" customFormat="1" ht="16.899999999999999" customHeight="1">
      <c r="B2025" s="32"/>
      <c r="C2025" s="197" t="s">
        <v>1</v>
      </c>
      <c r="D2025" s="197" t="s">
        <v>4064</v>
      </c>
      <c r="E2025" s="17" t="s">
        <v>1</v>
      </c>
      <c r="F2025" s="198">
        <v>222.3</v>
      </c>
      <c r="H2025" s="32"/>
    </row>
    <row r="2026" spans="2:8" s="1" customFormat="1" ht="16.899999999999999" customHeight="1">
      <c r="B2026" s="32"/>
      <c r="C2026" s="197" t="s">
        <v>1</v>
      </c>
      <c r="D2026" s="197" t="s">
        <v>4065</v>
      </c>
      <c r="E2026" s="17" t="s">
        <v>1</v>
      </c>
      <c r="F2026" s="198">
        <v>7.8</v>
      </c>
      <c r="H2026" s="32"/>
    </row>
    <row r="2027" spans="2:8" s="1" customFormat="1" ht="16.899999999999999" customHeight="1">
      <c r="B2027" s="32"/>
      <c r="C2027" s="197" t="s">
        <v>1</v>
      </c>
      <c r="D2027" s="197" t="s">
        <v>4066</v>
      </c>
      <c r="E2027" s="17" t="s">
        <v>1</v>
      </c>
      <c r="F2027" s="198">
        <v>7.1</v>
      </c>
      <c r="H2027" s="32"/>
    </row>
    <row r="2028" spans="2:8" s="1" customFormat="1" ht="16.899999999999999" customHeight="1">
      <c r="B2028" s="32"/>
      <c r="C2028" s="197" t="s">
        <v>1</v>
      </c>
      <c r="D2028" s="197" t="s">
        <v>4067</v>
      </c>
      <c r="E2028" s="17" t="s">
        <v>1</v>
      </c>
      <c r="F2028" s="198">
        <v>11.5</v>
      </c>
      <c r="H2028" s="32"/>
    </row>
    <row r="2029" spans="2:8" s="1" customFormat="1" ht="16.899999999999999" customHeight="1">
      <c r="B2029" s="32"/>
      <c r="C2029" s="197" t="s">
        <v>1</v>
      </c>
      <c r="D2029" s="197" t="s">
        <v>4068</v>
      </c>
      <c r="E2029" s="17" t="s">
        <v>1</v>
      </c>
      <c r="F2029" s="198">
        <v>7.8</v>
      </c>
      <c r="H2029" s="32"/>
    </row>
    <row r="2030" spans="2:8" s="1" customFormat="1" ht="16.899999999999999" customHeight="1">
      <c r="B2030" s="32"/>
      <c r="C2030" s="197" t="s">
        <v>1472</v>
      </c>
      <c r="D2030" s="197" t="s">
        <v>1460</v>
      </c>
      <c r="E2030" s="17" t="s">
        <v>1</v>
      </c>
      <c r="F2030" s="198">
        <v>564.29999999999995</v>
      </c>
      <c r="H2030" s="32"/>
    </row>
    <row r="2031" spans="2:8" s="1" customFormat="1" ht="16.899999999999999" customHeight="1">
      <c r="B2031" s="32"/>
      <c r="C2031" s="193" t="s">
        <v>164</v>
      </c>
      <c r="D2031" s="194" t="s">
        <v>164</v>
      </c>
      <c r="E2031" s="195" t="s">
        <v>155</v>
      </c>
      <c r="F2031" s="196">
        <v>60.45</v>
      </c>
      <c r="H2031" s="32"/>
    </row>
    <row r="2032" spans="2:8" s="1" customFormat="1" ht="16.899999999999999" customHeight="1">
      <c r="B2032" s="32"/>
      <c r="C2032" s="197" t="s">
        <v>1</v>
      </c>
      <c r="D2032" s="197" t="s">
        <v>4153</v>
      </c>
      <c r="E2032" s="17" t="s">
        <v>1</v>
      </c>
      <c r="F2032" s="198">
        <v>3.76</v>
      </c>
      <c r="H2032" s="32"/>
    </row>
    <row r="2033" spans="2:8" s="1" customFormat="1" ht="16.899999999999999" customHeight="1">
      <c r="B2033" s="32"/>
      <c r="C2033" s="197" t="s">
        <v>1</v>
      </c>
      <c r="D2033" s="197" t="s">
        <v>4154</v>
      </c>
      <c r="E2033" s="17" t="s">
        <v>1</v>
      </c>
      <c r="F2033" s="198">
        <v>28.84</v>
      </c>
      <c r="H2033" s="32"/>
    </row>
    <row r="2034" spans="2:8" s="1" customFormat="1" ht="16.899999999999999" customHeight="1">
      <c r="B2034" s="32"/>
      <c r="C2034" s="197" t="s">
        <v>1</v>
      </c>
      <c r="D2034" s="197" t="s">
        <v>4155</v>
      </c>
      <c r="E2034" s="17" t="s">
        <v>1</v>
      </c>
      <c r="F2034" s="198">
        <v>23.6</v>
      </c>
      <c r="H2034" s="32"/>
    </row>
    <row r="2035" spans="2:8" s="1" customFormat="1" ht="16.899999999999999" customHeight="1">
      <c r="B2035" s="32"/>
      <c r="C2035" s="197" t="s">
        <v>1</v>
      </c>
      <c r="D2035" s="197" t="s">
        <v>4156</v>
      </c>
      <c r="E2035" s="17" t="s">
        <v>1</v>
      </c>
      <c r="F2035" s="198">
        <v>1.1000000000000001</v>
      </c>
      <c r="H2035" s="32"/>
    </row>
    <row r="2036" spans="2:8" s="1" customFormat="1" ht="16.899999999999999" customHeight="1">
      <c r="B2036" s="32"/>
      <c r="C2036" s="197" t="s">
        <v>1</v>
      </c>
      <c r="D2036" s="197" t="s">
        <v>4157</v>
      </c>
      <c r="E2036" s="17" t="s">
        <v>1</v>
      </c>
      <c r="F2036" s="198">
        <v>1.1000000000000001</v>
      </c>
      <c r="H2036" s="32"/>
    </row>
    <row r="2037" spans="2:8" s="1" customFormat="1" ht="16.899999999999999" customHeight="1">
      <c r="B2037" s="32"/>
      <c r="C2037" s="197" t="s">
        <v>1</v>
      </c>
      <c r="D2037" s="197" t="s">
        <v>4158</v>
      </c>
      <c r="E2037" s="17" t="s">
        <v>1</v>
      </c>
      <c r="F2037" s="198">
        <v>1.1499999999999999</v>
      </c>
      <c r="H2037" s="32"/>
    </row>
    <row r="2038" spans="2:8" s="1" customFormat="1" ht="16.899999999999999" customHeight="1">
      <c r="B2038" s="32"/>
      <c r="C2038" s="197" t="s">
        <v>1</v>
      </c>
      <c r="D2038" s="197" t="s">
        <v>4159</v>
      </c>
      <c r="E2038" s="17" t="s">
        <v>1</v>
      </c>
      <c r="F2038" s="198">
        <v>0.9</v>
      </c>
      <c r="H2038" s="32"/>
    </row>
    <row r="2039" spans="2:8" s="1" customFormat="1" ht="16.899999999999999" customHeight="1">
      <c r="B2039" s="32"/>
      <c r="C2039" s="197" t="s">
        <v>164</v>
      </c>
      <c r="D2039" s="197" t="s">
        <v>224</v>
      </c>
      <c r="E2039" s="17" t="s">
        <v>1</v>
      </c>
      <c r="F2039" s="198">
        <v>60.45</v>
      </c>
      <c r="H2039" s="32"/>
    </row>
    <row r="2040" spans="2:8" s="1" customFormat="1" ht="16.899999999999999" customHeight="1">
      <c r="B2040" s="32"/>
      <c r="C2040" s="199" t="s">
        <v>4734</v>
      </c>
      <c r="H2040" s="32"/>
    </row>
    <row r="2041" spans="2:8" s="1" customFormat="1" ht="16.899999999999999" customHeight="1">
      <c r="B2041" s="32"/>
      <c r="C2041" s="197" t="s">
        <v>394</v>
      </c>
      <c r="D2041" s="197" t="s">
        <v>1671</v>
      </c>
      <c r="E2041" s="17" t="s">
        <v>155</v>
      </c>
      <c r="F2041" s="198">
        <v>60.45</v>
      </c>
      <c r="H2041" s="32"/>
    </row>
    <row r="2042" spans="2:8" s="1" customFormat="1" ht="30">
      <c r="B2042" s="32"/>
      <c r="C2042" s="197" t="s">
        <v>315</v>
      </c>
      <c r="D2042" s="197" t="s">
        <v>316</v>
      </c>
      <c r="E2042" s="17" t="s">
        <v>155</v>
      </c>
      <c r="F2042" s="198">
        <v>1099.9749999999999</v>
      </c>
      <c r="H2042" s="32"/>
    </row>
    <row r="2043" spans="2:8" s="1" customFormat="1" ht="16.899999999999999" customHeight="1">
      <c r="B2043" s="32"/>
      <c r="C2043" s="193" t="s">
        <v>1389</v>
      </c>
      <c r="D2043" s="194" t="s">
        <v>1390</v>
      </c>
      <c r="E2043" s="195" t="s">
        <v>215</v>
      </c>
      <c r="F2043" s="196">
        <v>27.7</v>
      </c>
      <c r="H2043" s="32"/>
    </row>
    <row r="2044" spans="2:8" s="1" customFormat="1" ht="16.899999999999999" customHeight="1">
      <c r="B2044" s="32"/>
      <c r="C2044" s="197" t="s">
        <v>1</v>
      </c>
      <c r="D2044" s="197" t="s">
        <v>1457</v>
      </c>
      <c r="E2044" s="17" t="s">
        <v>1</v>
      </c>
      <c r="F2044" s="198">
        <v>0</v>
      </c>
      <c r="H2044" s="32"/>
    </row>
    <row r="2045" spans="2:8" s="1" customFormat="1" ht="16.899999999999999" customHeight="1">
      <c r="B2045" s="32"/>
      <c r="C2045" s="197" t="s">
        <v>1</v>
      </c>
      <c r="D2045" s="197" t="s">
        <v>4057</v>
      </c>
      <c r="E2045" s="17" t="s">
        <v>1</v>
      </c>
      <c r="F2045" s="198">
        <v>5.7</v>
      </c>
      <c r="H2045" s="32"/>
    </row>
    <row r="2046" spans="2:8" s="1" customFormat="1" ht="16.899999999999999" customHeight="1">
      <c r="B2046" s="32"/>
      <c r="C2046" s="197" t="s">
        <v>1</v>
      </c>
      <c r="D2046" s="197" t="s">
        <v>4058</v>
      </c>
      <c r="E2046" s="17" t="s">
        <v>1</v>
      </c>
      <c r="F2046" s="198">
        <v>13.7</v>
      </c>
      <c r="H2046" s="32"/>
    </row>
    <row r="2047" spans="2:8" s="1" customFormat="1" ht="16.899999999999999" customHeight="1">
      <c r="B2047" s="32"/>
      <c r="C2047" s="197" t="s">
        <v>1</v>
      </c>
      <c r="D2047" s="197" t="s">
        <v>4059</v>
      </c>
      <c r="E2047" s="17" t="s">
        <v>1</v>
      </c>
      <c r="F2047" s="198">
        <v>3.2</v>
      </c>
      <c r="H2047" s="32"/>
    </row>
    <row r="2048" spans="2:8" s="1" customFormat="1" ht="16.899999999999999" customHeight="1">
      <c r="B2048" s="32"/>
      <c r="C2048" s="197" t="s">
        <v>1</v>
      </c>
      <c r="D2048" s="197" t="s">
        <v>4060</v>
      </c>
      <c r="E2048" s="17" t="s">
        <v>1</v>
      </c>
      <c r="F2048" s="198">
        <v>3.9</v>
      </c>
      <c r="H2048" s="32"/>
    </row>
    <row r="2049" spans="2:8" s="1" customFormat="1" ht="16.899999999999999" customHeight="1">
      <c r="B2049" s="32"/>
      <c r="C2049" s="197" t="s">
        <v>1</v>
      </c>
      <c r="D2049" s="197" t="s">
        <v>4061</v>
      </c>
      <c r="E2049" s="17" t="s">
        <v>1</v>
      </c>
      <c r="F2049" s="198">
        <v>1.2</v>
      </c>
      <c r="H2049" s="32"/>
    </row>
    <row r="2050" spans="2:8" s="1" customFormat="1" ht="16.899999999999999" customHeight="1">
      <c r="B2050" s="32"/>
      <c r="C2050" s="197" t="s">
        <v>1389</v>
      </c>
      <c r="D2050" s="197" t="s">
        <v>1460</v>
      </c>
      <c r="E2050" s="17" t="s">
        <v>1</v>
      </c>
      <c r="F2050" s="198">
        <v>27.7</v>
      </c>
      <c r="H2050" s="32"/>
    </row>
    <row r="2051" spans="2:8" s="1" customFormat="1" ht="16.899999999999999" customHeight="1">
      <c r="B2051" s="32"/>
      <c r="C2051" s="199" t="s">
        <v>4734</v>
      </c>
      <c r="H2051" s="32"/>
    </row>
    <row r="2052" spans="2:8" s="1" customFormat="1" ht="30">
      <c r="B2052" s="32"/>
      <c r="C2052" s="197" t="s">
        <v>1454</v>
      </c>
      <c r="D2052" s="197" t="s">
        <v>1455</v>
      </c>
      <c r="E2052" s="17" t="s">
        <v>215</v>
      </c>
      <c r="F2052" s="198">
        <v>592</v>
      </c>
      <c r="H2052" s="32"/>
    </row>
    <row r="2053" spans="2:8" s="1" customFormat="1" ht="30">
      <c r="B2053" s="32"/>
      <c r="C2053" s="197" t="s">
        <v>1451</v>
      </c>
      <c r="D2053" s="197" t="s">
        <v>1452</v>
      </c>
      <c r="E2053" s="17" t="s">
        <v>215</v>
      </c>
      <c r="F2053" s="198">
        <v>27.7</v>
      </c>
      <c r="H2053" s="32"/>
    </row>
    <row r="2054" spans="2:8" s="1" customFormat="1" ht="20">
      <c r="B2054" s="32"/>
      <c r="C2054" s="197" t="s">
        <v>401</v>
      </c>
      <c r="D2054" s="197" t="s">
        <v>1710</v>
      </c>
      <c r="E2054" s="17" t="s">
        <v>215</v>
      </c>
      <c r="F2054" s="198">
        <v>27.7</v>
      </c>
      <c r="H2054" s="32"/>
    </row>
    <row r="2055" spans="2:8" s="1" customFormat="1" ht="20">
      <c r="B2055" s="32"/>
      <c r="C2055" s="197" t="s">
        <v>1715</v>
      </c>
      <c r="D2055" s="197" t="s">
        <v>1716</v>
      </c>
      <c r="E2055" s="17" t="s">
        <v>215</v>
      </c>
      <c r="F2055" s="198">
        <v>27.7</v>
      </c>
      <c r="H2055" s="32"/>
    </row>
    <row r="2056" spans="2:8" s="1" customFormat="1" ht="16.899999999999999" customHeight="1">
      <c r="B2056" s="32"/>
      <c r="C2056" s="193" t="s">
        <v>167</v>
      </c>
      <c r="D2056" s="194" t="s">
        <v>167</v>
      </c>
      <c r="E2056" s="195" t="s">
        <v>155</v>
      </c>
      <c r="F2056" s="196">
        <v>241.8</v>
      </c>
      <c r="H2056" s="32"/>
    </row>
    <row r="2057" spans="2:8" s="1" customFormat="1" ht="16.899999999999999" customHeight="1">
      <c r="B2057" s="32"/>
      <c r="C2057" s="197" t="s">
        <v>1</v>
      </c>
      <c r="D2057" s="197" t="s">
        <v>4144</v>
      </c>
      <c r="E2057" s="17" t="s">
        <v>1</v>
      </c>
      <c r="F2057" s="198">
        <v>15.04</v>
      </c>
      <c r="H2057" s="32"/>
    </row>
    <row r="2058" spans="2:8" s="1" customFormat="1" ht="16.899999999999999" customHeight="1">
      <c r="B2058" s="32"/>
      <c r="C2058" s="197" t="s">
        <v>1</v>
      </c>
      <c r="D2058" s="197" t="s">
        <v>4145</v>
      </c>
      <c r="E2058" s="17" t="s">
        <v>1</v>
      </c>
      <c r="F2058" s="198">
        <v>115.36</v>
      </c>
      <c r="H2058" s="32"/>
    </row>
    <row r="2059" spans="2:8" s="1" customFormat="1" ht="16.899999999999999" customHeight="1">
      <c r="B2059" s="32"/>
      <c r="C2059" s="197" t="s">
        <v>1</v>
      </c>
      <c r="D2059" s="197" t="s">
        <v>4146</v>
      </c>
      <c r="E2059" s="17" t="s">
        <v>1</v>
      </c>
      <c r="F2059" s="198">
        <v>94.4</v>
      </c>
      <c r="H2059" s="32"/>
    </row>
    <row r="2060" spans="2:8" s="1" customFormat="1" ht="16.899999999999999" customHeight="1">
      <c r="B2060" s="32"/>
      <c r="C2060" s="197" t="s">
        <v>1</v>
      </c>
      <c r="D2060" s="197" t="s">
        <v>4147</v>
      </c>
      <c r="E2060" s="17" t="s">
        <v>1</v>
      </c>
      <c r="F2060" s="198">
        <v>4.4000000000000004</v>
      </c>
      <c r="H2060" s="32"/>
    </row>
    <row r="2061" spans="2:8" s="1" customFormat="1" ht="16.899999999999999" customHeight="1">
      <c r="B2061" s="32"/>
      <c r="C2061" s="197" t="s">
        <v>1</v>
      </c>
      <c r="D2061" s="197" t="s">
        <v>4148</v>
      </c>
      <c r="E2061" s="17" t="s">
        <v>1</v>
      </c>
      <c r="F2061" s="198">
        <v>4.4000000000000004</v>
      </c>
      <c r="H2061" s="32"/>
    </row>
    <row r="2062" spans="2:8" s="1" customFormat="1" ht="16.899999999999999" customHeight="1">
      <c r="B2062" s="32"/>
      <c r="C2062" s="197" t="s">
        <v>1</v>
      </c>
      <c r="D2062" s="197" t="s">
        <v>4149</v>
      </c>
      <c r="E2062" s="17" t="s">
        <v>1</v>
      </c>
      <c r="F2062" s="198">
        <v>4.5999999999999996</v>
      </c>
      <c r="H2062" s="32"/>
    </row>
    <row r="2063" spans="2:8" s="1" customFormat="1" ht="16.899999999999999" customHeight="1">
      <c r="B2063" s="32"/>
      <c r="C2063" s="197" t="s">
        <v>1</v>
      </c>
      <c r="D2063" s="197" t="s">
        <v>4150</v>
      </c>
      <c r="E2063" s="17" t="s">
        <v>1</v>
      </c>
      <c r="F2063" s="198">
        <v>3.6</v>
      </c>
      <c r="H2063" s="32"/>
    </row>
    <row r="2064" spans="2:8" s="1" customFormat="1" ht="16.899999999999999" customHeight="1">
      <c r="B2064" s="32"/>
      <c r="C2064" s="197" t="s">
        <v>167</v>
      </c>
      <c r="D2064" s="197" t="s">
        <v>224</v>
      </c>
      <c r="E2064" s="17" t="s">
        <v>1</v>
      </c>
      <c r="F2064" s="198">
        <v>241.8</v>
      </c>
      <c r="H2064" s="32"/>
    </row>
    <row r="2065" spans="2:8" s="1" customFormat="1" ht="16.899999999999999" customHeight="1">
      <c r="B2065" s="32"/>
      <c r="C2065" s="199" t="s">
        <v>4734</v>
      </c>
      <c r="H2065" s="32"/>
    </row>
    <row r="2066" spans="2:8" s="1" customFormat="1" ht="30">
      <c r="B2066" s="32"/>
      <c r="C2066" s="197" t="s">
        <v>319</v>
      </c>
      <c r="D2066" s="197" t="s">
        <v>1629</v>
      </c>
      <c r="E2066" s="17" t="s">
        <v>155</v>
      </c>
      <c r="F2066" s="198">
        <v>241.8</v>
      </c>
      <c r="H2066" s="32"/>
    </row>
    <row r="2067" spans="2:8" s="1" customFormat="1" ht="30">
      <c r="B2067" s="32"/>
      <c r="C2067" s="197" t="s">
        <v>315</v>
      </c>
      <c r="D2067" s="197" t="s">
        <v>316</v>
      </c>
      <c r="E2067" s="17" t="s">
        <v>155</v>
      </c>
      <c r="F2067" s="198">
        <v>1099.9749999999999</v>
      </c>
      <c r="H2067" s="32"/>
    </row>
    <row r="2068" spans="2:8" s="1" customFormat="1" ht="16.899999999999999" customHeight="1">
      <c r="B2068" s="32"/>
      <c r="C2068" s="197" t="s">
        <v>1648</v>
      </c>
      <c r="D2068" s="197" t="s">
        <v>1649</v>
      </c>
      <c r="E2068" s="17" t="s">
        <v>330</v>
      </c>
      <c r="F2068" s="198">
        <v>435.24</v>
      </c>
      <c r="H2068" s="32"/>
    </row>
    <row r="2069" spans="2:8" s="1" customFormat="1" ht="16.899999999999999" customHeight="1">
      <c r="B2069" s="32"/>
      <c r="C2069" s="193" t="s">
        <v>1402</v>
      </c>
      <c r="D2069" s="194" t="s">
        <v>1403</v>
      </c>
      <c r="E2069" s="195" t="s">
        <v>155</v>
      </c>
      <c r="F2069" s="196">
        <v>797.72500000000002</v>
      </c>
      <c r="H2069" s="32"/>
    </row>
    <row r="2070" spans="2:8" s="1" customFormat="1" ht="16.899999999999999" customHeight="1">
      <c r="B2070" s="32"/>
      <c r="C2070" s="197" t="s">
        <v>1</v>
      </c>
      <c r="D2070" s="197" t="s">
        <v>1626</v>
      </c>
      <c r="E2070" s="17" t="s">
        <v>1</v>
      </c>
      <c r="F2070" s="198">
        <v>789.6</v>
      </c>
      <c r="H2070" s="32"/>
    </row>
    <row r="2071" spans="2:8" s="1" customFormat="1" ht="16.899999999999999" customHeight="1">
      <c r="B2071" s="32"/>
      <c r="C2071" s="197" t="s">
        <v>1</v>
      </c>
      <c r="D2071" s="197" t="s">
        <v>4142</v>
      </c>
      <c r="E2071" s="17" t="s">
        <v>1</v>
      </c>
      <c r="F2071" s="198">
        <v>8.125</v>
      </c>
      <c r="H2071" s="32"/>
    </row>
    <row r="2072" spans="2:8" s="1" customFormat="1" ht="16.899999999999999" customHeight="1">
      <c r="B2072" s="32"/>
      <c r="C2072" s="197" t="s">
        <v>1402</v>
      </c>
      <c r="D2072" s="197" t="s">
        <v>224</v>
      </c>
      <c r="E2072" s="17" t="s">
        <v>1</v>
      </c>
      <c r="F2072" s="198">
        <v>797.72500000000002</v>
      </c>
      <c r="H2072" s="32"/>
    </row>
    <row r="2073" spans="2:8" s="1" customFormat="1" ht="16.899999999999999" customHeight="1">
      <c r="B2073" s="32"/>
      <c r="C2073" s="199" t="s">
        <v>4734</v>
      </c>
      <c r="H2073" s="32"/>
    </row>
    <row r="2074" spans="2:8" s="1" customFormat="1" ht="16.899999999999999" customHeight="1">
      <c r="B2074" s="32"/>
      <c r="C2074" s="197" t="s">
        <v>2404</v>
      </c>
      <c r="D2074" s="197" t="s">
        <v>2405</v>
      </c>
      <c r="E2074" s="17" t="s">
        <v>330</v>
      </c>
      <c r="F2074" s="198">
        <v>1435.905</v>
      </c>
      <c r="H2074" s="32"/>
    </row>
    <row r="2075" spans="2:8" s="1" customFormat="1" ht="30">
      <c r="B2075" s="32"/>
      <c r="C2075" s="197" t="s">
        <v>1583</v>
      </c>
      <c r="D2075" s="197" t="s">
        <v>1584</v>
      </c>
      <c r="E2075" s="17" t="s">
        <v>155</v>
      </c>
      <c r="F2075" s="198">
        <v>504.58800000000002</v>
      </c>
      <c r="H2075" s="32"/>
    </row>
    <row r="2076" spans="2:8" s="1" customFormat="1" ht="30">
      <c r="B2076" s="32"/>
      <c r="C2076" s="197" t="s">
        <v>1587</v>
      </c>
      <c r="D2076" s="197" t="s">
        <v>1588</v>
      </c>
      <c r="E2076" s="17" t="s">
        <v>155</v>
      </c>
      <c r="F2076" s="198">
        <v>504.58800000000002</v>
      </c>
      <c r="H2076" s="32"/>
    </row>
    <row r="2077" spans="2:8" s="1" customFormat="1" ht="30">
      <c r="B2077" s="32"/>
      <c r="C2077" s="197" t="s">
        <v>315</v>
      </c>
      <c r="D2077" s="197" t="s">
        <v>316</v>
      </c>
      <c r="E2077" s="17" t="s">
        <v>155</v>
      </c>
      <c r="F2077" s="198">
        <v>1099.9749999999999</v>
      </c>
      <c r="H2077" s="32"/>
    </row>
    <row r="2078" spans="2:8" s="1" customFormat="1" ht="16.899999999999999" customHeight="1">
      <c r="B2078" s="32"/>
      <c r="C2078" s="193" t="s">
        <v>1400</v>
      </c>
      <c r="D2078" s="194" t="s">
        <v>1400</v>
      </c>
      <c r="E2078" s="195" t="s">
        <v>155</v>
      </c>
      <c r="F2078" s="196">
        <v>983.45</v>
      </c>
      <c r="H2078" s="32"/>
    </row>
    <row r="2079" spans="2:8" s="1" customFormat="1" ht="16.899999999999999" customHeight="1">
      <c r="B2079" s="32"/>
      <c r="C2079" s="197" t="s">
        <v>1</v>
      </c>
      <c r="D2079" s="197" t="s">
        <v>1457</v>
      </c>
      <c r="E2079" s="17" t="s">
        <v>1</v>
      </c>
      <c r="F2079" s="198">
        <v>0</v>
      </c>
      <c r="H2079" s="32"/>
    </row>
    <row r="2080" spans="2:8" s="1" customFormat="1" ht="16.899999999999999" customHeight="1">
      <c r="B2080" s="32"/>
      <c r="C2080" s="197" t="s">
        <v>1</v>
      </c>
      <c r="D2080" s="197" t="s">
        <v>4128</v>
      </c>
      <c r="E2080" s="17" t="s">
        <v>1</v>
      </c>
      <c r="F2080" s="198">
        <v>5.13</v>
      </c>
      <c r="H2080" s="32"/>
    </row>
    <row r="2081" spans="2:8" s="1" customFormat="1" ht="16.899999999999999" customHeight="1">
      <c r="B2081" s="32"/>
      <c r="C2081" s="197" t="s">
        <v>1</v>
      </c>
      <c r="D2081" s="197" t="s">
        <v>4129</v>
      </c>
      <c r="E2081" s="17" t="s">
        <v>1</v>
      </c>
      <c r="F2081" s="198">
        <v>10.96</v>
      </c>
      <c r="H2081" s="32"/>
    </row>
    <row r="2082" spans="2:8" s="1" customFormat="1" ht="16.899999999999999" customHeight="1">
      <c r="B2082" s="32"/>
      <c r="C2082" s="197" t="s">
        <v>1</v>
      </c>
      <c r="D2082" s="197" t="s">
        <v>4130</v>
      </c>
      <c r="E2082" s="17" t="s">
        <v>1</v>
      </c>
      <c r="F2082" s="198">
        <v>2.56</v>
      </c>
      <c r="H2082" s="32"/>
    </row>
    <row r="2083" spans="2:8" s="1" customFormat="1" ht="16.899999999999999" customHeight="1">
      <c r="B2083" s="32"/>
      <c r="C2083" s="197" t="s">
        <v>1</v>
      </c>
      <c r="D2083" s="197" t="s">
        <v>4131</v>
      </c>
      <c r="E2083" s="17" t="s">
        <v>1</v>
      </c>
      <c r="F2083" s="198">
        <v>3.12</v>
      </c>
      <c r="H2083" s="32"/>
    </row>
    <row r="2084" spans="2:8" s="1" customFormat="1" ht="16.899999999999999" customHeight="1">
      <c r="B2084" s="32"/>
      <c r="C2084" s="197" t="s">
        <v>1</v>
      </c>
      <c r="D2084" s="197" t="s">
        <v>4132</v>
      </c>
      <c r="E2084" s="17" t="s">
        <v>1</v>
      </c>
      <c r="F2084" s="198">
        <v>0.96</v>
      </c>
      <c r="H2084" s="32"/>
    </row>
    <row r="2085" spans="2:8" s="1" customFormat="1" ht="16.899999999999999" customHeight="1">
      <c r="B2085" s="32"/>
      <c r="C2085" s="197" t="s">
        <v>1</v>
      </c>
      <c r="D2085" s="197" t="s">
        <v>1461</v>
      </c>
      <c r="E2085" s="17" t="s">
        <v>1</v>
      </c>
      <c r="F2085" s="198">
        <v>0</v>
      </c>
      <c r="H2085" s="32"/>
    </row>
    <row r="2086" spans="2:8" s="1" customFormat="1" ht="16.899999999999999" customHeight="1">
      <c r="B2086" s="32"/>
      <c r="C2086" s="197" t="s">
        <v>1</v>
      </c>
      <c r="D2086" s="197" t="s">
        <v>4133</v>
      </c>
      <c r="E2086" s="17" t="s">
        <v>1</v>
      </c>
      <c r="F2086" s="198">
        <v>23.28</v>
      </c>
      <c r="H2086" s="32"/>
    </row>
    <row r="2087" spans="2:8" s="1" customFormat="1" ht="16.899999999999999" customHeight="1">
      <c r="B2087" s="32"/>
      <c r="C2087" s="197" t="s">
        <v>1</v>
      </c>
      <c r="D2087" s="197" t="s">
        <v>4134</v>
      </c>
      <c r="E2087" s="17" t="s">
        <v>1</v>
      </c>
      <c r="F2087" s="198">
        <v>461.44</v>
      </c>
      <c r="H2087" s="32"/>
    </row>
    <row r="2088" spans="2:8" s="1" customFormat="1" ht="16.899999999999999" customHeight="1">
      <c r="B2088" s="32"/>
      <c r="C2088" s="197" t="s">
        <v>1</v>
      </c>
      <c r="D2088" s="197" t="s">
        <v>4135</v>
      </c>
      <c r="E2088" s="17" t="s">
        <v>1</v>
      </c>
      <c r="F2088" s="198">
        <v>244.53</v>
      </c>
      <c r="H2088" s="32"/>
    </row>
    <row r="2089" spans="2:8" s="1" customFormat="1" ht="16.899999999999999" customHeight="1">
      <c r="B2089" s="32"/>
      <c r="C2089" s="197" t="s">
        <v>1</v>
      </c>
      <c r="D2089" s="197" t="s">
        <v>4136</v>
      </c>
      <c r="E2089" s="17" t="s">
        <v>1</v>
      </c>
      <c r="F2089" s="198">
        <v>8.58</v>
      </c>
      <c r="H2089" s="32"/>
    </row>
    <row r="2090" spans="2:8" s="1" customFormat="1" ht="16.899999999999999" customHeight="1">
      <c r="B2090" s="32"/>
      <c r="C2090" s="197" t="s">
        <v>1</v>
      </c>
      <c r="D2090" s="197" t="s">
        <v>4137</v>
      </c>
      <c r="E2090" s="17" t="s">
        <v>1</v>
      </c>
      <c r="F2090" s="198">
        <v>7.81</v>
      </c>
      <c r="H2090" s="32"/>
    </row>
    <row r="2091" spans="2:8" s="1" customFormat="1" ht="16.899999999999999" customHeight="1">
      <c r="B2091" s="32"/>
      <c r="C2091" s="197" t="s">
        <v>1</v>
      </c>
      <c r="D2091" s="197" t="s">
        <v>4138</v>
      </c>
      <c r="E2091" s="17" t="s">
        <v>1</v>
      </c>
      <c r="F2091" s="198">
        <v>12.65</v>
      </c>
      <c r="H2091" s="32"/>
    </row>
    <row r="2092" spans="2:8" s="1" customFormat="1" ht="16.899999999999999" customHeight="1">
      <c r="B2092" s="32"/>
      <c r="C2092" s="197" t="s">
        <v>1</v>
      </c>
      <c r="D2092" s="197" t="s">
        <v>4139</v>
      </c>
      <c r="E2092" s="17" t="s">
        <v>1</v>
      </c>
      <c r="F2092" s="198">
        <v>8.58</v>
      </c>
      <c r="H2092" s="32"/>
    </row>
    <row r="2093" spans="2:8" s="1" customFormat="1" ht="16.899999999999999" customHeight="1">
      <c r="B2093" s="32"/>
      <c r="C2093" s="197" t="s">
        <v>1</v>
      </c>
      <c r="D2093" s="197" t="s">
        <v>1546</v>
      </c>
      <c r="E2093" s="17" t="s">
        <v>1</v>
      </c>
      <c r="F2093" s="198">
        <v>0</v>
      </c>
      <c r="H2093" s="32"/>
    </row>
    <row r="2094" spans="2:8" s="1" customFormat="1" ht="16.899999999999999" customHeight="1">
      <c r="B2094" s="32"/>
      <c r="C2094" s="197" t="s">
        <v>1</v>
      </c>
      <c r="D2094" s="197" t="s">
        <v>4140</v>
      </c>
      <c r="E2094" s="17" t="s">
        <v>1</v>
      </c>
      <c r="F2094" s="198">
        <v>16.25</v>
      </c>
      <c r="H2094" s="32"/>
    </row>
    <row r="2095" spans="2:8" s="1" customFormat="1" ht="16.899999999999999" customHeight="1">
      <c r="B2095" s="32"/>
      <c r="C2095" s="197" t="s">
        <v>1</v>
      </c>
      <c r="D2095" s="197" t="s">
        <v>1622</v>
      </c>
      <c r="E2095" s="17" t="s">
        <v>1</v>
      </c>
      <c r="F2095" s="198">
        <v>0</v>
      </c>
      <c r="H2095" s="32"/>
    </row>
    <row r="2096" spans="2:8" s="1" customFormat="1" ht="16.899999999999999" customHeight="1">
      <c r="B2096" s="32"/>
      <c r="C2096" s="197" t="s">
        <v>1</v>
      </c>
      <c r="D2096" s="197" t="s">
        <v>4124</v>
      </c>
      <c r="E2096" s="17" t="s">
        <v>1</v>
      </c>
      <c r="F2096" s="198">
        <v>177.6</v>
      </c>
      <c r="H2096" s="32"/>
    </row>
    <row r="2097" spans="2:8" s="1" customFormat="1" ht="16.899999999999999" customHeight="1">
      <c r="B2097" s="32"/>
      <c r="C2097" s="197" t="s">
        <v>1400</v>
      </c>
      <c r="D2097" s="197" t="s">
        <v>224</v>
      </c>
      <c r="E2097" s="17" t="s">
        <v>1</v>
      </c>
      <c r="F2097" s="198">
        <v>983.45</v>
      </c>
      <c r="H2097" s="32"/>
    </row>
    <row r="2098" spans="2:8" s="1" customFormat="1" ht="16.899999999999999" customHeight="1">
      <c r="B2098" s="32"/>
      <c r="C2098" s="199" t="s">
        <v>4734</v>
      </c>
      <c r="H2098" s="32"/>
    </row>
    <row r="2099" spans="2:8" s="1" customFormat="1" ht="20">
      <c r="B2099" s="32"/>
      <c r="C2099" s="197" t="s">
        <v>335</v>
      </c>
      <c r="D2099" s="197" t="s">
        <v>336</v>
      </c>
      <c r="E2099" s="17" t="s">
        <v>155</v>
      </c>
      <c r="F2099" s="198">
        <v>983.45</v>
      </c>
      <c r="H2099" s="32"/>
    </row>
    <row r="2100" spans="2:8" s="1" customFormat="1" ht="30">
      <c r="B2100" s="32"/>
      <c r="C2100" s="197" t="s">
        <v>1583</v>
      </c>
      <c r="D2100" s="197" t="s">
        <v>1584</v>
      </c>
      <c r="E2100" s="17" t="s">
        <v>155</v>
      </c>
      <c r="F2100" s="198">
        <v>504.58800000000002</v>
      </c>
      <c r="H2100" s="32"/>
    </row>
    <row r="2101" spans="2:8" s="1" customFormat="1" ht="30">
      <c r="B2101" s="32"/>
      <c r="C2101" s="197" t="s">
        <v>1587</v>
      </c>
      <c r="D2101" s="197" t="s">
        <v>1588</v>
      </c>
      <c r="E2101" s="17" t="s">
        <v>155</v>
      </c>
      <c r="F2101" s="198">
        <v>504.58800000000002</v>
      </c>
      <c r="H2101" s="32"/>
    </row>
    <row r="2102" spans="2:8" s="1" customFormat="1" ht="16.899999999999999" customHeight="1">
      <c r="B2102" s="32"/>
      <c r="C2102" s="193" t="s">
        <v>1473</v>
      </c>
      <c r="D2102" s="194" t="s">
        <v>1473</v>
      </c>
      <c r="E2102" s="195" t="s">
        <v>1</v>
      </c>
      <c r="F2102" s="196">
        <v>592</v>
      </c>
      <c r="H2102" s="32"/>
    </row>
    <row r="2103" spans="2:8" s="1" customFormat="1" ht="16.899999999999999" customHeight="1">
      <c r="B2103" s="32"/>
      <c r="C2103" s="197" t="s">
        <v>1</v>
      </c>
      <c r="D2103" s="197" t="s">
        <v>1457</v>
      </c>
      <c r="E2103" s="17" t="s">
        <v>1</v>
      </c>
      <c r="F2103" s="198">
        <v>0</v>
      </c>
      <c r="H2103" s="32"/>
    </row>
    <row r="2104" spans="2:8" s="1" customFormat="1" ht="16.899999999999999" customHeight="1">
      <c r="B2104" s="32"/>
      <c r="C2104" s="197" t="s">
        <v>1</v>
      </c>
      <c r="D2104" s="197" t="s">
        <v>4057</v>
      </c>
      <c r="E2104" s="17" t="s">
        <v>1</v>
      </c>
      <c r="F2104" s="198">
        <v>5.7</v>
      </c>
      <c r="H2104" s="32"/>
    </row>
    <row r="2105" spans="2:8" s="1" customFormat="1" ht="16.899999999999999" customHeight="1">
      <c r="B2105" s="32"/>
      <c r="C2105" s="197" t="s">
        <v>1</v>
      </c>
      <c r="D2105" s="197" t="s">
        <v>4058</v>
      </c>
      <c r="E2105" s="17" t="s">
        <v>1</v>
      </c>
      <c r="F2105" s="198">
        <v>13.7</v>
      </c>
      <c r="H2105" s="32"/>
    </row>
    <row r="2106" spans="2:8" s="1" customFormat="1" ht="16.899999999999999" customHeight="1">
      <c r="B2106" s="32"/>
      <c r="C2106" s="197" t="s">
        <v>1</v>
      </c>
      <c r="D2106" s="197" t="s">
        <v>4059</v>
      </c>
      <c r="E2106" s="17" t="s">
        <v>1</v>
      </c>
      <c r="F2106" s="198">
        <v>3.2</v>
      </c>
      <c r="H2106" s="32"/>
    </row>
    <row r="2107" spans="2:8" s="1" customFormat="1" ht="16.899999999999999" customHeight="1">
      <c r="B2107" s="32"/>
      <c r="C2107" s="197" t="s">
        <v>1</v>
      </c>
      <c r="D2107" s="197" t="s">
        <v>4060</v>
      </c>
      <c r="E2107" s="17" t="s">
        <v>1</v>
      </c>
      <c r="F2107" s="198">
        <v>3.9</v>
      </c>
      <c r="H2107" s="32"/>
    </row>
    <row r="2108" spans="2:8" s="1" customFormat="1" ht="16.899999999999999" customHeight="1">
      <c r="B2108" s="32"/>
      <c r="C2108" s="197" t="s">
        <v>1</v>
      </c>
      <c r="D2108" s="197" t="s">
        <v>4061</v>
      </c>
      <c r="E2108" s="17" t="s">
        <v>1</v>
      </c>
      <c r="F2108" s="198">
        <v>1.2</v>
      </c>
      <c r="H2108" s="32"/>
    </row>
    <row r="2109" spans="2:8" s="1" customFormat="1" ht="16.899999999999999" customHeight="1">
      <c r="B2109" s="32"/>
      <c r="C2109" s="197" t="s">
        <v>1</v>
      </c>
      <c r="D2109" s="197" t="s">
        <v>1461</v>
      </c>
      <c r="E2109" s="17" t="s">
        <v>1</v>
      </c>
      <c r="F2109" s="198">
        <v>0</v>
      </c>
      <c r="H2109" s="32"/>
    </row>
    <row r="2110" spans="2:8" s="1" customFormat="1" ht="16.899999999999999" customHeight="1">
      <c r="B2110" s="32"/>
      <c r="C2110" s="197" t="s">
        <v>1</v>
      </c>
      <c r="D2110" s="197" t="s">
        <v>4062</v>
      </c>
      <c r="E2110" s="17" t="s">
        <v>1</v>
      </c>
      <c r="F2110" s="198">
        <v>19.399999999999999</v>
      </c>
      <c r="H2110" s="32"/>
    </row>
    <row r="2111" spans="2:8" s="1" customFormat="1" ht="16.899999999999999" customHeight="1">
      <c r="B2111" s="32"/>
      <c r="C2111" s="197" t="s">
        <v>1</v>
      </c>
      <c r="D2111" s="197" t="s">
        <v>4063</v>
      </c>
      <c r="E2111" s="17" t="s">
        <v>1</v>
      </c>
      <c r="F2111" s="198">
        <v>288.39999999999998</v>
      </c>
      <c r="H2111" s="32"/>
    </row>
    <row r="2112" spans="2:8" s="1" customFormat="1" ht="16.899999999999999" customHeight="1">
      <c r="B2112" s="32"/>
      <c r="C2112" s="197" t="s">
        <v>1</v>
      </c>
      <c r="D2112" s="197" t="s">
        <v>4064</v>
      </c>
      <c r="E2112" s="17" t="s">
        <v>1</v>
      </c>
      <c r="F2112" s="198">
        <v>222.3</v>
      </c>
      <c r="H2112" s="32"/>
    </row>
    <row r="2113" spans="2:8" s="1" customFormat="1" ht="16.899999999999999" customHeight="1">
      <c r="B2113" s="32"/>
      <c r="C2113" s="197" t="s">
        <v>1</v>
      </c>
      <c r="D2113" s="197" t="s">
        <v>4065</v>
      </c>
      <c r="E2113" s="17" t="s">
        <v>1</v>
      </c>
      <c r="F2113" s="198">
        <v>7.8</v>
      </c>
      <c r="H2113" s="32"/>
    </row>
    <row r="2114" spans="2:8" s="1" customFormat="1" ht="16.899999999999999" customHeight="1">
      <c r="B2114" s="32"/>
      <c r="C2114" s="197" t="s">
        <v>1</v>
      </c>
      <c r="D2114" s="197" t="s">
        <v>4066</v>
      </c>
      <c r="E2114" s="17" t="s">
        <v>1</v>
      </c>
      <c r="F2114" s="198">
        <v>7.1</v>
      </c>
      <c r="H2114" s="32"/>
    </row>
    <row r="2115" spans="2:8" s="1" customFormat="1" ht="16.899999999999999" customHeight="1">
      <c r="B2115" s="32"/>
      <c r="C2115" s="197" t="s">
        <v>1</v>
      </c>
      <c r="D2115" s="197" t="s">
        <v>4067</v>
      </c>
      <c r="E2115" s="17" t="s">
        <v>1</v>
      </c>
      <c r="F2115" s="198">
        <v>11.5</v>
      </c>
      <c r="H2115" s="32"/>
    </row>
    <row r="2116" spans="2:8" s="1" customFormat="1" ht="16.899999999999999" customHeight="1">
      <c r="B2116" s="32"/>
      <c r="C2116" s="197" t="s">
        <v>1</v>
      </c>
      <c r="D2116" s="197" t="s">
        <v>4068</v>
      </c>
      <c r="E2116" s="17" t="s">
        <v>1</v>
      </c>
      <c r="F2116" s="198">
        <v>7.8</v>
      </c>
      <c r="H2116" s="32"/>
    </row>
    <row r="2117" spans="2:8" s="1" customFormat="1" ht="16.899999999999999" customHeight="1">
      <c r="B2117" s="32"/>
      <c r="C2117" s="197" t="s">
        <v>1473</v>
      </c>
      <c r="D2117" s="197" t="s">
        <v>224</v>
      </c>
      <c r="E2117" s="17" t="s">
        <v>1</v>
      </c>
      <c r="F2117" s="198">
        <v>592</v>
      </c>
      <c r="H2117" s="32"/>
    </row>
    <row r="2118" spans="2:8" s="1" customFormat="1" ht="26.5" customHeight="1">
      <c r="B2118" s="32"/>
      <c r="C2118" s="192" t="s">
        <v>135</v>
      </c>
      <c r="D2118" s="192" t="s">
        <v>136</v>
      </c>
      <c r="H2118" s="32"/>
    </row>
    <row r="2119" spans="2:8" s="1" customFormat="1" ht="16.899999999999999" customHeight="1">
      <c r="B2119" s="32"/>
      <c r="C2119" s="193" t="s">
        <v>1411</v>
      </c>
      <c r="D2119" s="194" t="s">
        <v>1412</v>
      </c>
      <c r="E2119" s="195" t="s">
        <v>155</v>
      </c>
      <c r="F2119" s="196">
        <v>138.387</v>
      </c>
      <c r="H2119" s="32"/>
    </row>
    <row r="2120" spans="2:8" s="1" customFormat="1" ht="16.899999999999999" customHeight="1">
      <c r="B2120" s="32"/>
      <c r="C2120" s="197" t="s">
        <v>1</v>
      </c>
      <c r="D2120" s="197" t="s">
        <v>1461</v>
      </c>
      <c r="E2120" s="17" t="s">
        <v>1</v>
      </c>
      <c r="F2120" s="198">
        <v>0</v>
      </c>
      <c r="H2120" s="32"/>
    </row>
    <row r="2121" spans="2:8" s="1" customFormat="1" ht="16.899999999999999" customHeight="1">
      <c r="B2121" s="32"/>
      <c r="C2121" s="197" t="s">
        <v>1</v>
      </c>
      <c r="D2121" s="197" t="s">
        <v>4341</v>
      </c>
      <c r="E2121" s="17" t="s">
        <v>1</v>
      </c>
      <c r="F2121" s="198">
        <v>138.387</v>
      </c>
      <c r="H2121" s="32"/>
    </row>
    <row r="2122" spans="2:8" s="1" customFormat="1" ht="16.899999999999999" customHeight="1">
      <c r="B2122" s="32"/>
      <c r="C2122" s="197" t="s">
        <v>1411</v>
      </c>
      <c r="D2122" s="197" t="s">
        <v>1460</v>
      </c>
      <c r="E2122" s="17" t="s">
        <v>1</v>
      </c>
      <c r="F2122" s="198">
        <v>138.387</v>
      </c>
      <c r="H2122" s="32"/>
    </row>
    <row r="2123" spans="2:8" s="1" customFormat="1" ht="16.899999999999999" customHeight="1">
      <c r="B2123" s="32"/>
      <c r="C2123" s="199" t="s">
        <v>4734</v>
      </c>
      <c r="H2123" s="32"/>
    </row>
    <row r="2124" spans="2:8" s="1" customFormat="1" ht="20">
      <c r="B2124" s="32"/>
      <c r="C2124" s="197" t="s">
        <v>335</v>
      </c>
      <c r="D2124" s="197" t="s">
        <v>336</v>
      </c>
      <c r="E2124" s="17" t="s">
        <v>155</v>
      </c>
      <c r="F2124" s="198">
        <v>463.38400000000001</v>
      </c>
      <c r="H2124" s="32"/>
    </row>
    <row r="2125" spans="2:8" s="1" customFormat="1" ht="16.899999999999999" customHeight="1">
      <c r="B2125" s="32"/>
      <c r="C2125" s="197" t="s">
        <v>2404</v>
      </c>
      <c r="D2125" s="197" t="s">
        <v>2405</v>
      </c>
      <c r="E2125" s="17" t="s">
        <v>330</v>
      </c>
      <c r="F2125" s="198">
        <v>456.37400000000002</v>
      </c>
      <c r="H2125" s="32"/>
    </row>
    <row r="2126" spans="2:8" s="1" customFormat="1" ht="16.899999999999999" customHeight="1">
      <c r="B2126" s="32"/>
      <c r="C2126" s="193" t="s">
        <v>1408</v>
      </c>
      <c r="D2126" s="194" t="s">
        <v>1409</v>
      </c>
      <c r="E2126" s="195" t="s">
        <v>155</v>
      </c>
      <c r="F2126" s="196">
        <v>10.507</v>
      </c>
      <c r="H2126" s="32"/>
    </row>
    <row r="2127" spans="2:8" s="1" customFormat="1" ht="16.899999999999999" customHeight="1">
      <c r="B2127" s="32"/>
      <c r="C2127" s="197" t="s">
        <v>1</v>
      </c>
      <c r="D2127" s="197" t="s">
        <v>1457</v>
      </c>
      <c r="E2127" s="17" t="s">
        <v>1</v>
      </c>
      <c r="F2127" s="198">
        <v>0</v>
      </c>
      <c r="H2127" s="32"/>
    </row>
    <row r="2128" spans="2:8" s="1" customFormat="1" ht="16.899999999999999" customHeight="1">
      <c r="B2128" s="32"/>
      <c r="C2128" s="197" t="s">
        <v>1</v>
      </c>
      <c r="D2128" s="197" t="s">
        <v>4340</v>
      </c>
      <c r="E2128" s="17" t="s">
        <v>1</v>
      </c>
      <c r="F2128" s="198">
        <v>10.507</v>
      </c>
      <c r="H2128" s="32"/>
    </row>
    <row r="2129" spans="2:8" s="1" customFormat="1" ht="16.899999999999999" customHeight="1">
      <c r="B2129" s="32"/>
      <c r="C2129" s="197" t="s">
        <v>1408</v>
      </c>
      <c r="D2129" s="197" t="s">
        <v>1460</v>
      </c>
      <c r="E2129" s="17" t="s">
        <v>1</v>
      </c>
      <c r="F2129" s="198">
        <v>10.507</v>
      </c>
      <c r="H2129" s="32"/>
    </row>
    <row r="2130" spans="2:8" s="1" customFormat="1" ht="16.899999999999999" customHeight="1">
      <c r="B2130" s="32"/>
      <c r="C2130" s="199" t="s">
        <v>4734</v>
      </c>
      <c r="H2130" s="32"/>
    </row>
    <row r="2131" spans="2:8" s="1" customFormat="1" ht="20">
      <c r="B2131" s="32"/>
      <c r="C2131" s="197" t="s">
        <v>335</v>
      </c>
      <c r="D2131" s="197" t="s">
        <v>336</v>
      </c>
      <c r="E2131" s="17" t="s">
        <v>155</v>
      </c>
      <c r="F2131" s="198">
        <v>463.38400000000001</v>
      </c>
      <c r="H2131" s="32"/>
    </row>
    <row r="2132" spans="2:8" s="1" customFormat="1" ht="16.899999999999999" customHeight="1">
      <c r="B2132" s="32"/>
      <c r="C2132" s="197" t="s">
        <v>2404</v>
      </c>
      <c r="D2132" s="197" t="s">
        <v>2405</v>
      </c>
      <c r="E2132" s="17" t="s">
        <v>330</v>
      </c>
      <c r="F2132" s="198">
        <v>456.37400000000002</v>
      </c>
      <c r="H2132" s="32"/>
    </row>
    <row r="2133" spans="2:8" s="1" customFormat="1" ht="16.899999999999999" customHeight="1">
      <c r="B2133" s="32"/>
      <c r="C2133" s="193" t="s">
        <v>1386</v>
      </c>
      <c r="D2133" s="194" t="s">
        <v>1387</v>
      </c>
      <c r="E2133" s="195" t="s">
        <v>215</v>
      </c>
      <c r="F2133" s="196">
        <v>3.92</v>
      </c>
      <c r="H2133" s="32"/>
    </row>
    <row r="2134" spans="2:8" s="1" customFormat="1" ht="16.899999999999999" customHeight="1">
      <c r="B2134" s="32"/>
      <c r="C2134" s="197" t="s">
        <v>1</v>
      </c>
      <c r="D2134" s="197" t="s">
        <v>1447</v>
      </c>
      <c r="E2134" s="17" t="s">
        <v>1</v>
      </c>
      <c r="F2134" s="198">
        <v>0</v>
      </c>
      <c r="H2134" s="32"/>
    </row>
    <row r="2135" spans="2:8" s="1" customFormat="1" ht="16.899999999999999" customHeight="1">
      <c r="B2135" s="32"/>
      <c r="C2135" s="197" t="s">
        <v>1</v>
      </c>
      <c r="D2135" s="197" t="s">
        <v>4289</v>
      </c>
      <c r="E2135" s="17" t="s">
        <v>1</v>
      </c>
      <c r="F2135" s="198">
        <v>3.92</v>
      </c>
      <c r="H2135" s="32"/>
    </row>
    <row r="2136" spans="2:8" s="1" customFormat="1" ht="16.899999999999999" customHeight="1">
      <c r="B2136" s="32"/>
      <c r="C2136" s="197" t="s">
        <v>1386</v>
      </c>
      <c r="D2136" s="197" t="s">
        <v>224</v>
      </c>
      <c r="E2136" s="17" t="s">
        <v>1</v>
      </c>
      <c r="F2136" s="198">
        <v>3.92</v>
      </c>
      <c r="H2136" s="32"/>
    </row>
    <row r="2137" spans="2:8" s="1" customFormat="1" ht="16.899999999999999" customHeight="1">
      <c r="B2137" s="32"/>
      <c r="C2137" s="199" t="s">
        <v>4734</v>
      </c>
      <c r="H2137" s="32"/>
    </row>
    <row r="2138" spans="2:8" s="1" customFormat="1" ht="30">
      <c r="B2138" s="32"/>
      <c r="C2138" s="197" t="s">
        <v>1444</v>
      </c>
      <c r="D2138" s="197" t="s">
        <v>1445</v>
      </c>
      <c r="E2138" s="17" t="s">
        <v>215</v>
      </c>
      <c r="F2138" s="198">
        <v>3.92</v>
      </c>
      <c r="H2138" s="32"/>
    </row>
    <row r="2139" spans="2:8" s="1" customFormat="1" ht="30">
      <c r="B2139" s="32"/>
      <c r="C2139" s="197" t="s">
        <v>1474</v>
      </c>
      <c r="D2139" s="197" t="s">
        <v>1475</v>
      </c>
      <c r="E2139" s="17" t="s">
        <v>215</v>
      </c>
      <c r="F2139" s="198">
        <v>3.92</v>
      </c>
      <c r="H2139" s="32"/>
    </row>
    <row r="2140" spans="2:8" s="1" customFormat="1" ht="20">
      <c r="B2140" s="32"/>
      <c r="C2140" s="197" t="s">
        <v>1706</v>
      </c>
      <c r="D2140" s="197" t="s">
        <v>1707</v>
      </c>
      <c r="E2140" s="17" t="s">
        <v>215</v>
      </c>
      <c r="F2140" s="198">
        <v>3.92</v>
      </c>
      <c r="H2140" s="32"/>
    </row>
    <row r="2141" spans="2:8" s="1" customFormat="1" ht="20">
      <c r="B2141" s="32"/>
      <c r="C2141" s="197" t="s">
        <v>1718</v>
      </c>
      <c r="D2141" s="197" t="s">
        <v>1719</v>
      </c>
      <c r="E2141" s="17" t="s">
        <v>215</v>
      </c>
      <c r="F2141" s="198">
        <v>3.92</v>
      </c>
      <c r="H2141" s="32"/>
    </row>
    <row r="2142" spans="2:8" s="1" customFormat="1" ht="16.899999999999999" customHeight="1">
      <c r="B2142" s="32"/>
      <c r="C2142" s="193" t="s">
        <v>1392</v>
      </c>
      <c r="D2142" s="194" t="s">
        <v>1393</v>
      </c>
      <c r="E2142" s="195" t="s">
        <v>215</v>
      </c>
      <c r="F2142" s="196">
        <v>31.044</v>
      </c>
      <c r="H2142" s="32"/>
    </row>
    <row r="2143" spans="2:8" s="1" customFormat="1" ht="16.899999999999999" customHeight="1">
      <c r="B2143" s="32"/>
      <c r="C2143" s="197" t="s">
        <v>1</v>
      </c>
      <c r="D2143" s="197" t="s">
        <v>1457</v>
      </c>
      <c r="E2143" s="17" t="s">
        <v>1</v>
      </c>
      <c r="F2143" s="198">
        <v>0</v>
      </c>
      <c r="H2143" s="32"/>
    </row>
    <row r="2144" spans="2:8" s="1" customFormat="1" ht="16.899999999999999" customHeight="1">
      <c r="B2144" s="32"/>
      <c r="C2144" s="197" t="s">
        <v>1</v>
      </c>
      <c r="D2144" s="197" t="s">
        <v>4296</v>
      </c>
      <c r="E2144" s="17" t="s">
        <v>1</v>
      </c>
      <c r="F2144" s="198">
        <v>31.044</v>
      </c>
      <c r="H2144" s="32"/>
    </row>
    <row r="2145" spans="2:8" s="1" customFormat="1" ht="16.899999999999999" customHeight="1">
      <c r="B2145" s="32"/>
      <c r="C2145" s="197" t="s">
        <v>1392</v>
      </c>
      <c r="D2145" s="197" t="s">
        <v>224</v>
      </c>
      <c r="E2145" s="17" t="s">
        <v>1</v>
      </c>
      <c r="F2145" s="198">
        <v>31.044</v>
      </c>
      <c r="H2145" s="32"/>
    </row>
    <row r="2146" spans="2:8" s="1" customFormat="1" ht="16.899999999999999" customHeight="1">
      <c r="B2146" s="32"/>
      <c r="C2146" s="199" t="s">
        <v>4734</v>
      </c>
      <c r="H2146" s="32"/>
    </row>
    <row r="2147" spans="2:8" s="1" customFormat="1" ht="20">
      <c r="B2147" s="32"/>
      <c r="C2147" s="197" t="s">
        <v>1477</v>
      </c>
      <c r="D2147" s="197" t="s">
        <v>1478</v>
      </c>
      <c r="E2147" s="17" t="s">
        <v>215</v>
      </c>
      <c r="F2147" s="198">
        <v>31.044</v>
      </c>
      <c r="H2147" s="32"/>
    </row>
    <row r="2148" spans="2:8" s="1" customFormat="1" ht="20">
      <c r="B2148" s="32"/>
      <c r="C2148" s="197" t="s">
        <v>1712</v>
      </c>
      <c r="D2148" s="197" t="s">
        <v>1713</v>
      </c>
      <c r="E2148" s="17" t="s">
        <v>215</v>
      </c>
      <c r="F2148" s="198">
        <v>31.044</v>
      </c>
      <c r="H2148" s="32"/>
    </row>
    <row r="2149" spans="2:8" s="1" customFormat="1" ht="16.899999999999999" customHeight="1">
      <c r="B2149" s="32"/>
      <c r="C2149" s="193" t="s">
        <v>1397</v>
      </c>
      <c r="D2149" s="194" t="s">
        <v>1398</v>
      </c>
      <c r="E2149" s="195" t="s">
        <v>155</v>
      </c>
      <c r="F2149" s="196">
        <v>586.95600000000002</v>
      </c>
      <c r="H2149" s="32"/>
    </row>
    <row r="2150" spans="2:8" s="1" customFormat="1" ht="16.899999999999999" customHeight="1">
      <c r="B2150" s="32"/>
      <c r="C2150" s="197" t="s">
        <v>1</v>
      </c>
      <c r="D2150" s="197" t="s">
        <v>1457</v>
      </c>
      <c r="E2150" s="17" t="s">
        <v>1</v>
      </c>
      <c r="F2150" s="198">
        <v>0</v>
      </c>
      <c r="H2150" s="32"/>
    </row>
    <row r="2151" spans="2:8" s="1" customFormat="1" ht="16.899999999999999" customHeight="1">
      <c r="B2151" s="32"/>
      <c r="C2151" s="197" t="s">
        <v>1</v>
      </c>
      <c r="D2151" s="197" t="s">
        <v>4318</v>
      </c>
      <c r="E2151" s="17" t="s">
        <v>1</v>
      </c>
      <c r="F2151" s="198">
        <v>19.103999999999999</v>
      </c>
      <c r="H2151" s="32"/>
    </row>
    <row r="2152" spans="2:8" s="1" customFormat="1" ht="16.899999999999999" customHeight="1">
      <c r="B2152" s="32"/>
      <c r="C2152" s="197" t="s">
        <v>1</v>
      </c>
      <c r="D2152" s="197" t="s">
        <v>1461</v>
      </c>
      <c r="E2152" s="17" t="s">
        <v>1</v>
      </c>
      <c r="F2152" s="198">
        <v>0</v>
      </c>
      <c r="H2152" s="32"/>
    </row>
    <row r="2153" spans="2:8" s="1" customFormat="1" ht="16.899999999999999" customHeight="1">
      <c r="B2153" s="32"/>
      <c r="C2153" s="197" t="s">
        <v>1</v>
      </c>
      <c r="D2153" s="197" t="s">
        <v>4319</v>
      </c>
      <c r="E2153" s="17" t="s">
        <v>1</v>
      </c>
      <c r="F2153" s="198">
        <v>162.80799999999999</v>
      </c>
      <c r="H2153" s="32"/>
    </row>
    <row r="2154" spans="2:8" s="1" customFormat="1" ht="16.899999999999999" customHeight="1">
      <c r="B2154" s="32"/>
      <c r="C2154" s="197" t="s">
        <v>1</v>
      </c>
      <c r="D2154" s="197" t="s">
        <v>1447</v>
      </c>
      <c r="E2154" s="17" t="s">
        <v>1</v>
      </c>
      <c r="F2154" s="198">
        <v>0</v>
      </c>
      <c r="H2154" s="32"/>
    </row>
    <row r="2155" spans="2:8" s="1" customFormat="1" ht="16.899999999999999" customHeight="1">
      <c r="B2155" s="32"/>
      <c r="C2155" s="197" t="s">
        <v>1</v>
      </c>
      <c r="D2155" s="197" t="s">
        <v>4320</v>
      </c>
      <c r="E2155" s="17" t="s">
        <v>1</v>
      </c>
      <c r="F2155" s="198">
        <v>4.3120000000000003</v>
      </c>
      <c r="H2155" s="32"/>
    </row>
    <row r="2156" spans="2:8" s="1" customFormat="1" ht="16.899999999999999" customHeight="1">
      <c r="B2156" s="32"/>
      <c r="C2156" s="197" t="s">
        <v>1</v>
      </c>
      <c r="D2156" s="197" t="s">
        <v>1541</v>
      </c>
      <c r="E2156" s="17" t="s">
        <v>1</v>
      </c>
      <c r="F2156" s="198">
        <v>0</v>
      </c>
      <c r="H2156" s="32"/>
    </row>
    <row r="2157" spans="2:8" s="1" customFormat="1" ht="16.899999999999999" customHeight="1">
      <c r="B2157" s="32"/>
      <c r="C2157" s="197" t="s">
        <v>1</v>
      </c>
      <c r="D2157" s="197" t="s">
        <v>4321</v>
      </c>
      <c r="E2157" s="17" t="s">
        <v>1</v>
      </c>
      <c r="F2157" s="198">
        <v>80.995000000000005</v>
      </c>
      <c r="H2157" s="32"/>
    </row>
    <row r="2158" spans="2:8" s="1" customFormat="1" ht="16.899999999999999" customHeight="1">
      <c r="B2158" s="32"/>
      <c r="C2158" s="197" t="s">
        <v>1</v>
      </c>
      <c r="D2158" s="197" t="s">
        <v>1546</v>
      </c>
      <c r="E2158" s="17" t="s">
        <v>1</v>
      </c>
      <c r="F2158" s="198">
        <v>0</v>
      </c>
      <c r="H2158" s="32"/>
    </row>
    <row r="2159" spans="2:8" s="1" customFormat="1" ht="16.899999999999999" customHeight="1">
      <c r="B2159" s="32"/>
      <c r="C2159" s="197" t="s">
        <v>1</v>
      </c>
      <c r="D2159" s="197" t="s">
        <v>4322</v>
      </c>
      <c r="E2159" s="17" t="s">
        <v>1</v>
      </c>
      <c r="F2159" s="198">
        <v>248.203</v>
      </c>
      <c r="H2159" s="32"/>
    </row>
    <row r="2160" spans="2:8" s="1" customFormat="1" ht="16.899999999999999" customHeight="1">
      <c r="B2160" s="32"/>
      <c r="C2160" s="197" t="s">
        <v>1</v>
      </c>
      <c r="D2160" s="197" t="s">
        <v>2379</v>
      </c>
      <c r="E2160" s="17" t="s">
        <v>1</v>
      </c>
      <c r="F2160" s="198">
        <v>0</v>
      </c>
      <c r="H2160" s="32"/>
    </row>
    <row r="2161" spans="2:8" s="1" customFormat="1" ht="16.899999999999999" customHeight="1">
      <c r="B2161" s="32"/>
      <c r="C2161" s="197" t="s">
        <v>1</v>
      </c>
      <c r="D2161" s="197" t="s">
        <v>4323</v>
      </c>
      <c r="E2161" s="17" t="s">
        <v>1</v>
      </c>
      <c r="F2161" s="198">
        <v>71.534000000000006</v>
      </c>
      <c r="H2161" s="32"/>
    </row>
    <row r="2162" spans="2:8" s="1" customFormat="1" ht="16.899999999999999" customHeight="1">
      <c r="B2162" s="32"/>
      <c r="C2162" s="197" t="s">
        <v>1397</v>
      </c>
      <c r="D2162" s="197" t="s">
        <v>224</v>
      </c>
      <c r="E2162" s="17" t="s">
        <v>1</v>
      </c>
      <c r="F2162" s="198">
        <v>586.95600000000002</v>
      </c>
      <c r="H2162" s="32"/>
    </row>
    <row r="2163" spans="2:8" s="1" customFormat="1" ht="16.899999999999999" customHeight="1">
      <c r="B2163" s="32"/>
      <c r="C2163" s="199" t="s">
        <v>4734</v>
      </c>
      <c r="H2163" s="32"/>
    </row>
    <row r="2164" spans="2:8" s="1" customFormat="1" ht="20">
      <c r="B2164" s="32"/>
      <c r="C2164" s="197" t="s">
        <v>1523</v>
      </c>
      <c r="D2164" s="197" t="s">
        <v>1524</v>
      </c>
      <c r="E2164" s="17" t="s">
        <v>155</v>
      </c>
      <c r="F2164" s="198">
        <v>293.47800000000001</v>
      </c>
      <c r="H2164" s="32"/>
    </row>
    <row r="2165" spans="2:8" s="1" customFormat="1" ht="20">
      <c r="B2165" s="32"/>
      <c r="C2165" s="197" t="s">
        <v>1550</v>
      </c>
      <c r="D2165" s="197" t="s">
        <v>1551</v>
      </c>
      <c r="E2165" s="17" t="s">
        <v>155</v>
      </c>
      <c r="F2165" s="198">
        <v>293.47800000000001</v>
      </c>
      <c r="H2165" s="32"/>
    </row>
    <row r="2166" spans="2:8" s="1" customFormat="1" ht="30">
      <c r="B2166" s="32"/>
      <c r="C2166" s="197" t="s">
        <v>1583</v>
      </c>
      <c r="D2166" s="197" t="s">
        <v>1584</v>
      </c>
      <c r="E2166" s="17" t="s">
        <v>155</v>
      </c>
      <c r="F2166" s="198">
        <v>398.4</v>
      </c>
      <c r="H2166" s="32"/>
    </row>
    <row r="2167" spans="2:8" s="1" customFormat="1" ht="30">
      <c r="B2167" s="32"/>
      <c r="C2167" s="197" t="s">
        <v>1587</v>
      </c>
      <c r="D2167" s="197" t="s">
        <v>1588</v>
      </c>
      <c r="E2167" s="17" t="s">
        <v>155</v>
      </c>
      <c r="F2167" s="198">
        <v>398.4</v>
      </c>
      <c r="H2167" s="32"/>
    </row>
    <row r="2168" spans="2:8" s="1" customFormat="1" ht="20">
      <c r="B2168" s="32"/>
      <c r="C2168" s="197" t="s">
        <v>1590</v>
      </c>
      <c r="D2168" s="197" t="s">
        <v>1591</v>
      </c>
      <c r="E2168" s="17" t="s">
        <v>155</v>
      </c>
      <c r="F2168" s="198">
        <v>348.05200000000002</v>
      </c>
      <c r="H2168" s="32"/>
    </row>
    <row r="2169" spans="2:8" s="1" customFormat="1" ht="20">
      <c r="B2169" s="32"/>
      <c r="C2169" s="197" t="s">
        <v>1595</v>
      </c>
      <c r="D2169" s="197" t="s">
        <v>1596</v>
      </c>
      <c r="E2169" s="17" t="s">
        <v>155</v>
      </c>
      <c r="F2169" s="198">
        <v>293.47800000000001</v>
      </c>
      <c r="H2169" s="32"/>
    </row>
    <row r="2170" spans="2:8" s="1" customFormat="1" ht="16.899999999999999" customHeight="1">
      <c r="B2170" s="32"/>
      <c r="C2170" s="193" t="s">
        <v>1414</v>
      </c>
      <c r="D2170" s="194" t="s">
        <v>1415</v>
      </c>
      <c r="E2170" s="195" t="s">
        <v>155</v>
      </c>
      <c r="F2170" s="196">
        <v>2.548</v>
      </c>
      <c r="H2170" s="32"/>
    </row>
    <row r="2171" spans="2:8" s="1" customFormat="1" ht="16.899999999999999" customHeight="1">
      <c r="B2171" s="32"/>
      <c r="C2171" s="197" t="s">
        <v>1</v>
      </c>
      <c r="D2171" s="197" t="s">
        <v>1447</v>
      </c>
      <c r="E2171" s="17" t="s">
        <v>1</v>
      </c>
      <c r="F2171" s="198">
        <v>0</v>
      </c>
      <c r="H2171" s="32"/>
    </row>
    <row r="2172" spans="2:8" s="1" customFormat="1" ht="16.899999999999999" customHeight="1">
      <c r="B2172" s="32"/>
      <c r="C2172" s="197" t="s">
        <v>1</v>
      </c>
      <c r="D2172" s="197" t="s">
        <v>4342</v>
      </c>
      <c r="E2172" s="17" t="s">
        <v>1</v>
      </c>
      <c r="F2172" s="198">
        <v>2.548</v>
      </c>
      <c r="H2172" s="32"/>
    </row>
    <row r="2173" spans="2:8" s="1" customFormat="1" ht="16.899999999999999" customHeight="1">
      <c r="B2173" s="32"/>
      <c r="C2173" s="197" t="s">
        <v>1414</v>
      </c>
      <c r="D2173" s="197" t="s">
        <v>1460</v>
      </c>
      <c r="E2173" s="17" t="s">
        <v>1</v>
      </c>
      <c r="F2173" s="198">
        <v>2.548</v>
      </c>
      <c r="H2173" s="32"/>
    </row>
    <row r="2174" spans="2:8" s="1" customFormat="1" ht="16.899999999999999" customHeight="1">
      <c r="B2174" s="32"/>
      <c r="C2174" s="199" t="s">
        <v>4734</v>
      </c>
      <c r="H2174" s="32"/>
    </row>
    <row r="2175" spans="2:8" s="1" customFormat="1" ht="20">
      <c r="B2175" s="32"/>
      <c r="C2175" s="197" t="s">
        <v>335</v>
      </c>
      <c r="D2175" s="197" t="s">
        <v>336</v>
      </c>
      <c r="E2175" s="17" t="s">
        <v>155</v>
      </c>
      <c r="F2175" s="198">
        <v>463.38400000000001</v>
      </c>
      <c r="H2175" s="32"/>
    </row>
    <row r="2176" spans="2:8" s="1" customFormat="1" ht="16.899999999999999" customHeight="1">
      <c r="B2176" s="32"/>
      <c r="C2176" s="197" t="s">
        <v>2404</v>
      </c>
      <c r="D2176" s="197" t="s">
        <v>2405</v>
      </c>
      <c r="E2176" s="17" t="s">
        <v>330</v>
      </c>
      <c r="F2176" s="198">
        <v>456.37400000000002</v>
      </c>
      <c r="H2176" s="32"/>
    </row>
    <row r="2177" spans="2:8" s="1" customFormat="1" ht="16.899999999999999" customHeight="1">
      <c r="B2177" s="32"/>
      <c r="C2177" s="193" t="s">
        <v>1417</v>
      </c>
      <c r="D2177" s="194" t="s">
        <v>1418</v>
      </c>
      <c r="E2177" s="195" t="s">
        <v>155</v>
      </c>
      <c r="F2177" s="196">
        <v>168.42400000000001</v>
      </c>
      <c r="H2177" s="32"/>
    </row>
    <row r="2178" spans="2:8" s="1" customFormat="1" ht="16.899999999999999" customHeight="1">
      <c r="B2178" s="32"/>
      <c r="C2178" s="197" t="s">
        <v>1</v>
      </c>
      <c r="D2178" s="197" t="s">
        <v>1546</v>
      </c>
      <c r="E2178" s="17" t="s">
        <v>1</v>
      </c>
      <c r="F2178" s="198">
        <v>0</v>
      </c>
      <c r="H2178" s="32"/>
    </row>
    <row r="2179" spans="2:8" s="1" customFormat="1" ht="16.899999999999999" customHeight="1">
      <c r="B2179" s="32"/>
      <c r="C2179" s="197" t="s">
        <v>1</v>
      </c>
      <c r="D2179" s="197" t="s">
        <v>4344</v>
      </c>
      <c r="E2179" s="17" t="s">
        <v>1</v>
      </c>
      <c r="F2179" s="198">
        <v>168.42400000000001</v>
      </c>
      <c r="H2179" s="32"/>
    </row>
    <row r="2180" spans="2:8" s="1" customFormat="1" ht="16.899999999999999" customHeight="1">
      <c r="B2180" s="32"/>
      <c r="C2180" s="197" t="s">
        <v>1417</v>
      </c>
      <c r="D2180" s="197" t="s">
        <v>1460</v>
      </c>
      <c r="E2180" s="17" t="s">
        <v>1</v>
      </c>
      <c r="F2180" s="198">
        <v>168.42400000000001</v>
      </c>
      <c r="H2180" s="32"/>
    </row>
    <row r="2181" spans="2:8" s="1" customFormat="1" ht="16.899999999999999" customHeight="1">
      <c r="B2181" s="32"/>
      <c r="C2181" s="199" t="s">
        <v>4734</v>
      </c>
      <c r="H2181" s="32"/>
    </row>
    <row r="2182" spans="2:8" s="1" customFormat="1" ht="20">
      <c r="B2182" s="32"/>
      <c r="C2182" s="197" t="s">
        <v>335</v>
      </c>
      <c r="D2182" s="197" t="s">
        <v>336</v>
      </c>
      <c r="E2182" s="17" t="s">
        <v>155</v>
      </c>
      <c r="F2182" s="198">
        <v>463.38400000000001</v>
      </c>
      <c r="H2182" s="32"/>
    </row>
    <row r="2183" spans="2:8" s="1" customFormat="1" ht="16.899999999999999" customHeight="1">
      <c r="B2183" s="32"/>
      <c r="C2183" s="197" t="s">
        <v>2404</v>
      </c>
      <c r="D2183" s="197" t="s">
        <v>2405</v>
      </c>
      <c r="E2183" s="17" t="s">
        <v>330</v>
      </c>
      <c r="F2183" s="198">
        <v>456.37400000000002</v>
      </c>
      <c r="H2183" s="32"/>
    </row>
    <row r="2184" spans="2:8" s="1" customFormat="1" ht="16.899999999999999" customHeight="1">
      <c r="B2184" s="32"/>
      <c r="C2184" s="193" t="s">
        <v>1472</v>
      </c>
      <c r="D2184" s="194" t="s">
        <v>4744</v>
      </c>
      <c r="E2184" s="195" t="s">
        <v>215</v>
      </c>
      <c r="F2184" s="196">
        <v>162.80799999999999</v>
      </c>
      <c r="H2184" s="32"/>
    </row>
    <row r="2185" spans="2:8" s="1" customFormat="1" ht="16.899999999999999" customHeight="1">
      <c r="B2185" s="32"/>
      <c r="C2185" s="197" t="s">
        <v>1</v>
      </c>
      <c r="D2185" s="197" t="s">
        <v>1461</v>
      </c>
      <c r="E2185" s="17" t="s">
        <v>1</v>
      </c>
      <c r="F2185" s="198">
        <v>0</v>
      </c>
      <c r="H2185" s="32"/>
    </row>
    <row r="2186" spans="2:8" s="1" customFormat="1" ht="16.899999999999999" customHeight="1">
      <c r="B2186" s="32"/>
      <c r="C2186" s="197" t="s">
        <v>1</v>
      </c>
      <c r="D2186" s="197" t="s">
        <v>4293</v>
      </c>
      <c r="E2186" s="17" t="s">
        <v>1</v>
      </c>
      <c r="F2186" s="198">
        <v>162.80799999999999</v>
      </c>
      <c r="H2186" s="32"/>
    </row>
    <row r="2187" spans="2:8" s="1" customFormat="1" ht="16.899999999999999" customHeight="1">
      <c r="B2187" s="32"/>
      <c r="C2187" s="197" t="s">
        <v>1472</v>
      </c>
      <c r="D2187" s="197" t="s">
        <v>1460</v>
      </c>
      <c r="E2187" s="17" t="s">
        <v>1</v>
      </c>
      <c r="F2187" s="198">
        <v>162.80799999999999</v>
      </c>
      <c r="H2187" s="32"/>
    </row>
    <row r="2188" spans="2:8" s="1" customFormat="1" ht="16.899999999999999" customHeight="1">
      <c r="B2188" s="32"/>
      <c r="C2188" s="193" t="s">
        <v>164</v>
      </c>
      <c r="D2188" s="194" t="s">
        <v>164</v>
      </c>
      <c r="E2188" s="195" t="s">
        <v>155</v>
      </c>
      <c r="F2188" s="196">
        <v>48.170999999999999</v>
      </c>
      <c r="H2188" s="32"/>
    </row>
    <row r="2189" spans="2:8" s="1" customFormat="1" ht="16.899999999999999" customHeight="1">
      <c r="B2189" s="32"/>
      <c r="C2189" s="197" t="s">
        <v>1</v>
      </c>
      <c r="D2189" s="197" t="s">
        <v>4354</v>
      </c>
      <c r="E2189" s="17" t="s">
        <v>1</v>
      </c>
      <c r="F2189" s="198">
        <v>48.170999999999999</v>
      </c>
      <c r="H2189" s="32"/>
    </row>
    <row r="2190" spans="2:8" s="1" customFormat="1" ht="16.899999999999999" customHeight="1">
      <c r="B2190" s="32"/>
      <c r="C2190" s="197" t="s">
        <v>164</v>
      </c>
      <c r="D2190" s="197" t="s">
        <v>224</v>
      </c>
      <c r="E2190" s="17" t="s">
        <v>1</v>
      </c>
      <c r="F2190" s="198">
        <v>48.170999999999999</v>
      </c>
      <c r="H2190" s="32"/>
    </row>
    <row r="2191" spans="2:8" s="1" customFormat="1" ht="16.899999999999999" customHeight="1">
      <c r="B2191" s="32"/>
      <c r="C2191" s="199" t="s">
        <v>4734</v>
      </c>
      <c r="H2191" s="32"/>
    </row>
    <row r="2192" spans="2:8" s="1" customFormat="1" ht="16.899999999999999" customHeight="1">
      <c r="B2192" s="32"/>
      <c r="C2192" s="197" t="s">
        <v>394</v>
      </c>
      <c r="D2192" s="197" t="s">
        <v>1671</v>
      </c>
      <c r="E2192" s="17" t="s">
        <v>155</v>
      </c>
      <c r="F2192" s="198">
        <v>48.170999999999999</v>
      </c>
      <c r="H2192" s="32"/>
    </row>
    <row r="2193" spans="2:8" s="1" customFormat="1" ht="30">
      <c r="B2193" s="32"/>
      <c r="C2193" s="197" t="s">
        <v>315</v>
      </c>
      <c r="D2193" s="197" t="s">
        <v>316</v>
      </c>
      <c r="E2193" s="17" t="s">
        <v>155</v>
      </c>
      <c r="F2193" s="198">
        <v>470.31099999999998</v>
      </c>
      <c r="H2193" s="32"/>
    </row>
    <row r="2194" spans="2:8" s="1" customFormat="1" ht="16.899999999999999" customHeight="1">
      <c r="B2194" s="32"/>
      <c r="C2194" s="193" t="s">
        <v>1389</v>
      </c>
      <c r="D2194" s="194" t="s">
        <v>1390</v>
      </c>
      <c r="E2194" s="195" t="s">
        <v>215</v>
      </c>
      <c r="F2194" s="196">
        <v>19.103999999999999</v>
      </c>
      <c r="H2194" s="32"/>
    </row>
    <row r="2195" spans="2:8" s="1" customFormat="1" ht="16.899999999999999" customHeight="1">
      <c r="B2195" s="32"/>
      <c r="C2195" s="197" t="s">
        <v>1</v>
      </c>
      <c r="D2195" s="197" t="s">
        <v>1457</v>
      </c>
      <c r="E2195" s="17" t="s">
        <v>1</v>
      </c>
      <c r="F2195" s="198">
        <v>0</v>
      </c>
      <c r="H2195" s="32"/>
    </row>
    <row r="2196" spans="2:8" s="1" customFormat="1" ht="16.899999999999999" customHeight="1">
      <c r="B2196" s="32"/>
      <c r="C2196" s="197" t="s">
        <v>1</v>
      </c>
      <c r="D2196" s="197" t="s">
        <v>4292</v>
      </c>
      <c r="E2196" s="17" t="s">
        <v>1</v>
      </c>
      <c r="F2196" s="198">
        <v>19.103999999999999</v>
      </c>
      <c r="H2196" s="32"/>
    </row>
    <row r="2197" spans="2:8" s="1" customFormat="1" ht="16.899999999999999" customHeight="1">
      <c r="B2197" s="32"/>
      <c r="C2197" s="197" t="s">
        <v>1389</v>
      </c>
      <c r="D2197" s="197" t="s">
        <v>1460</v>
      </c>
      <c r="E2197" s="17" t="s">
        <v>1</v>
      </c>
      <c r="F2197" s="198">
        <v>19.103999999999999</v>
      </c>
      <c r="H2197" s="32"/>
    </row>
    <row r="2198" spans="2:8" s="1" customFormat="1" ht="16.899999999999999" customHeight="1">
      <c r="B2198" s="32"/>
      <c r="C2198" s="199" t="s">
        <v>4734</v>
      </c>
      <c r="H2198" s="32"/>
    </row>
    <row r="2199" spans="2:8" s="1" customFormat="1" ht="30">
      <c r="B2199" s="32"/>
      <c r="C2199" s="197" t="s">
        <v>1454</v>
      </c>
      <c r="D2199" s="197" t="s">
        <v>1455</v>
      </c>
      <c r="E2199" s="17" t="s">
        <v>215</v>
      </c>
      <c r="F2199" s="198">
        <v>181.91200000000001</v>
      </c>
      <c r="H2199" s="32"/>
    </row>
    <row r="2200" spans="2:8" s="1" customFormat="1" ht="30">
      <c r="B2200" s="32"/>
      <c r="C2200" s="197" t="s">
        <v>1451</v>
      </c>
      <c r="D2200" s="197" t="s">
        <v>1452</v>
      </c>
      <c r="E2200" s="17" t="s">
        <v>215</v>
      </c>
      <c r="F2200" s="198">
        <v>19.103999999999999</v>
      </c>
      <c r="H2200" s="32"/>
    </row>
    <row r="2201" spans="2:8" s="1" customFormat="1" ht="20">
      <c r="B2201" s="32"/>
      <c r="C2201" s="197" t="s">
        <v>401</v>
      </c>
      <c r="D2201" s="197" t="s">
        <v>1710</v>
      </c>
      <c r="E2201" s="17" t="s">
        <v>215</v>
      </c>
      <c r="F2201" s="198">
        <v>19.103999999999999</v>
      </c>
      <c r="H2201" s="32"/>
    </row>
    <row r="2202" spans="2:8" s="1" customFormat="1" ht="20">
      <c r="B2202" s="32"/>
      <c r="C2202" s="197" t="s">
        <v>1715</v>
      </c>
      <c r="D2202" s="197" t="s">
        <v>1716</v>
      </c>
      <c r="E2202" s="17" t="s">
        <v>215</v>
      </c>
      <c r="F2202" s="198">
        <v>19.103999999999999</v>
      </c>
      <c r="H2202" s="32"/>
    </row>
    <row r="2203" spans="2:8" s="1" customFormat="1" ht="16.899999999999999" customHeight="1">
      <c r="B2203" s="32"/>
      <c r="C2203" s="193" t="s">
        <v>167</v>
      </c>
      <c r="D2203" s="194" t="s">
        <v>167</v>
      </c>
      <c r="E2203" s="195" t="s">
        <v>155</v>
      </c>
      <c r="F2203" s="196">
        <v>168.59899999999999</v>
      </c>
      <c r="H2203" s="32"/>
    </row>
    <row r="2204" spans="2:8" s="1" customFormat="1" ht="16.899999999999999" customHeight="1">
      <c r="B2204" s="32"/>
      <c r="C2204" s="197" t="s">
        <v>1</v>
      </c>
      <c r="D2204" s="197" t="s">
        <v>4348</v>
      </c>
      <c r="E2204" s="17" t="s">
        <v>1</v>
      </c>
      <c r="F2204" s="198">
        <v>168.59899999999999</v>
      </c>
      <c r="H2204" s="32"/>
    </row>
    <row r="2205" spans="2:8" s="1" customFormat="1" ht="16.899999999999999" customHeight="1">
      <c r="B2205" s="32"/>
      <c r="C2205" s="197" t="s">
        <v>167</v>
      </c>
      <c r="D2205" s="197" t="s">
        <v>224</v>
      </c>
      <c r="E2205" s="17" t="s">
        <v>1</v>
      </c>
      <c r="F2205" s="198">
        <v>168.59899999999999</v>
      </c>
      <c r="H2205" s="32"/>
    </row>
    <row r="2206" spans="2:8" s="1" customFormat="1" ht="16.899999999999999" customHeight="1">
      <c r="B2206" s="32"/>
      <c r="C2206" s="199" t="s">
        <v>4734</v>
      </c>
      <c r="H2206" s="32"/>
    </row>
    <row r="2207" spans="2:8" s="1" customFormat="1" ht="30">
      <c r="B2207" s="32"/>
      <c r="C2207" s="197" t="s">
        <v>319</v>
      </c>
      <c r="D2207" s="197" t="s">
        <v>1629</v>
      </c>
      <c r="E2207" s="17" t="s">
        <v>155</v>
      </c>
      <c r="F2207" s="198">
        <v>168.59899999999999</v>
      </c>
      <c r="H2207" s="32"/>
    </row>
    <row r="2208" spans="2:8" s="1" customFormat="1" ht="30">
      <c r="B2208" s="32"/>
      <c r="C2208" s="197" t="s">
        <v>315</v>
      </c>
      <c r="D2208" s="197" t="s">
        <v>316</v>
      </c>
      <c r="E2208" s="17" t="s">
        <v>155</v>
      </c>
      <c r="F2208" s="198">
        <v>470.31099999999998</v>
      </c>
      <c r="H2208" s="32"/>
    </row>
    <row r="2209" spans="2:8" s="1" customFormat="1" ht="16.899999999999999" customHeight="1">
      <c r="B2209" s="32"/>
      <c r="C2209" s="197" t="s">
        <v>1648</v>
      </c>
      <c r="D2209" s="197" t="s">
        <v>1649</v>
      </c>
      <c r="E2209" s="17" t="s">
        <v>330</v>
      </c>
      <c r="F2209" s="198">
        <v>303.47800000000001</v>
      </c>
      <c r="H2209" s="32"/>
    </row>
    <row r="2210" spans="2:8" s="1" customFormat="1" ht="16.899999999999999" customHeight="1">
      <c r="B2210" s="32"/>
      <c r="C2210" s="193" t="s">
        <v>1395</v>
      </c>
      <c r="D2210" s="194" t="s">
        <v>1395</v>
      </c>
      <c r="E2210" s="195" t="s">
        <v>215</v>
      </c>
      <c r="F2210" s="196">
        <v>67.495999999999995</v>
      </c>
      <c r="H2210" s="32"/>
    </row>
    <row r="2211" spans="2:8" s="1" customFormat="1" ht="16.899999999999999" customHeight="1">
      <c r="B2211" s="32"/>
      <c r="C2211" s="197" t="s">
        <v>1395</v>
      </c>
      <c r="D2211" s="197" t="s">
        <v>4316</v>
      </c>
      <c r="E2211" s="17" t="s">
        <v>1</v>
      </c>
      <c r="F2211" s="198">
        <v>67.495999999999995</v>
      </c>
      <c r="H2211" s="32"/>
    </row>
    <row r="2212" spans="2:8" s="1" customFormat="1" ht="16.899999999999999" customHeight="1">
      <c r="B2212" s="32"/>
      <c r="C2212" s="199" t="s">
        <v>4734</v>
      </c>
      <c r="H2212" s="32"/>
    </row>
    <row r="2213" spans="2:8" s="1" customFormat="1" ht="16.899999999999999" customHeight="1">
      <c r="B2213" s="32"/>
      <c r="C2213" s="197" t="s">
        <v>1516</v>
      </c>
      <c r="D2213" s="197" t="s">
        <v>1517</v>
      </c>
      <c r="E2213" s="17" t="s">
        <v>215</v>
      </c>
      <c r="F2213" s="198">
        <v>67.495999999999995</v>
      </c>
      <c r="H2213" s="32"/>
    </row>
    <row r="2214" spans="2:8" s="1" customFormat="1" ht="20">
      <c r="B2214" s="32"/>
      <c r="C2214" s="197" t="s">
        <v>1652</v>
      </c>
      <c r="D2214" s="197" t="s">
        <v>1653</v>
      </c>
      <c r="E2214" s="17" t="s">
        <v>215</v>
      </c>
      <c r="F2214" s="198">
        <v>67.495999999999995</v>
      </c>
      <c r="H2214" s="32"/>
    </row>
    <row r="2215" spans="2:8" s="1" customFormat="1" ht="20">
      <c r="B2215" s="32"/>
      <c r="C2215" s="197" t="s">
        <v>1655</v>
      </c>
      <c r="D2215" s="197" t="s">
        <v>1656</v>
      </c>
      <c r="E2215" s="17" t="s">
        <v>215</v>
      </c>
      <c r="F2215" s="198">
        <v>67.495999999999995</v>
      </c>
      <c r="H2215" s="32"/>
    </row>
    <row r="2216" spans="2:8" s="1" customFormat="1" ht="16.899999999999999" customHeight="1">
      <c r="B2216" s="32"/>
      <c r="C2216" s="197" t="s">
        <v>1658</v>
      </c>
      <c r="D2216" s="197" t="s">
        <v>1659</v>
      </c>
      <c r="E2216" s="17" t="s">
        <v>372</v>
      </c>
      <c r="F2216" s="198">
        <v>1.6870000000000001</v>
      </c>
      <c r="H2216" s="32"/>
    </row>
    <row r="2217" spans="2:8" s="1" customFormat="1" ht="16.899999999999999" customHeight="1">
      <c r="B2217" s="32"/>
      <c r="C2217" s="193" t="s">
        <v>2106</v>
      </c>
      <c r="D2217" s="194" t="s">
        <v>2342</v>
      </c>
      <c r="E2217" s="195" t="s">
        <v>155</v>
      </c>
      <c r="F2217" s="196">
        <v>38.322000000000003</v>
      </c>
      <c r="H2217" s="32"/>
    </row>
    <row r="2218" spans="2:8" s="1" customFormat="1" ht="16.899999999999999" customHeight="1">
      <c r="B2218" s="32"/>
      <c r="C2218" s="197" t="s">
        <v>1</v>
      </c>
      <c r="D2218" s="197" t="s">
        <v>2379</v>
      </c>
      <c r="E2218" s="17" t="s">
        <v>1</v>
      </c>
      <c r="F2218" s="198">
        <v>0</v>
      </c>
      <c r="H2218" s="32"/>
    </row>
    <row r="2219" spans="2:8" s="1" customFormat="1" ht="16.899999999999999" customHeight="1">
      <c r="B2219" s="32"/>
      <c r="C2219" s="197" t="s">
        <v>1</v>
      </c>
      <c r="D2219" s="197" t="s">
        <v>4345</v>
      </c>
      <c r="E2219" s="17" t="s">
        <v>1</v>
      </c>
      <c r="F2219" s="198">
        <v>38.322000000000003</v>
      </c>
      <c r="H2219" s="32"/>
    </row>
    <row r="2220" spans="2:8" s="1" customFormat="1" ht="16.899999999999999" customHeight="1">
      <c r="B2220" s="32"/>
      <c r="C2220" s="197" t="s">
        <v>2106</v>
      </c>
      <c r="D2220" s="197" t="s">
        <v>1460</v>
      </c>
      <c r="E2220" s="17" t="s">
        <v>1</v>
      </c>
      <c r="F2220" s="198">
        <v>38.322000000000003</v>
      </c>
      <c r="H2220" s="32"/>
    </row>
    <row r="2221" spans="2:8" s="1" customFormat="1" ht="16.899999999999999" customHeight="1">
      <c r="B2221" s="32"/>
      <c r="C2221" s="199" t="s">
        <v>4734</v>
      </c>
      <c r="H2221" s="32"/>
    </row>
    <row r="2222" spans="2:8" s="1" customFormat="1" ht="20">
      <c r="B2222" s="32"/>
      <c r="C2222" s="197" t="s">
        <v>335</v>
      </c>
      <c r="D2222" s="197" t="s">
        <v>336</v>
      </c>
      <c r="E2222" s="17" t="s">
        <v>155</v>
      </c>
      <c r="F2222" s="198">
        <v>463.38400000000001</v>
      </c>
      <c r="H2222" s="32"/>
    </row>
    <row r="2223" spans="2:8" s="1" customFormat="1" ht="16.899999999999999" customHeight="1">
      <c r="B2223" s="32"/>
      <c r="C2223" s="197" t="s">
        <v>2404</v>
      </c>
      <c r="D2223" s="197" t="s">
        <v>2405</v>
      </c>
      <c r="E2223" s="17" t="s">
        <v>330</v>
      </c>
      <c r="F2223" s="198">
        <v>456.37400000000002</v>
      </c>
      <c r="H2223" s="32"/>
    </row>
    <row r="2224" spans="2:8" s="1" customFormat="1" ht="16.899999999999999" customHeight="1">
      <c r="B2224" s="32"/>
      <c r="C2224" s="193" t="s">
        <v>1620</v>
      </c>
      <c r="D2224" s="194" t="s">
        <v>1620</v>
      </c>
      <c r="E2224" s="195" t="s">
        <v>1</v>
      </c>
      <c r="F2224" s="196">
        <v>50.622</v>
      </c>
      <c r="H2224" s="32"/>
    </row>
    <row r="2225" spans="2:8" s="1" customFormat="1" ht="16.899999999999999" customHeight="1">
      <c r="B2225" s="32"/>
      <c r="C2225" s="197" t="s">
        <v>1</v>
      </c>
      <c r="D2225" s="197" t="s">
        <v>1541</v>
      </c>
      <c r="E2225" s="17" t="s">
        <v>1</v>
      </c>
      <c r="F2225" s="198">
        <v>0</v>
      </c>
      <c r="H2225" s="32"/>
    </row>
    <row r="2226" spans="2:8" s="1" customFormat="1" ht="16.899999999999999" customHeight="1">
      <c r="B2226" s="32"/>
      <c r="C2226" s="197" t="s">
        <v>1</v>
      </c>
      <c r="D2226" s="197" t="s">
        <v>4343</v>
      </c>
      <c r="E2226" s="17" t="s">
        <v>1</v>
      </c>
      <c r="F2226" s="198">
        <v>50.622</v>
      </c>
      <c r="H2226" s="32"/>
    </row>
    <row r="2227" spans="2:8" s="1" customFormat="1" ht="16.899999999999999" customHeight="1">
      <c r="B2227" s="32"/>
      <c r="C2227" s="197" t="s">
        <v>1620</v>
      </c>
      <c r="D2227" s="197" t="s">
        <v>1460</v>
      </c>
      <c r="E2227" s="17" t="s">
        <v>1</v>
      </c>
      <c r="F2227" s="198">
        <v>50.622</v>
      </c>
      <c r="H2227" s="32"/>
    </row>
    <row r="2228" spans="2:8" s="1" customFormat="1" ht="16.899999999999999" customHeight="1">
      <c r="B2228" s="32"/>
      <c r="C2228" s="193" t="s">
        <v>1402</v>
      </c>
      <c r="D2228" s="194" t="s">
        <v>1403</v>
      </c>
      <c r="E2228" s="195" t="s">
        <v>155</v>
      </c>
      <c r="F2228" s="196">
        <v>253.541</v>
      </c>
      <c r="H2228" s="32"/>
    </row>
    <row r="2229" spans="2:8" s="1" customFormat="1" ht="16.899999999999999" customHeight="1">
      <c r="B2229" s="32"/>
      <c r="C2229" s="197" t="s">
        <v>1</v>
      </c>
      <c r="D2229" s="197" t="s">
        <v>1626</v>
      </c>
      <c r="E2229" s="17" t="s">
        <v>1</v>
      </c>
      <c r="F2229" s="198">
        <v>148.89400000000001</v>
      </c>
      <c r="H2229" s="32"/>
    </row>
    <row r="2230" spans="2:8" s="1" customFormat="1" ht="16.899999999999999" customHeight="1">
      <c r="B2230" s="32"/>
      <c r="C2230" s="197" t="s">
        <v>1</v>
      </c>
      <c r="D2230" s="197" t="s">
        <v>2407</v>
      </c>
      <c r="E2230" s="17" t="s">
        <v>1</v>
      </c>
      <c r="F2230" s="198">
        <v>104.64700000000001</v>
      </c>
      <c r="H2230" s="32"/>
    </row>
    <row r="2231" spans="2:8" s="1" customFormat="1" ht="16.899999999999999" customHeight="1">
      <c r="B2231" s="32"/>
      <c r="C2231" s="197" t="s">
        <v>1402</v>
      </c>
      <c r="D2231" s="197" t="s">
        <v>224</v>
      </c>
      <c r="E2231" s="17" t="s">
        <v>1</v>
      </c>
      <c r="F2231" s="198">
        <v>253.541</v>
      </c>
      <c r="H2231" s="32"/>
    </row>
    <row r="2232" spans="2:8" s="1" customFormat="1" ht="16.899999999999999" customHeight="1">
      <c r="B2232" s="32"/>
      <c r="C2232" s="199" t="s">
        <v>4734</v>
      </c>
      <c r="H2232" s="32"/>
    </row>
    <row r="2233" spans="2:8" s="1" customFormat="1" ht="16.899999999999999" customHeight="1">
      <c r="B2233" s="32"/>
      <c r="C2233" s="197" t="s">
        <v>2404</v>
      </c>
      <c r="D2233" s="197" t="s">
        <v>2405</v>
      </c>
      <c r="E2233" s="17" t="s">
        <v>330</v>
      </c>
      <c r="F2233" s="198">
        <v>456.37400000000002</v>
      </c>
      <c r="H2233" s="32"/>
    </row>
    <row r="2234" spans="2:8" s="1" customFormat="1" ht="30">
      <c r="B2234" s="32"/>
      <c r="C2234" s="197" t="s">
        <v>1583</v>
      </c>
      <c r="D2234" s="197" t="s">
        <v>1584</v>
      </c>
      <c r="E2234" s="17" t="s">
        <v>155</v>
      </c>
      <c r="F2234" s="198">
        <v>398.4</v>
      </c>
      <c r="H2234" s="32"/>
    </row>
    <row r="2235" spans="2:8" s="1" customFormat="1" ht="30">
      <c r="B2235" s="32"/>
      <c r="C2235" s="197" t="s">
        <v>1587</v>
      </c>
      <c r="D2235" s="197" t="s">
        <v>1588</v>
      </c>
      <c r="E2235" s="17" t="s">
        <v>155</v>
      </c>
      <c r="F2235" s="198">
        <v>398.4</v>
      </c>
      <c r="H2235" s="32"/>
    </row>
    <row r="2236" spans="2:8" s="1" customFormat="1" ht="30">
      <c r="B2236" s="32"/>
      <c r="C2236" s="197" t="s">
        <v>315</v>
      </c>
      <c r="D2236" s="197" t="s">
        <v>316</v>
      </c>
      <c r="E2236" s="17" t="s">
        <v>155</v>
      </c>
      <c r="F2236" s="198">
        <v>470.31099999999998</v>
      </c>
      <c r="H2236" s="32"/>
    </row>
    <row r="2237" spans="2:8" s="1" customFormat="1" ht="16.899999999999999" customHeight="1">
      <c r="B2237" s="32"/>
      <c r="C2237" s="193" t="s">
        <v>1400</v>
      </c>
      <c r="D2237" s="194" t="s">
        <v>1400</v>
      </c>
      <c r="E2237" s="195" t="s">
        <v>155</v>
      </c>
      <c r="F2237" s="196">
        <v>463.38400000000001</v>
      </c>
      <c r="H2237" s="32"/>
    </row>
    <row r="2238" spans="2:8" s="1" customFormat="1" ht="16.899999999999999" customHeight="1">
      <c r="B2238" s="32"/>
      <c r="C2238" s="197" t="s">
        <v>1</v>
      </c>
      <c r="D2238" s="197" t="s">
        <v>1457</v>
      </c>
      <c r="E2238" s="17" t="s">
        <v>1</v>
      </c>
      <c r="F2238" s="198">
        <v>0</v>
      </c>
      <c r="H2238" s="32"/>
    </row>
    <row r="2239" spans="2:8" s="1" customFormat="1" ht="16.899999999999999" customHeight="1">
      <c r="B2239" s="32"/>
      <c r="C2239" s="197" t="s">
        <v>1</v>
      </c>
      <c r="D2239" s="197" t="s">
        <v>4340</v>
      </c>
      <c r="E2239" s="17" t="s">
        <v>1</v>
      </c>
      <c r="F2239" s="198">
        <v>10.507</v>
      </c>
      <c r="H2239" s="32"/>
    </row>
    <row r="2240" spans="2:8" s="1" customFormat="1" ht="16.899999999999999" customHeight="1">
      <c r="B2240" s="32"/>
      <c r="C2240" s="197" t="s">
        <v>1</v>
      </c>
      <c r="D2240" s="197" t="s">
        <v>1461</v>
      </c>
      <c r="E2240" s="17" t="s">
        <v>1</v>
      </c>
      <c r="F2240" s="198">
        <v>0</v>
      </c>
      <c r="H2240" s="32"/>
    </row>
    <row r="2241" spans="2:8" s="1" customFormat="1" ht="16.899999999999999" customHeight="1">
      <c r="B2241" s="32"/>
      <c r="C2241" s="197" t="s">
        <v>1</v>
      </c>
      <c r="D2241" s="197" t="s">
        <v>4341</v>
      </c>
      <c r="E2241" s="17" t="s">
        <v>1</v>
      </c>
      <c r="F2241" s="198">
        <v>138.387</v>
      </c>
      <c r="H2241" s="32"/>
    </row>
    <row r="2242" spans="2:8" s="1" customFormat="1" ht="16.899999999999999" customHeight="1">
      <c r="B2242" s="32"/>
      <c r="C2242" s="197" t="s">
        <v>1</v>
      </c>
      <c r="D2242" s="197" t="s">
        <v>1447</v>
      </c>
      <c r="E2242" s="17" t="s">
        <v>1</v>
      </c>
      <c r="F2242" s="198">
        <v>0</v>
      </c>
      <c r="H2242" s="32"/>
    </row>
    <row r="2243" spans="2:8" s="1" customFormat="1" ht="16.899999999999999" customHeight="1">
      <c r="B2243" s="32"/>
      <c r="C2243" s="197" t="s">
        <v>1</v>
      </c>
      <c r="D2243" s="197" t="s">
        <v>4342</v>
      </c>
      <c r="E2243" s="17" t="s">
        <v>1</v>
      </c>
      <c r="F2243" s="198">
        <v>2.548</v>
      </c>
      <c r="H2243" s="32"/>
    </row>
    <row r="2244" spans="2:8" s="1" customFormat="1" ht="16.899999999999999" customHeight="1">
      <c r="B2244" s="32"/>
      <c r="C2244" s="197" t="s">
        <v>1</v>
      </c>
      <c r="D2244" s="197" t="s">
        <v>1541</v>
      </c>
      <c r="E2244" s="17" t="s">
        <v>1</v>
      </c>
      <c r="F2244" s="198">
        <v>0</v>
      </c>
      <c r="H2244" s="32"/>
    </row>
    <row r="2245" spans="2:8" s="1" customFormat="1" ht="16.899999999999999" customHeight="1">
      <c r="B2245" s="32"/>
      <c r="C2245" s="197" t="s">
        <v>1</v>
      </c>
      <c r="D2245" s="197" t="s">
        <v>4343</v>
      </c>
      <c r="E2245" s="17" t="s">
        <v>1</v>
      </c>
      <c r="F2245" s="198">
        <v>50.622</v>
      </c>
      <c r="H2245" s="32"/>
    </row>
    <row r="2246" spans="2:8" s="1" customFormat="1" ht="16.899999999999999" customHeight="1">
      <c r="B2246" s="32"/>
      <c r="C2246" s="197" t="s">
        <v>1</v>
      </c>
      <c r="D2246" s="197" t="s">
        <v>1546</v>
      </c>
      <c r="E2246" s="17" t="s">
        <v>1</v>
      </c>
      <c r="F2246" s="198">
        <v>0</v>
      </c>
      <c r="H2246" s="32"/>
    </row>
    <row r="2247" spans="2:8" s="1" customFormat="1" ht="16.899999999999999" customHeight="1">
      <c r="B2247" s="32"/>
      <c r="C2247" s="197" t="s">
        <v>1</v>
      </c>
      <c r="D2247" s="197" t="s">
        <v>4344</v>
      </c>
      <c r="E2247" s="17" t="s">
        <v>1</v>
      </c>
      <c r="F2247" s="198">
        <v>168.42400000000001</v>
      </c>
      <c r="H2247" s="32"/>
    </row>
    <row r="2248" spans="2:8" s="1" customFormat="1" ht="16.899999999999999" customHeight="1">
      <c r="B2248" s="32"/>
      <c r="C2248" s="197" t="s">
        <v>1</v>
      </c>
      <c r="D2248" s="197" t="s">
        <v>2379</v>
      </c>
      <c r="E2248" s="17" t="s">
        <v>1</v>
      </c>
      <c r="F2248" s="198">
        <v>0</v>
      </c>
      <c r="H2248" s="32"/>
    </row>
    <row r="2249" spans="2:8" s="1" customFormat="1" ht="16.899999999999999" customHeight="1">
      <c r="B2249" s="32"/>
      <c r="C2249" s="197" t="s">
        <v>1</v>
      </c>
      <c r="D2249" s="197" t="s">
        <v>4345</v>
      </c>
      <c r="E2249" s="17" t="s">
        <v>1</v>
      </c>
      <c r="F2249" s="198">
        <v>38.322000000000003</v>
      </c>
      <c r="H2249" s="32"/>
    </row>
    <row r="2250" spans="2:8" s="1" customFormat="1" ht="16.899999999999999" customHeight="1">
      <c r="B2250" s="32"/>
      <c r="C2250" s="197" t="s">
        <v>1</v>
      </c>
      <c r="D2250" s="197" t="s">
        <v>1622</v>
      </c>
      <c r="E2250" s="17" t="s">
        <v>1</v>
      </c>
      <c r="F2250" s="198">
        <v>0</v>
      </c>
      <c r="H2250" s="32"/>
    </row>
    <row r="2251" spans="2:8" s="1" customFormat="1" ht="16.899999999999999" customHeight="1">
      <c r="B2251" s="32"/>
      <c r="C2251" s="197" t="s">
        <v>1</v>
      </c>
      <c r="D2251" s="197" t="s">
        <v>4336</v>
      </c>
      <c r="E2251" s="17" t="s">
        <v>1</v>
      </c>
      <c r="F2251" s="198">
        <v>54.573999999999998</v>
      </c>
      <c r="H2251" s="32"/>
    </row>
    <row r="2252" spans="2:8" s="1" customFormat="1" ht="16.899999999999999" customHeight="1">
      <c r="B2252" s="32"/>
      <c r="C2252" s="197" t="s">
        <v>1400</v>
      </c>
      <c r="D2252" s="197" t="s">
        <v>224</v>
      </c>
      <c r="E2252" s="17" t="s">
        <v>1</v>
      </c>
      <c r="F2252" s="198">
        <v>463.38400000000001</v>
      </c>
      <c r="H2252" s="32"/>
    </row>
    <row r="2253" spans="2:8" s="1" customFormat="1" ht="16.899999999999999" customHeight="1">
      <c r="B2253" s="32"/>
      <c r="C2253" s="199" t="s">
        <v>4734</v>
      </c>
      <c r="H2253" s="32"/>
    </row>
    <row r="2254" spans="2:8" s="1" customFormat="1" ht="20">
      <c r="B2254" s="32"/>
      <c r="C2254" s="197" t="s">
        <v>335</v>
      </c>
      <c r="D2254" s="197" t="s">
        <v>336</v>
      </c>
      <c r="E2254" s="17" t="s">
        <v>155</v>
      </c>
      <c r="F2254" s="198">
        <v>463.38400000000001</v>
      </c>
      <c r="H2254" s="32"/>
    </row>
    <row r="2255" spans="2:8" s="1" customFormat="1" ht="30">
      <c r="B2255" s="32"/>
      <c r="C2255" s="197" t="s">
        <v>1583</v>
      </c>
      <c r="D2255" s="197" t="s">
        <v>1584</v>
      </c>
      <c r="E2255" s="17" t="s">
        <v>155</v>
      </c>
      <c r="F2255" s="198">
        <v>398.4</v>
      </c>
      <c r="H2255" s="32"/>
    </row>
    <row r="2256" spans="2:8" s="1" customFormat="1" ht="30">
      <c r="B2256" s="32"/>
      <c r="C2256" s="197" t="s">
        <v>1587</v>
      </c>
      <c r="D2256" s="197" t="s">
        <v>1588</v>
      </c>
      <c r="E2256" s="17" t="s">
        <v>155</v>
      </c>
      <c r="F2256" s="198">
        <v>398.4</v>
      </c>
      <c r="H2256" s="32"/>
    </row>
    <row r="2257" spans="2:8" s="1" customFormat="1" ht="16.899999999999999" customHeight="1">
      <c r="B2257" s="32"/>
      <c r="C2257" s="193" t="s">
        <v>1473</v>
      </c>
      <c r="D2257" s="194" t="s">
        <v>1473</v>
      </c>
      <c r="E2257" s="195" t="s">
        <v>1</v>
      </c>
      <c r="F2257" s="196">
        <v>181.91200000000001</v>
      </c>
      <c r="H2257" s="32"/>
    </row>
    <row r="2258" spans="2:8" s="1" customFormat="1" ht="16.899999999999999" customHeight="1">
      <c r="B2258" s="32"/>
      <c r="C2258" s="197" t="s">
        <v>1</v>
      </c>
      <c r="D2258" s="197" t="s">
        <v>1457</v>
      </c>
      <c r="E2258" s="17" t="s">
        <v>1</v>
      </c>
      <c r="F2258" s="198">
        <v>0</v>
      </c>
      <c r="H2258" s="32"/>
    </row>
    <row r="2259" spans="2:8" s="1" customFormat="1" ht="16.899999999999999" customHeight="1">
      <c r="B2259" s="32"/>
      <c r="C2259" s="197" t="s">
        <v>1</v>
      </c>
      <c r="D2259" s="197" t="s">
        <v>4292</v>
      </c>
      <c r="E2259" s="17" t="s">
        <v>1</v>
      </c>
      <c r="F2259" s="198">
        <v>19.103999999999999</v>
      </c>
      <c r="H2259" s="32"/>
    </row>
    <row r="2260" spans="2:8" s="1" customFormat="1" ht="16.899999999999999" customHeight="1">
      <c r="B2260" s="32"/>
      <c r="C2260" s="197" t="s">
        <v>1</v>
      </c>
      <c r="D2260" s="197" t="s">
        <v>1461</v>
      </c>
      <c r="E2260" s="17" t="s">
        <v>1</v>
      </c>
      <c r="F2260" s="198">
        <v>0</v>
      </c>
      <c r="H2260" s="32"/>
    </row>
    <row r="2261" spans="2:8" s="1" customFormat="1" ht="16.899999999999999" customHeight="1">
      <c r="B2261" s="32"/>
      <c r="C2261" s="197" t="s">
        <v>1</v>
      </c>
      <c r="D2261" s="197" t="s">
        <v>4293</v>
      </c>
      <c r="E2261" s="17" t="s">
        <v>1</v>
      </c>
      <c r="F2261" s="198">
        <v>162.80799999999999</v>
      </c>
      <c r="H2261" s="32"/>
    </row>
    <row r="2262" spans="2:8" s="1" customFormat="1" ht="16.899999999999999" customHeight="1">
      <c r="B2262" s="32"/>
      <c r="C2262" s="197" t="s">
        <v>1473</v>
      </c>
      <c r="D2262" s="197" t="s">
        <v>224</v>
      </c>
      <c r="E2262" s="17" t="s">
        <v>1</v>
      </c>
      <c r="F2262" s="198">
        <v>181.91200000000001</v>
      </c>
      <c r="H2262" s="32"/>
    </row>
    <row r="2263" spans="2:8" s="1" customFormat="1" ht="26.5" customHeight="1">
      <c r="B2263" s="32"/>
      <c r="C2263" s="192" t="s">
        <v>138</v>
      </c>
      <c r="D2263" s="192" t="s">
        <v>139</v>
      </c>
      <c r="H2263" s="32"/>
    </row>
    <row r="2264" spans="2:8" s="1" customFormat="1" ht="16.899999999999999" customHeight="1">
      <c r="B2264" s="32"/>
      <c r="C2264" s="193" t="s">
        <v>4427</v>
      </c>
      <c r="D2264" s="194" t="s">
        <v>1412</v>
      </c>
      <c r="E2264" s="195" t="s">
        <v>155</v>
      </c>
      <c r="F2264" s="196">
        <v>125.40600000000001</v>
      </c>
      <c r="H2264" s="32"/>
    </row>
    <row r="2265" spans="2:8" s="1" customFormat="1" ht="16.899999999999999" customHeight="1">
      <c r="B2265" s="32"/>
      <c r="C2265" s="197" t="s">
        <v>1</v>
      </c>
      <c r="D2265" s="197" t="s">
        <v>1461</v>
      </c>
      <c r="E2265" s="17" t="s">
        <v>1</v>
      </c>
      <c r="F2265" s="198">
        <v>0</v>
      </c>
      <c r="H2265" s="32"/>
    </row>
    <row r="2266" spans="2:8" s="1" customFormat="1" ht="16.899999999999999" customHeight="1">
      <c r="B2266" s="32"/>
      <c r="C2266" s="197" t="s">
        <v>1</v>
      </c>
      <c r="D2266" s="197" t="s">
        <v>4483</v>
      </c>
      <c r="E2266" s="17" t="s">
        <v>1</v>
      </c>
      <c r="F2266" s="198">
        <v>125.40600000000001</v>
      </c>
      <c r="H2266" s="32"/>
    </row>
    <row r="2267" spans="2:8" s="1" customFormat="1" ht="16.899999999999999" customHeight="1">
      <c r="B2267" s="32"/>
      <c r="C2267" s="197" t="s">
        <v>4427</v>
      </c>
      <c r="D2267" s="197" t="s">
        <v>1460</v>
      </c>
      <c r="E2267" s="17" t="s">
        <v>1</v>
      </c>
      <c r="F2267" s="198">
        <v>125.40600000000001</v>
      </c>
      <c r="H2267" s="32"/>
    </row>
    <row r="2268" spans="2:8" s="1" customFormat="1" ht="16.899999999999999" customHeight="1">
      <c r="B2268" s="32"/>
      <c r="C2268" s="199" t="s">
        <v>4734</v>
      </c>
      <c r="H2268" s="32"/>
    </row>
    <row r="2269" spans="2:8" s="1" customFormat="1" ht="20">
      <c r="B2269" s="32"/>
      <c r="C2269" s="197" t="s">
        <v>335</v>
      </c>
      <c r="D2269" s="197" t="s">
        <v>336</v>
      </c>
      <c r="E2269" s="17" t="s">
        <v>155</v>
      </c>
      <c r="F2269" s="198">
        <v>299.65300000000002</v>
      </c>
      <c r="H2269" s="32"/>
    </row>
    <row r="2270" spans="2:8" s="1" customFormat="1" ht="16.899999999999999" customHeight="1">
      <c r="B2270" s="32"/>
      <c r="C2270" s="197" t="s">
        <v>2404</v>
      </c>
      <c r="D2270" s="197" t="s">
        <v>2405</v>
      </c>
      <c r="E2270" s="17" t="s">
        <v>330</v>
      </c>
      <c r="F2270" s="198">
        <v>350.11399999999998</v>
      </c>
      <c r="H2270" s="32"/>
    </row>
    <row r="2271" spans="2:8" s="1" customFormat="1" ht="16.899999999999999" customHeight="1">
      <c r="B2271" s="32"/>
      <c r="C2271" s="193" t="s">
        <v>4425</v>
      </c>
      <c r="D2271" s="194" t="s">
        <v>1409</v>
      </c>
      <c r="E2271" s="195" t="s">
        <v>155</v>
      </c>
      <c r="F2271" s="196">
        <v>12.47</v>
      </c>
      <c r="H2271" s="32"/>
    </row>
    <row r="2272" spans="2:8" s="1" customFormat="1" ht="16.899999999999999" customHeight="1">
      <c r="B2272" s="32"/>
      <c r="C2272" s="197" t="s">
        <v>1</v>
      </c>
      <c r="D2272" s="197" t="s">
        <v>1457</v>
      </c>
      <c r="E2272" s="17" t="s">
        <v>1</v>
      </c>
      <c r="F2272" s="198">
        <v>0</v>
      </c>
      <c r="H2272" s="32"/>
    </row>
    <row r="2273" spans="2:8" s="1" customFormat="1" ht="16.899999999999999" customHeight="1">
      <c r="B2273" s="32"/>
      <c r="C2273" s="197" t="s">
        <v>1</v>
      </c>
      <c r="D2273" s="197" t="s">
        <v>4482</v>
      </c>
      <c r="E2273" s="17" t="s">
        <v>1</v>
      </c>
      <c r="F2273" s="198">
        <v>12.47</v>
      </c>
      <c r="H2273" s="32"/>
    </row>
    <row r="2274" spans="2:8" s="1" customFormat="1" ht="16.899999999999999" customHeight="1">
      <c r="B2274" s="32"/>
      <c r="C2274" s="197" t="s">
        <v>4425</v>
      </c>
      <c r="D2274" s="197" t="s">
        <v>1460</v>
      </c>
      <c r="E2274" s="17" t="s">
        <v>1</v>
      </c>
      <c r="F2274" s="198">
        <v>12.47</v>
      </c>
      <c r="H2274" s="32"/>
    </row>
    <row r="2275" spans="2:8" s="1" customFormat="1" ht="16.899999999999999" customHeight="1">
      <c r="B2275" s="32"/>
      <c r="C2275" s="199" t="s">
        <v>4734</v>
      </c>
      <c r="H2275" s="32"/>
    </row>
    <row r="2276" spans="2:8" s="1" customFormat="1" ht="20">
      <c r="B2276" s="32"/>
      <c r="C2276" s="197" t="s">
        <v>335</v>
      </c>
      <c r="D2276" s="197" t="s">
        <v>336</v>
      </c>
      <c r="E2276" s="17" t="s">
        <v>155</v>
      </c>
      <c r="F2276" s="198">
        <v>299.65300000000002</v>
      </c>
      <c r="H2276" s="32"/>
    </row>
    <row r="2277" spans="2:8" s="1" customFormat="1" ht="16.899999999999999" customHeight="1">
      <c r="B2277" s="32"/>
      <c r="C2277" s="197" t="s">
        <v>2404</v>
      </c>
      <c r="D2277" s="197" t="s">
        <v>2405</v>
      </c>
      <c r="E2277" s="17" t="s">
        <v>330</v>
      </c>
      <c r="F2277" s="198">
        <v>350.11399999999998</v>
      </c>
      <c r="H2277" s="32"/>
    </row>
    <row r="2278" spans="2:8" s="1" customFormat="1" ht="16.899999999999999" customHeight="1">
      <c r="B2278" s="32"/>
      <c r="C2278" s="193" t="s">
        <v>1392</v>
      </c>
      <c r="D2278" s="194" t="s">
        <v>1393</v>
      </c>
      <c r="E2278" s="195" t="s">
        <v>215</v>
      </c>
      <c r="F2278" s="196">
        <v>36.841999999999999</v>
      </c>
      <c r="H2278" s="32"/>
    </row>
    <row r="2279" spans="2:8" s="1" customFormat="1" ht="16.899999999999999" customHeight="1">
      <c r="B2279" s="32"/>
      <c r="C2279" s="197" t="s">
        <v>1</v>
      </c>
      <c r="D2279" s="197" t="s">
        <v>1457</v>
      </c>
      <c r="E2279" s="17" t="s">
        <v>1</v>
      </c>
      <c r="F2279" s="198">
        <v>0</v>
      </c>
      <c r="H2279" s="32"/>
    </row>
    <row r="2280" spans="2:8" s="1" customFormat="1" ht="16.899999999999999" customHeight="1">
      <c r="B2280" s="32"/>
      <c r="C2280" s="197" t="s">
        <v>1</v>
      </c>
      <c r="D2280" s="197" t="s">
        <v>4442</v>
      </c>
      <c r="E2280" s="17" t="s">
        <v>1</v>
      </c>
      <c r="F2280" s="198">
        <v>36.841999999999999</v>
      </c>
      <c r="H2280" s="32"/>
    </row>
    <row r="2281" spans="2:8" s="1" customFormat="1" ht="16.899999999999999" customHeight="1">
      <c r="B2281" s="32"/>
      <c r="C2281" s="197" t="s">
        <v>1392</v>
      </c>
      <c r="D2281" s="197" t="s">
        <v>224</v>
      </c>
      <c r="E2281" s="17" t="s">
        <v>1</v>
      </c>
      <c r="F2281" s="198">
        <v>36.841999999999999</v>
      </c>
      <c r="H2281" s="32"/>
    </row>
    <row r="2282" spans="2:8" s="1" customFormat="1" ht="16.899999999999999" customHeight="1">
      <c r="B2282" s="32"/>
      <c r="C2282" s="199" t="s">
        <v>4734</v>
      </c>
      <c r="H2282" s="32"/>
    </row>
    <row r="2283" spans="2:8" s="1" customFormat="1" ht="20">
      <c r="B2283" s="32"/>
      <c r="C2283" s="197" t="s">
        <v>1477</v>
      </c>
      <c r="D2283" s="197" t="s">
        <v>1478</v>
      </c>
      <c r="E2283" s="17" t="s">
        <v>215</v>
      </c>
      <c r="F2283" s="198">
        <v>36.841999999999999</v>
      </c>
      <c r="H2283" s="32"/>
    </row>
    <row r="2284" spans="2:8" s="1" customFormat="1" ht="20">
      <c r="B2284" s="32"/>
      <c r="C2284" s="197" t="s">
        <v>1712</v>
      </c>
      <c r="D2284" s="197" t="s">
        <v>1713</v>
      </c>
      <c r="E2284" s="17" t="s">
        <v>215</v>
      </c>
      <c r="F2284" s="198">
        <v>36.841999999999999</v>
      </c>
      <c r="H2284" s="32"/>
    </row>
    <row r="2285" spans="2:8" s="1" customFormat="1" ht="16.899999999999999" customHeight="1">
      <c r="B2285" s="32"/>
      <c r="C2285" s="193" t="s">
        <v>4415</v>
      </c>
      <c r="D2285" s="194" t="s">
        <v>1398</v>
      </c>
      <c r="E2285" s="195" t="s">
        <v>155</v>
      </c>
      <c r="F2285" s="196">
        <v>338.80200000000002</v>
      </c>
      <c r="H2285" s="32"/>
    </row>
    <row r="2286" spans="2:8" s="1" customFormat="1" ht="16.899999999999999" customHeight="1">
      <c r="B2286" s="32"/>
      <c r="C2286" s="197" t="s">
        <v>1</v>
      </c>
      <c r="D2286" s="197" t="s">
        <v>1457</v>
      </c>
      <c r="E2286" s="17" t="s">
        <v>1</v>
      </c>
      <c r="F2286" s="198">
        <v>0</v>
      </c>
      <c r="H2286" s="32"/>
    </row>
    <row r="2287" spans="2:8" s="1" customFormat="1" ht="16.899999999999999" customHeight="1">
      <c r="B2287" s="32"/>
      <c r="C2287" s="197" t="s">
        <v>1</v>
      </c>
      <c r="D2287" s="197" t="s">
        <v>4459</v>
      </c>
      <c r="E2287" s="17" t="s">
        <v>1</v>
      </c>
      <c r="F2287" s="198">
        <v>22.672000000000001</v>
      </c>
      <c r="H2287" s="32"/>
    </row>
    <row r="2288" spans="2:8" s="1" customFormat="1" ht="16.899999999999999" customHeight="1">
      <c r="B2288" s="32"/>
      <c r="C2288" s="197" t="s">
        <v>1</v>
      </c>
      <c r="D2288" s="197" t="s">
        <v>1461</v>
      </c>
      <c r="E2288" s="17" t="s">
        <v>1</v>
      </c>
      <c r="F2288" s="198">
        <v>0</v>
      </c>
      <c r="H2288" s="32"/>
    </row>
    <row r="2289" spans="2:8" s="1" customFormat="1" ht="16.899999999999999" customHeight="1">
      <c r="B2289" s="32"/>
      <c r="C2289" s="197" t="s">
        <v>1</v>
      </c>
      <c r="D2289" s="197" t="s">
        <v>4460</v>
      </c>
      <c r="E2289" s="17" t="s">
        <v>1</v>
      </c>
      <c r="F2289" s="198">
        <v>147.536</v>
      </c>
      <c r="H2289" s="32"/>
    </row>
    <row r="2290" spans="2:8" s="1" customFormat="1" ht="16.899999999999999" customHeight="1">
      <c r="B2290" s="32"/>
      <c r="C2290" s="197" t="s">
        <v>1</v>
      </c>
      <c r="D2290" s="197" t="s">
        <v>1546</v>
      </c>
      <c r="E2290" s="17" t="s">
        <v>1</v>
      </c>
      <c r="F2290" s="198">
        <v>0</v>
      </c>
      <c r="H2290" s="32"/>
    </row>
    <row r="2291" spans="2:8" s="1" customFormat="1" ht="16.899999999999999" customHeight="1">
      <c r="B2291" s="32"/>
      <c r="C2291" s="197" t="s">
        <v>1</v>
      </c>
      <c r="D2291" s="197" t="s">
        <v>4461</v>
      </c>
      <c r="E2291" s="17" t="s">
        <v>1</v>
      </c>
      <c r="F2291" s="198">
        <v>142.77799999999999</v>
      </c>
      <c r="H2291" s="32"/>
    </row>
    <row r="2292" spans="2:8" s="1" customFormat="1" ht="16.899999999999999" customHeight="1">
      <c r="B2292" s="32"/>
      <c r="C2292" s="197" t="s">
        <v>1</v>
      </c>
      <c r="D2292" s="197" t="s">
        <v>2379</v>
      </c>
      <c r="E2292" s="17" t="s">
        <v>1</v>
      </c>
      <c r="F2292" s="198">
        <v>0</v>
      </c>
      <c r="H2292" s="32"/>
    </row>
    <row r="2293" spans="2:8" s="1" customFormat="1" ht="16.899999999999999" customHeight="1">
      <c r="B2293" s="32"/>
      <c r="C2293" s="197" t="s">
        <v>1</v>
      </c>
      <c r="D2293" s="197" t="s">
        <v>4462</v>
      </c>
      <c r="E2293" s="17" t="s">
        <v>1</v>
      </c>
      <c r="F2293" s="198">
        <v>25.815999999999999</v>
      </c>
      <c r="H2293" s="32"/>
    </row>
    <row r="2294" spans="2:8" s="1" customFormat="1" ht="16.899999999999999" customHeight="1">
      <c r="B2294" s="32"/>
      <c r="C2294" s="197" t="s">
        <v>4415</v>
      </c>
      <c r="D2294" s="197" t="s">
        <v>224</v>
      </c>
      <c r="E2294" s="17" t="s">
        <v>1</v>
      </c>
      <c r="F2294" s="198">
        <v>338.80200000000002</v>
      </c>
      <c r="H2294" s="32"/>
    </row>
    <row r="2295" spans="2:8" s="1" customFormat="1" ht="16.899999999999999" customHeight="1">
      <c r="B2295" s="32"/>
      <c r="C2295" s="199" t="s">
        <v>4734</v>
      </c>
      <c r="H2295" s="32"/>
    </row>
    <row r="2296" spans="2:8" s="1" customFormat="1" ht="20">
      <c r="B2296" s="32"/>
      <c r="C2296" s="197" t="s">
        <v>1523</v>
      </c>
      <c r="D2296" s="197" t="s">
        <v>1524</v>
      </c>
      <c r="E2296" s="17" t="s">
        <v>155</v>
      </c>
      <c r="F2296" s="198">
        <v>169.40100000000001</v>
      </c>
      <c r="H2296" s="32"/>
    </row>
    <row r="2297" spans="2:8" s="1" customFormat="1" ht="20">
      <c r="B2297" s="32"/>
      <c r="C2297" s="197" t="s">
        <v>1550</v>
      </c>
      <c r="D2297" s="197" t="s">
        <v>1551</v>
      </c>
      <c r="E2297" s="17" t="s">
        <v>155</v>
      </c>
      <c r="F2297" s="198">
        <v>169.40100000000001</v>
      </c>
      <c r="H2297" s="32"/>
    </row>
    <row r="2298" spans="2:8" s="1" customFormat="1" ht="30">
      <c r="B2298" s="32"/>
      <c r="C2298" s="197" t="s">
        <v>1583</v>
      </c>
      <c r="D2298" s="197" t="s">
        <v>1584</v>
      </c>
      <c r="E2298" s="17" t="s">
        <v>155</v>
      </c>
      <c r="F2298" s="198">
        <v>221.97399999999999</v>
      </c>
      <c r="H2298" s="32"/>
    </row>
    <row r="2299" spans="2:8" s="1" customFormat="1" ht="30">
      <c r="B2299" s="32"/>
      <c r="C2299" s="197" t="s">
        <v>1587</v>
      </c>
      <c r="D2299" s="197" t="s">
        <v>1588</v>
      </c>
      <c r="E2299" s="17" t="s">
        <v>155</v>
      </c>
      <c r="F2299" s="198">
        <v>221.97399999999999</v>
      </c>
      <c r="H2299" s="32"/>
    </row>
    <row r="2300" spans="2:8" s="1" customFormat="1" ht="20">
      <c r="B2300" s="32"/>
      <c r="C2300" s="197" t="s">
        <v>1590</v>
      </c>
      <c r="D2300" s="197" t="s">
        <v>1591</v>
      </c>
      <c r="E2300" s="17" t="s">
        <v>155</v>
      </c>
      <c r="F2300" s="198">
        <v>220.46299999999999</v>
      </c>
      <c r="H2300" s="32"/>
    </row>
    <row r="2301" spans="2:8" s="1" customFormat="1" ht="20">
      <c r="B2301" s="32"/>
      <c r="C2301" s="197" t="s">
        <v>1595</v>
      </c>
      <c r="D2301" s="197" t="s">
        <v>1596</v>
      </c>
      <c r="E2301" s="17" t="s">
        <v>155</v>
      </c>
      <c r="F2301" s="198">
        <v>169.40100000000001</v>
      </c>
      <c r="H2301" s="32"/>
    </row>
    <row r="2302" spans="2:8" s="1" customFormat="1" ht="16.899999999999999" customHeight="1">
      <c r="B2302" s="32"/>
      <c r="C2302" s="193" t="s">
        <v>4430</v>
      </c>
      <c r="D2302" s="194" t="s">
        <v>1415</v>
      </c>
      <c r="E2302" s="195" t="s">
        <v>155</v>
      </c>
      <c r="F2302" s="196">
        <v>2.548</v>
      </c>
      <c r="H2302" s="32"/>
    </row>
    <row r="2303" spans="2:8" s="1" customFormat="1" ht="16.899999999999999" customHeight="1">
      <c r="B2303" s="32"/>
      <c r="C2303" s="199" t="s">
        <v>4734</v>
      </c>
      <c r="H2303" s="32"/>
    </row>
    <row r="2304" spans="2:8" s="1" customFormat="1" ht="16.899999999999999" customHeight="1">
      <c r="B2304" s="32"/>
      <c r="C2304" s="197" t="s">
        <v>2404</v>
      </c>
      <c r="D2304" s="197" t="s">
        <v>2405</v>
      </c>
      <c r="E2304" s="17" t="s">
        <v>330</v>
      </c>
      <c r="F2304" s="198">
        <v>350.11399999999998</v>
      </c>
      <c r="H2304" s="32"/>
    </row>
    <row r="2305" spans="2:8" s="1" customFormat="1" ht="16.899999999999999" customHeight="1">
      <c r="B2305" s="32"/>
      <c r="C2305" s="193" t="s">
        <v>1417</v>
      </c>
      <c r="D2305" s="194" t="s">
        <v>1418</v>
      </c>
      <c r="E2305" s="195" t="s">
        <v>155</v>
      </c>
      <c r="F2305" s="196">
        <v>366.06</v>
      </c>
      <c r="H2305" s="32"/>
    </row>
    <row r="2306" spans="2:8" s="1" customFormat="1" ht="16.899999999999999" customHeight="1">
      <c r="B2306" s="32"/>
      <c r="C2306" s="193" t="s">
        <v>4431</v>
      </c>
      <c r="D2306" s="194" t="s">
        <v>1418</v>
      </c>
      <c r="E2306" s="195" t="s">
        <v>155</v>
      </c>
      <c r="F2306" s="196">
        <v>96.885000000000005</v>
      </c>
      <c r="H2306" s="32"/>
    </row>
    <row r="2307" spans="2:8" s="1" customFormat="1" ht="16.899999999999999" customHeight="1">
      <c r="B2307" s="32"/>
      <c r="C2307" s="197" t="s">
        <v>1</v>
      </c>
      <c r="D2307" s="197" t="s">
        <v>1546</v>
      </c>
      <c r="E2307" s="17" t="s">
        <v>1</v>
      </c>
      <c r="F2307" s="198">
        <v>0</v>
      </c>
      <c r="H2307" s="32"/>
    </row>
    <row r="2308" spans="2:8" s="1" customFormat="1" ht="16.899999999999999" customHeight="1">
      <c r="B2308" s="32"/>
      <c r="C2308" s="197" t="s">
        <v>1</v>
      </c>
      <c r="D2308" s="197" t="s">
        <v>4484</v>
      </c>
      <c r="E2308" s="17" t="s">
        <v>1</v>
      </c>
      <c r="F2308" s="198">
        <v>96.885000000000005</v>
      </c>
      <c r="H2308" s="32"/>
    </row>
    <row r="2309" spans="2:8" s="1" customFormat="1" ht="16.899999999999999" customHeight="1">
      <c r="B2309" s="32"/>
      <c r="C2309" s="197" t="s">
        <v>4431</v>
      </c>
      <c r="D2309" s="197" t="s">
        <v>1460</v>
      </c>
      <c r="E2309" s="17" t="s">
        <v>1</v>
      </c>
      <c r="F2309" s="198">
        <v>96.885000000000005</v>
      </c>
      <c r="H2309" s="32"/>
    </row>
    <row r="2310" spans="2:8" s="1" customFormat="1" ht="16.899999999999999" customHeight="1">
      <c r="B2310" s="32"/>
      <c r="C2310" s="199" t="s">
        <v>4734</v>
      </c>
      <c r="H2310" s="32"/>
    </row>
    <row r="2311" spans="2:8" s="1" customFormat="1" ht="20">
      <c r="B2311" s="32"/>
      <c r="C2311" s="197" t="s">
        <v>335</v>
      </c>
      <c r="D2311" s="197" t="s">
        <v>336</v>
      </c>
      <c r="E2311" s="17" t="s">
        <v>155</v>
      </c>
      <c r="F2311" s="198">
        <v>299.65300000000002</v>
      </c>
      <c r="H2311" s="32"/>
    </row>
    <row r="2312" spans="2:8" s="1" customFormat="1" ht="16.899999999999999" customHeight="1">
      <c r="B2312" s="32"/>
      <c r="C2312" s="197" t="s">
        <v>2404</v>
      </c>
      <c r="D2312" s="197" t="s">
        <v>2405</v>
      </c>
      <c r="E2312" s="17" t="s">
        <v>330</v>
      </c>
      <c r="F2312" s="198">
        <v>350.11399999999998</v>
      </c>
      <c r="H2312" s="32"/>
    </row>
    <row r="2313" spans="2:8" s="1" customFormat="1" ht="16.899999999999999" customHeight="1">
      <c r="B2313" s="32"/>
      <c r="C2313" s="193" t="s">
        <v>1472</v>
      </c>
      <c r="D2313" s="194" t="s">
        <v>4744</v>
      </c>
      <c r="E2313" s="195" t="s">
        <v>215</v>
      </c>
      <c r="F2313" s="196">
        <v>147.536</v>
      </c>
      <c r="H2313" s="32"/>
    </row>
    <row r="2314" spans="2:8" s="1" customFormat="1" ht="16.899999999999999" customHeight="1">
      <c r="B2314" s="32"/>
      <c r="C2314" s="197" t="s">
        <v>1</v>
      </c>
      <c r="D2314" s="197" t="s">
        <v>1461</v>
      </c>
      <c r="E2314" s="17" t="s">
        <v>1</v>
      </c>
      <c r="F2314" s="198">
        <v>0</v>
      </c>
      <c r="H2314" s="32"/>
    </row>
    <row r="2315" spans="2:8" s="1" customFormat="1" ht="16.899999999999999" customHeight="1">
      <c r="B2315" s="32"/>
      <c r="C2315" s="197" t="s">
        <v>1</v>
      </c>
      <c r="D2315" s="197" t="s">
        <v>4440</v>
      </c>
      <c r="E2315" s="17" t="s">
        <v>1</v>
      </c>
      <c r="F2315" s="198">
        <v>147.536</v>
      </c>
      <c r="H2315" s="32"/>
    </row>
    <row r="2316" spans="2:8" s="1" customFormat="1" ht="16.899999999999999" customHeight="1">
      <c r="B2316" s="32"/>
      <c r="C2316" s="197" t="s">
        <v>1472</v>
      </c>
      <c r="D2316" s="197" t="s">
        <v>1460</v>
      </c>
      <c r="E2316" s="17" t="s">
        <v>1</v>
      </c>
      <c r="F2316" s="198">
        <v>147.536</v>
      </c>
      <c r="H2316" s="32"/>
    </row>
    <row r="2317" spans="2:8" s="1" customFormat="1" ht="16.899999999999999" customHeight="1">
      <c r="B2317" s="32"/>
      <c r="C2317" s="193" t="s">
        <v>4421</v>
      </c>
      <c r="D2317" s="194" t="s">
        <v>164</v>
      </c>
      <c r="E2317" s="195" t="s">
        <v>155</v>
      </c>
      <c r="F2317" s="196">
        <v>29.062999999999999</v>
      </c>
      <c r="H2317" s="32"/>
    </row>
    <row r="2318" spans="2:8" s="1" customFormat="1" ht="16.899999999999999" customHeight="1">
      <c r="B2318" s="32"/>
      <c r="C2318" s="197" t="s">
        <v>1</v>
      </c>
      <c r="D2318" s="197" t="s">
        <v>4495</v>
      </c>
      <c r="E2318" s="17" t="s">
        <v>1</v>
      </c>
      <c r="F2318" s="198">
        <v>29.062999999999999</v>
      </c>
      <c r="H2318" s="32"/>
    </row>
    <row r="2319" spans="2:8" s="1" customFormat="1" ht="16.899999999999999" customHeight="1">
      <c r="B2319" s="32"/>
      <c r="C2319" s="197" t="s">
        <v>4421</v>
      </c>
      <c r="D2319" s="197" t="s">
        <v>224</v>
      </c>
      <c r="E2319" s="17" t="s">
        <v>1</v>
      </c>
      <c r="F2319" s="198">
        <v>29.062999999999999</v>
      </c>
      <c r="H2319" s="32"/>
    </row>
    <row r="2320" spans="2:8" s="1" customFormat="1" ht="16.899999999999999" customHeight="1">
      <c r="B2320" s="32"/>
      <c r="C2320" s="199" t="s">
        <v>4734</v>
      </c>
      <c r="H2320" s="32"/>
    </row>
    <row r="2321" spans="2:8" s="1" customFormat="1" ht="16.899999999999999" customHeight="1">
      <c r="B2321" s="32"/>
      <c r="C2321" s="197" t="s">
        <v>394</v>
      </c>
      <c r="D2321" s="197" t="s">
        <v>1671</v>
      </c>
      <c r="E2321" s="17" t="s">
        <v>155</v>
      </c>
      <c r="F2321" s="198">
        <v>29.062999999999999</v>
      </c>
      <c r="H2321" s="32"/>
    </row>
    <row r="2322" spans="2:8" s="1" customFormat="1" ht="30">
      <c r="B2322" s="32"/>
      <c r="C2322" s="197" t="s">
        <v>315</v>
      </c>
      <c r="D2322" s="197" t="s">
        <v>316</v>
      </c>
      <c r="E2322" s="17" t="s">
        <v>155</v>
      </c>
      <c r="F2322" s="198">
        <v>325.29199999999997</v>
      </c>
      <c r="H2322" s="32"/>
    </row>
    <row r="2323" spans="2:8" s="1" customFormat="1" ht="16.899999999999999" customHeight="1">
      <c r="B2323" s="32"/>
      <c r="C2323" s="193" t="s">
        <v>1389</v>
      </c>
      <c r="D2323" s="194" t="s">
        <v>1390</v>
      </c>
      <c r="E2323" s="195" t="s">
        <v>215</v>
      </c>
      <c r="F2323" s="196">
        <v>22.672000000000001</v>
      </c>
      <c r="H2323" s="32"/>
    </row>
    <row r="2324" spans="2:8" s="1" customFormat="1" ht="16.899999999999999" customHeight="1">
      <c r="B2324" s="32"/>
      <c r="C2324" s="197" t="s">
        <v>1</v>
      </c>
      <c r="D2324" s="197" t="s">
        <v>1457</v>
      </c>
      <c r="E2324" s="17" t="s">
        <v>1</v>
      </c>
      <c r="F2324" s="198">
        <v>0</v>
      </c>
      <c r="H2324" s="32"/>
    </row>
    <row r="2325" spans="2:8" s="1" customFormat="1" ht="16.899999999999999" customHeight="1">
      <c r="B2325" s="32"/>
      <c r="C2325" s="197" t="s">
        <v>1</v>
      </c>
      <c r="D2325" s="197" t="s">
        <v>4439</v>
      </c>
      <c r="E2325" s="17" t="s">
        <v>1</v>
      </c>
      <c r="F2325" s="198">
        <v>22.672000000000001</v>
      </c>
      <c r="H2325" s="32"/>
    </row>
    <row r="2326" spans="2:8" s="1" customFormat="1" ht="16.899999999999999" customHeight="1">
      <c r="B2326" s="32"/>
      <c r="C2326" s="197" t="s">
        <v>1389</v>
      </c>
      <c r="D2326" s="197" t="s">
        <v>1460</v>
      </c>
      <c r="E2326" s="17" t="s">
        <v>1</v>
      </c>
      <c r="F2326" s="198">
        <v>22.672000000000001</v>
      </c>
      <c r="H2326" s="32"/>
    </row>
    <row r="2327" spans="2:8" s="1" customFormat="1" ht="16.899999999999999" customHeight="1">
      <c r="B2327" s="32"/>
      <c r="C2327" s="199" t="s">
        <v>4734</v>
      </c>
      <c r="H2327" s="32"/>
    </row>
    <row r="2328" spans="2:8" s="1" customFormat="1" ht="30">
      <c r="B2328" s="32"/>
      <c r="C2328" s="197" t="s">
        <v>1454</v>
      </c>
      <c r="D2328" s="197" t="s">
        <v>1455</v>
      </c>
      <c r="E2328" s="17" t="s">
        <v>215</v>
      </c>
      <c r="F2328" s="198">
        <v>170.208</v>
      </c>
      <c r="H2328" s="32"/>
    </row>
    <row r="2329" spans="2:8" s="1" customFormat="1" ht="30">
      <c r="B2329" s="32"/>
      <c r="C2329" s="197" t="s">
        <v>1451</v>
      </c>
      <c r="D2329" s="197" t="s">
        <v>1452</v>
      </c>
      <c r="E2329" s="17" t="s">
        <v>215</v>
      </c>
      <c r="F2329" s="198">
        <v>22.672000000000001</v>
      </c>
      <c r="H2329" s="32"/>
    </row>
    <row r="2330" spans="2:8" s="1" customFormat="1" ht="20">
      <c r="B2330" s="32"/>
      <c r="C2330" s="197" t="s">
        <v>401</v>
      </c>
      <c r="D2330" s="197" t="s">
        <v>1710</v>
      </c>
      <c r="E2330" s="17" t="s">
        <v>215</v>
      </c>
      <c r="F2330" s="198">
        <v>22.672000000000001</v>
      </c>
      <c r="H2330" s="32"/>
    </row>
    <row r="2331" spans="2:8" s="1" customFormat="1" ht="20">
      <c r="B2331" s="32"/>
      <c r="C2331" s="197" t="s">
        <v>1715</v>
      </c>
      <c r="D2331" s="197" t="s">
        <v>1716</v>
      </c>
      <c r="E2331" s="17" t="s">
        <v>215</v>
      </c>
      <c r="F2331" s="198">
        <v>22.672000000000001</v>
      </c>
      <c r="H2331" s="32"/>
    </row>
    <row r="2332" spans="2:8" s="1" customFormat="1" ht="16.899999999999999" customHeight="1">
      <c r="B2332" s="32"/>
      <c r="C2332" s="193" t="s">
        <v>4423</v>
      </c>
      <c r="D2332" s="194" t="s">
        <v>167</v>
      </c>
      <c r="E2332" s="195" t="s">
        <v>155</v>
      </c>
      <c r="F2332" s="196">
        <v>101.721</v>
      </c>
      <c r="H2332" s="32"/>
    </row>
    <row r="2333" spans="2:8" s="1" customFormat="1" ht="16.899999999999999" customHeight="1">
      <c r="B2333" s="32"/>
      <c r="C2333" s="197" t="s">
        <v>1</v>
      </c>
      <c r="D2333" s="197" t="s">
        <v>4491</v>
      </c>
      <c r="E2333" s="17" t="s">
        <v>1</v>
      </c>
      <c r="F2333" s="198">
        <v>101.721</v>
      </c>
      <c r="H2333" s="32"/>
    </row>
    <row r="2334" spans="2:8" s="1" customFormat="1" ht="16.899999999999999" customHeight="1">
      <c r="B2334" s="32"/>
      <c r="C2334" s="197" t="s">
        <v>4423</v>
      </c>
      <c r="D2334" s="197" t="s">
        <v>224</v>
      </c>
      <c r="E2334" s="17" t="s">
        <v>1</v>
      </c>
      <c r="F2334" s="198">
        <v>101.721</v>
      </c>
      <c r="H2334" s="32"/>
    </row>
    <row r="2335" spans="2:8" s="1" customFormat="1" ht="16.899999999999999" customHeight="1">
      <c r="B2335" s="32"/>
      <c r="C2335" s="199" t="s">
        <v>4734</v>
      </c>
      <c r="H2335" s="32"/>
    </row>
    <row r="2336" spans="2:8" s="1" customFormat="1" ht="30">
      <c r="B2336" s="32"/>
      <c r="C2336" s="197" t="s">
        <v>319</v>
      </c>
      <c r="D2336" s="197" t="s">
        <v>1629</v>
      </c>
      <c r="E2336" s="17" t="s">
        <v>155</v>
      </c>
      <c r="F2336" s="198">
        <v>101.721</v>
      </c>
      <c r="H2336" s="32"/>
    </row>
    <row r="2337" spans="2:8" s="1" customFormat="1" ht="30">
      <c r="B2337" s="32"/>
      <c r="C2337" s="197" t="s">
        <v>315</v>
      </c>
      <c r="D2337" s="197" t="s">
        <v>316</v>
      </c>
      <c r="E2337" s="17" t="s">
        <v>155</v>
      </c>
      <c r="F2337" s="198">
        <v>325.29199999999997</v>
      </c>
      <c r="H2337" s="32"/>
    </row>
    <row r="2338" spans="2:8" s="1" customFormat="1" ht="16.899999999999999" customHeight="1">
      <c r="B2338" s="32"/>
      <c r="C2338" s="197" t="s">
        <v>1648</v>
      </c>
      <c r="D2338" s="197" t="s">
        <v>1649</v>
      </c>
      <c r="E2338" s="17" t="s">
        <v>330</v>
      </c>
      <c r="F2338" s="198">
        <v>183.09800000000001</v>
      </c>
      <c r="H2338" s="32"/>
    </row>
    <row r="2339" spans="2:8" s="1" customFormat="1" ht="16.899999999999999" customHeight="1">
      <c r="B2339" s="32"/>
      <c r="C2339" s="193" t="s">
        <v>4433</v>
      </c>
      <c r="D2339" s="194" t="s">
        <v>2342</v>
      </c>
      <c r="E2339" s="195" t="s">
        <v>155</v>
      </c>
      <c r="F2339" s="196">
        <v>13.83</v>
      </c>
      <c r="H2339" s="32"/>
    </row>
    <row r="2340" spans="2:8" s="1" customFormat="1" ht="16.899999999999999" customHeight="1">
      <c r="B2340" s="32"/>
      <c r="C2340" s="197" t="s">
        <v>1</v>
      </c>
      <c r="D2340" s="197" t="s">
        <v>2379</v>
      </c>
      <c r="E2340" s="17" t="s">
        <v>1</v>
      </c>
      <c r="F2340" s="198">
        <v>0</v>
      </c>
      <c r="H2340" s="32"/>
    </row>
    <row r="2341" spans="2:8" s="1" customFormat="1" ht="16.899999999999999" customHeight="1">
      <c r="B2341" s="32"/>
      <c r="C2341" s="197" t="s">
        <v>1</v>
      </c>
      <c r="D2341" s="197" t="s">
        <v>4485</v>
      </c>
      <c r="E2341" s="17" t="s">
        <v>1</v>
      </c>
      <c r="F2341" s="198">
        <v>13.83</v>
      </c>
      <c r="H2341" s="32"/>
    </row>
    <row r="2342" spans="2:8" s="1" customFormat="1" ht="16.899999999999999" customHeight="1">
      <c r="B2342" s="32"/>
      <c r="C2342" s="197" t="s">
        <v>4433</v>
      </c>
      <c r="D2342" s="197" t="s">
        <v>1460</v>
      </c>
      <c r="E2342" s="17" t="s">
        <v>1</v>
      </c>
      <c r="F2342" s="198">
        <v>13.83</v>
      </c>
      <c r="H2342" s="32"/>
    </row>
    <row r="2343" spans="2:8" s="1" customFormat="1" ht="16.899999999999999" customHeight="1">
      <c r="B2343" s="32"/>
      <c r="C2343" s="199" t="s">
        <v>4734</v>
      </c>
      <c r="H2343" s="32"/>
    </row>
    <row r="2344" spans="2:8" s="1" customFormat="1" ht="20">
      <c r="B2344" s="32"/>
      <c r="C2344" s="197" t="s">
        <v>335</v>
      </c>
      <c r="D2344" s="197" t="s">
        <v>336</v>
      </c>
      <c r="E2344" s="17" t="s">
        <v>155</v>
      </c>
      <c r="F2344" s="198">
        <v>299.65300000000002</v>
      </c>
      <c r="H2344" s="32"/>
    </row>
    <row r="2345" spans="2:8" s="1" customFormat="1" ht="16.899999999999999" customHeight="1">
      <c r="B2345" s="32"/>
      <c r="C2345" s="197" t="s">
        <v>2404</v>
      </c>
      <c r="D2345" s="197" t="s">
        <v>2405</v>
      </c>
      <c r="E2345" s="17" t="s">
        <v>330</v>
      </c>
      <c r="F2345" s="198">
        <v>350.11399999999998</v>
      </c>
      <c r="H2345" s="32"/>
    </row>
    <row r="2346" spans="2:8" s="1" customFormat="1" ht="16.899999999999999" customHeight="1">
      <c r="B2346" s="32"/>
      <c r="C2346" s="193" t="s">
        <v>4419</v>
      </c>
      <c r="D2346" s="194" t="s">
        <v>1403</v>
      </c>
      <c r="E2346" s="195" t="s">
        <v>155</v>
      </c>
      <c r="F2346" s="196">
        <v>194.50800000000001</v>
      </c>
      <c r="H2346" s="32"/>
    </row>
    <row r="2347" spans="2:8" s="1" customFormat="1" ht="16.899999999999999" customHeight="1">
      <c r="B2347" s="32"/>
      <c r="C2347" s="197" t="s">
        <v>1</v>
      </c>
      <c r="D2347" s="197" t="s">
        <v>4487</v>
      </c>
      <c r="E2347" s="17" t="s">
        <v>1</v>
      </c>
      <c r="F2347" s="198">
        <v>137.876</v>
      </c>
      <c r="H2347" s="32"/>
    </row>
    <row r="2348" spans="2:8" s="1" customFormat="1" ht="16.899999999999999" customHeight="1">
      <c r="B2348" s="32"/>
      <c r="C2348" s="197" t="s">
        <v>1</v>
      </c>
      <c r="D2348" s="197" t="s">
        <v>4488</v>
      </c>
      <c r="E2348" s="17" t="s">
        <v>1</v>
      </c>
      <c r="F2348" s="198">
        <v>56.631999999999998</v>
      </c>
      <c r="H2348" s="32"/>
    </row>
    <row r="2349" spans="2:8" s="1" customFormat="1" ht="16.899999999999999" customHeight="1">
      <c r="B2349" s="32"/>
      <c r="C2349" s="197" t="s">
        <v>4419</v>
      </c>
      <c r="D2349" s="197" t="s">
        <v>224</v>
      </c>
      <c r="E2349" s="17" t="s">
        <v>1</v>
      </c>
      <c r="F2349" s="198">
        <v>194.50800000000001</v>
      </c>
      <c r="H2349" s="32"/>
    </row>
    <row r="2350" spans="2:8" s="1" customFormat="1" ht="16.899999999999999" customHeight="1">
      <c r="B2350" s="32"/>
      <c r="C2350" s="199" t="s">
        <v>4734</v>
      </c>
      <c r="H2350" s="32"/>
    </row>
    <row r="2351" spans="2:8" s="1" customFormat="1" ht="16.899999999999999" customHeight="1">
      <c r="B2351" s="32"/>
      <c r="C2351" s="197" t="s">
        <v>2404</v>
      </c>
      <c r="D2351" s="197" t="s">
        <v>2405</v>
      </c>
      <c r="E2351" s="17" t="s">
        <v>330</v>
      </c>
      <c r="F2351" s="198">
        <v>350.11399999999998</v>
      </c>
      <c r="H2351" s="32"/>
    </row>
    <row r="2352" spans="2:8" s="1" customFormat="1" ht="30">
      <c r="B2352" s="32"/>
      <c r="C2352" s="197" t="s">
        <v>1583</v>
      </c>
      <c r="D2352" s="197" t="s">
        <v>1584</v>
      </c>
      <c r="E2352" s="17" t="s">
        <v>155</v>
      </c>
      <c r="F2352" s="198">
        <v>221.97399999999999</v>
      </c>
      <c r="H2352" s="32"/>
    </row>
    <row r="2353" spans="2:8" s="1" customFormat="1" ht="30">
      <c r="B2353" s="32"/>
      <c r="C2353" s="197" t="s">
        <v>1587</v>
      </c>
      <c r="D2353" s="197" t="s">
        <v>1588</v>
      </c>
      <c r="E2353" s="17" t="s">
        <v>155</v>
      </c>
      <c r="F2353" s="198">
        <v>221.97399999999999</v>
      </c>
      <c r="H2353" s="32"/>
    </row>
    <row r="2354" spans="2:8" s="1" customFormat="1" ht="30">
      <c r="B2354" s="32"/>
      <c r="C2354" s="197" t="s">
        <v>315</v>
      </c>
      <c r="D2354" s="197" t="s">
        <v>316</v>
      </c>
      <c r="E2354" s="17" t="s">
        <v>155</v>
      </c>
      <c r="F2354" s="198">
        <v>325.29199999999997</v>
      </c>
      <c r="H2354" s="32"/>
    </row>
    <row r="2355" spans="2:8" s="1" customFormat="1" ht="16.899999999999999" customHeight="1">
      <c r="B2355" s="32"/>
      <c r="C2355" s="193" t="s">
        <v>4417</v>
      </c>
      <c r="D2355" s="194" t="s">
        <v>1400</v>
      </c>
      <c r="E2355" s="195" t="s">
        <v>155</v>
      </c>
      <c r="F2355" s="196">
        <v>299.65300000000002</v>
      </c>
      <c r="H2355" s="32"/>
    </row>
    <row r="2356" spans="2:8" s="1" customFormat="1" ht="16.899999999999999" customHeight="1">
      <c r="B2356" s="32"/>
      <c r="C2356" s="197" t="s">
        <v>1</v>
      </c>
      <c r="D2356" s="197" t="s">
        <v>1457</v>
      </c>
      <c r="E2356" s="17" t="s">
        <v>1</v>
      </c>
      <c r="F2356" s="198">
        <v>0</v>
      </c>
      <c r="H2356" s="32"/>
    </row>
    <row r="2357" spans="2:8" s="1" customFormat="1" ht="16.899999999999999" customHeight="1">
      <c r="B2357" s="32"/>
      <c r="C2357" s="197" t="s">
        <v>1</v>
      </c>
      <c r="D2357" s="197" t="s">
        <v>4482</v>
      </c>
      <c r="E2357" s="17" t="s">
        <v>1</v>
      </c>
      <c r="F2357" s="198">
        <v>12.47</v>
      </c>
      <c r="H2357" s="32"/>
    </row>
    <row r="2358" spans="2:8" s="1" customFormat="1" ht="16.899999999999999" customHeight="1">
      <c r="B2358" s="32"/>
      <c r="C2358" s="197" t="s">
        <v>1</v>
      </c>
      <c r="D2358" s="197" t="s">
        <v>1461</v>
      </c>
      <c r="E2358" s="17" t="s">
        <v>1</v>
      </c>
      <c r="F2358" s="198">
        <v>0</v>
      </c>
      <c r="H2358" s="32"/>
    </row>
    <row r="2359" spans="2:8" s="1" customFormat="1" ht="16.899999999999999" customHeight="1">
      <c r="B2359" s="32"/>
      <c r="C2359" s="197" t="s">
        <v>1</v>
      </c>
      <c r="D2359" s="197" t="s">
        <v>4483</v>
      </c>
      <c r="E2359" s="17" t="s">
        <v>1</v>
      </c>
      <c r="F2359" s="198">
        <v>125.40600000000001</v>
      </c>
      <c r="H2359" s="32"/>
    </row>
    <row r="2360" spans="2:8" s="1" customFormat="1" ht="16.899999999999999" customHeight="1">
      <c r="B2360" s="32"/>
      <c r="C2360" s="197" t="s">
        <v>1</v>
      </c>
      <c r="D2360" s="197" t="s">
        <v>1546</v>
      </c>
      <c r="E2360" s="17" t="s">
        <v>1</v>
      </c>
      <c r="F2360" s="198">
        <v>0</v>
      </c>
      <c r="H2360" s="32"/>
    </row>
    <row r="2361" spans="2:8" s="1" customFormat="1" ht="16.899999999999999" customHeight="1">
      <c r="B2361" s="32"/>
      <c r="C2361" s="197" t="s">
        <v>1</v>
      </c>
      <c r="D2361" s="197" t="s">
        <v>4484</v>
      </c>
      <c r="E2361" s="17" t="s">
        <v>1</v>
      </c>
      <c r="F2361" s="198">
        <v>96.885000000000005</v>
      </c>
      <c r="H2361" s="32"/>
    </row>
    <row r="2362" spans="2:8" s="1" customFormat="1" ht="16.899999999999999" customHeight="1">
      <c r="B2362" s="32"/>
      <c r="C2362" s="197" t="s">
        <v>1</v>
      </c>
      <c r="D2362" s="197" t="s">
        <v>2379</v>
      </c>
      <c r="E2362" s="17" t="s">
        <v>1</v>
      </c>
      <c r="F2362" s="198">
        <v>0</v>
      </c>
      <c r="H2362" s="32"/>
    </row>
    <row r="2363" spans="2:8" s="1" customFormat="1" ht="16.899999999999999" customHeight="1">
      <c r="B2363" s="32"/>
      <c r="C2363" s="197" t="s">
        <v>1</v>
      </c>
      <c r="D2363" s="197" t="s">
        <v>4485</v>
      </c>
      <c r="E2363" s="17" t="s">
        <v>1</v>
      </c>
      <c r="F2363" s="198">
        <v>13.83</v>
      </c>
      <c r="H2363" s="32"/>
    </row>
    <row r="2364" spans="2:8" s="1" customFormat="1" ht="16.899999999999999" customHeight="1">
      <c r="B2364" s="32"/>
      <c r="C2364" s="197" t="s">
        <v>1</v>
      </c>
      <c r="D2364" s="197" t="s">
        <v>1622</v>
      </c>
      <c r="E2364" s="17" t="s">
        <v>1</v>
      </c>
      <c r="F2364" s="198">
        <v>0</v>
      </c>
      <c r="H2364" s="32"/>
    </row>
    <row r="2365" spans="2:8" s="1" customFormat="1" ht="16.899999999999999" customHeight="1">
      <c r="B2365" s="32"/>
      <c r="C2365" s="197" t="s">
        <v>1</v>
      </c>
      <c r="D2365" s="197" t="s">
        <v>4477</v>
      </c>
      <c r="E2365" s="17" t="s">
        <v>1</v>
      </c>
      <c r="F2365" s="198">
        <v>51.061999999999998</v>
      </c>
      <c r="H2365" s="32"/>
    </row>
    <row r="2366" spans="2:8" s="1" customFormat="1" ht="16.899999999999999" customHeight="1">
      <c r="B2366" s="32"/>
      <c r="C2366" s="197" t="s">
        <v>4417</v>
      </c>
      <c r="D2366" s="197" t="s">
        <v>224</v>
      </c>
      <c r="E2366" s="17" t="s">
        <v>1</v>
      </c>
      <c r="F2366" s="198">
        <v>299.65300000000002</v>
      </c>
      <c r="H2366" s="32"/>
    </row>
    <row r="2367" spans="2:8" s="1" customFormat="1" ht="16.899999999999999" customHeight="1">
      <c r="B2367" s="32"/>
      <c r="C2367" s="199" t="s">
        <v>4734</v>
      </c>
      <c r="H2367" s="32"/>
    </row>
    <row r="2368" spans="2:8" s="1" customFormat="1" ht="20">
      <c r="B2368" s="32"/>
      <c r="C2368" s="197" t="s">
        <v>335</v>
      </c>
      <c r="D2368" s="197" t="s">
        <v>336</v>
      </c>
      <c r="E2368" s="17" t="s">
        <v>155</v>
      </c>
      <c r="F2368" s="198">
        <v>299.65300000000002</v>
      </c>
      <c r="H2368" s="32"/>
    </row>
    <row r="2369" spans="2:8" s="1" customFormat="1" ht="30">
      <c r="B2369" s="32"/>
      <c r="C2369" s="197" t="s">
        <v>1583</v>
      </c>
      <c r="D2369" s="197" t="s">
        <v>1584</v>
      </c>
      <c r="E2369" s="17" t="s">
        <v>155</v>
      </c>
      <c r="F2369" s="198">
        <v>221.97399999999999</v>
      </c>
      <c r="H2369" s="32"/>
    </row>
    <row r="2370" spans="2:8" s="1" customFormat="1" ht="30">
      <c r="B2370" s="32"/>
      <c r="C2370" s="197" t="s">
        <v>1587</v>
      </c>
      <c r="D2370" s="197" t="s">
        <v>1588</v>
      </c>
      <c r="E2370" s="17" t="s">
        <v>155</v>
      </c>
      <c r="F2370" s="198">
        <v>221.97399999999999</v>
      </c>
      <c r="H2370" s="32"/>
    </row>
    <row r="2371" spans="2:8" s="1" customFormat="1" ht="16.899999999999999" customHeight="1">
      <c r="B2371" s="32"/>
      <c r="C2371" s="193" t="s">
        <v>1473</v>
      </c>
      <c r="D2371" s="194" t="s">
        <v>1473</v>
      </c>
      <c r="E2371" s="195" t="s">
        <v>1</v>
      </c>
      <c r="F2371" s="196">
        <v>170.208</v>
      </c>
      <c r="H2371" s="32"/>
    </row>
    <row r="2372" spans="2:8" s="1" customFormat="1" ht="16.899999999999999" customHeight="1">
      <c r="B2372" s="32"/>
      <c r="C2372" s="197" t="s">
        <v>1</v>
      </c>
      <c r="D2372" s="197" t="s">
        <v>1457</v>
      </c>
      <c r="E2372" s="17" t="s">
        <v>1</v>
      </c>
      <c r="F2372" s="198">
        <v>0</v>
      </c>
      <c r="H2372" s="32"/>
    </row>
    <row r="2373" spans="2:8" s="1" customFormat="1" ht="16.899999999999999" customHeight="1">
      <c r="B2373" s="32"/>
      <c r="C2373" s="197" t="s">
        <v>1</v>
      </c>
      <c r="D2373" s="197" t="s">
        <v>4439</v>
      </c>
      <c r="E2373" s="17" t="s">
        <v>1</v>
      </c>
      <c r="F2373" s="198">
        <v>22.672000000000001</v>
      </c>
      <c r="H2373" s="32"/>
    </row>
    <row r="2374" spans="2:8" s="1" customFormat="1" ht="16.899999999999999" customHeight="1">
      <c r="B2374" s="32"/>
      <c r="C2374" s="197" t="s">
        <v>1</v>
      </c>
      <c r="D2374" s="197" t="s">
        <v>1461</v>
      </c>
      <c r="E2374" s="17" t="s">
        <v>1</v>
      </c>
      <c r="F2374" s="198">
        <v>0</v>
      </c>
      <c r="H2374" s="32"/>
    </row>
    <row r="2375" spans="2:8" s="1" customFormat="1" ht="16.899999999999999" customHeight="1">
      <c r="B2375" s="32"/>
      <c r="C2375" s="197" t="s">
        <v>1</v>
      </c>
      <c r="D2375" s="197" t="s">
        <v>4440</v>
      </c>
      <c r="E2375" s="17" t="s">
        <v>1</v>
      </c>
      <c r="F2375" s="198">
        <v>147.536</v>
      </c>
      <c r="H2375" s="32"/>
    </row>
    <row r="2376" spans="2:8" s="1" customFormat="1" ht="16.899999999999999" customHeight="1">
      <c r="B2376" s="32"/>
      <c r="C2376" s="197" t="s">
        <v>1473</v>
      </c>
      <c r="D2376" s="197" t="s">
        <v>224</v>
      </c>
      <c r="E2376" s="17" t="s">
        <v>1</v>
      </c>
      <c r="F2376" s="198">
        <v>170.208</v>
      </c>
      <c r="H2376" s="32"/>
    </row>
    <row r="2377" spans="2:8" s="1" customFormat="1" ht="7.4" customHeight="1">
      <c r="B2377" s="44"/>
      <c r="C2377" s="45"/>
      <c r="D2377" s="45"/>
      <c r="E2377" s="45"/>
      <c r="F2377" s="45"/>
      <c r="G2377" s="45"/>
      <c r="H2377" s="32"/>
    </row>
    <row r="2378" spans="2:8" s="1" customFormat="1"/>
  </sheetData>
  <sheetProtection algorithmName="SHA-512" hashValue="7AsoSia6YwHgt68J3PN95mWDVCo20rFwYTiccaOIX1XKUtGR7/wEFtf2KbSMGBtP7ThL9QkmrjeyEWl/UAO8Jw==" saltValue="m6uqdBFo/MuWbtfEUWKM+Q/y6L9Fb13Wrqj5G/pcm39DfN2nuBwDoHH0VcxX+0QBQb2KtWX2SlhecPhBLNtDRg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fitToHeight="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26</vt:i4>
      </vt:variant>
      <vt:variant>
        <vt:lpstr>Pojmenované oblasti</vt:lpstr>
      </vt:variant>
      <vt:variant>
        <vt:i4>50</vt:i4>
      </vt:variant>
    </vt:vector>
  </HeadingPairs>
  <TitlesOfParts>
    <vt:vector size="76" baseType="lpstr">
      <vt:lpstr>PŘEHLED</vt:lpstr>
      <vt:lpstr>Rekapitulace stavby</vt:lpstr>
      <vt:lpstr>SO101_1 - KOMUNIKACE 1. E...</vt:lpstr>
      <vt:lpstr>SO101_2 - KOMUNIKACE 2. E...</vt:lpstr>
      <vt:lpstr>SO102_1 - CHODNÍKY A SJEZ...</vt:lpstr>
      <vt:lpstr>SO102_2 - CHODNÍKY A SJEZ...</vt:lpstr>
      <vt:lpstr>SO103_1 - SJEZDY MIMO CHO...</vt:lpstr>
      <vt:lpstr>SO103_2 - SJEZDY MIMO CHO...</vt:lpstr>
      <vt:lpstr>SO180 - OPRAVA OBJÍZDNÝCH...</vt:lpstr>
      <vt:lpstr>SO301a-I - Dešťová kanali...</vt:lpstr>
      <vt:lpstr>SO301a-II - Dešťová kanal...</vt:lpstr>
      <vt:lpstr>SO301b-I - Dešťové přípoj...</vt:lpstr>
      <vt:lpstr>SO301b-II - Dešťové přípo...</vt:lpstr>
      <vt:lpstr>SO302a-I - Splašková kana...</vt:lpstr>
      <vt:lpstr>SO302a_II - Splašková kan...</vt:lpstr>
      <vt:lpstr>SO302b-I - Splaškové příp...</vt:lpstr>
      <vt:lpstr>SO302b-II - Splaškové pří...</vt:lpstr>
      <vt:lpstr>SO303a-I - Veřejný vodovo...</vt:lpstr>
      <vt:lpstr>SO303a-II - Veřejný vodov...</vt:lpstr>
      <vt:lpstr>SO303b-I - Vodovodní příp...</vt:lpstr>
      <vt:lpstr>SO303b-II - Vodovodní pří...</vt:lpstr>
      <vt:lpstr>SO401a - VEŘEJNÉ OSVĚTLEN...</vt:lpstr>
      <vt:lpstr>SO401b - VEŘEJNÉ OSVĚTLEN...</vt:lpstr>
      <vt:lpstr>SO402a - OPTIKA etapa 1</vt:lpstr>
      <vt:lpstr>SO402b - OPTIKA etapa 2</vt:lpstr>
      <vt:lpstr>Seznam figur</vt:lpstr>
      <vt:lpstr>'Rekapitulace stavby'!Názvy_tisku</vt:lpstr>
      <vt:lpstr>'Seznam figur'!Názvy_tisku</vt:lpstr>
      <vt:lpstr>'SO101_1 - KOMUNIKACE 1. E...'!Názvy_tisku</vt:lpstr>
      <vt:lpstr>'SO101_2 - KOMUNIKACE 2. E...'!Názvy_tisku</vt:lpstr>
      <vt:lpstr>'SO102_1 - CHODNÍKY A SJEZ...'!Názvy_tisku</vt:lpstr>
      <vt:lpstr>'SO102_2 - CHODNÍKY A SJEZ...'!Názvy_tisku</vt:lpstr>
      <vt:lpstr>'SO103_1 - SJEZDY MIMO CHO...'!Názvy_tisku</vt:lpstr>
      <vt:lpstr>'SO103_2 - SJEZDY MIMO CHO...'!Názvy_tisku</vt:lpstr>
      <vt:lpstr>'SO180 - OPRAVA OBJÍZDNÝCH...'!Názvy_tisku</vt:lpstr>
      <vt:lpstr>'SO301a-I - Dešťová kanali...'!Názvy_tisku</vt:lpstr>
      <vt:lpstr>'SO301a-II - Dešťová kanal...'!Názvy_tisku</vt:lpstr>
      <vt:lpstr>'SO301b-I - Dešťové přípoj...'!Názvy_tisku</vt:lpstr>
      <vt:lpstr>'SO301b-II - Dešťové přípo...'!Názvy_tisku</vt:lpstr>
      <vt:lpstr>'SO302a_II - Splašková kan...'!Názvy_tisku</vt:lpstr>
      <vt:lpstr>'SO302a-I - Splašková kana...'!Názvy_tisku</vt:lpstr>
      <vt:lpstr>'SO302b-I - Splaškové příp...'!Názvy_tisku</vt:lpstr>
      <vt:lpstr>'SO302b-II - Splaškové pří...'!Názvy_tisku</vt:lpstr>
      <vt:lpstr>'SO303a-I - Veřejný vodovo...'!Názvy_tisku</vt:lpstr>
      <vt:lpstr>'SO303a-II - Veřejný vodov...'!Názvy_tisku</vt:lpstr>
      <vt:lpstr>'SO303b-I - Vodovodní příp...'!Názvy_tisku</vt:lpstr>
      <vt:lpstr>'SO303b-II - Vodovodní pří...'!Názvy_tisku</vt:lpstr>
      <vt:lpstr>'SO401a - VEŘEJNÉ OSVĚTLEN...'!Názvy_tisku</vt:lpstr>
      <vt:lpstr>'SO401b - VEŘEJNÉ OSVĚTLEN...'!Názvy_tisku</vt:lpstr>
      <vt:lpstr>'SO402a - OPTIKA etapa 1'!Názvy_tisku</vt:lpstr>
      <vt:lpstr>'SO402b - OPTIKA etapa 2'!Názvy_tisku</vt:lpstr>
      <vt:lpstr>'Rekapitulace stavby'!Oblast_tisku</vt:lpstr>
      <vt:lpstr>'Seznam figur'!Oblast_tisku</vt:lpstr>
      <vt:lpstr>'SO101_1 - KOMUNIKACE 1. E...'!Oblast_tisku</vt:lpstr>
      <vt:lpstr>'SO101_2 - KOMUNIKACE 2. E...'!Oblast_tisku</vt:lpstr>
      <vt:lpstr>'SO102_1 - CHODNÍKY A SJEZ...'!Oblast_tisku</vt:lpstr>
      <vt:lpstr>'SO102_2 - CHODNÍKY A SJEZ...'!Oblast_tisku</vt:lpstr>
      <vt:lpstr>'SO103_1 - SJEZDY MIMO CHO...'!Oblast_tisku</vt:lpstr>
      <vt:lpstr>'SO103_2 - SJEZDY MIMO CHO...'!Oblast_tisku</vt:lpstr>
      <vt:lpstr>'SO180 - OPRAVA OBJÍZDNÝCH...'!Oblast_tisku</vt:lpstr>
      <vt:lpstr>'SO301a-I - Dešťová kanali...'!Oblast_tisku</vt:lpstr>
      <vt:lpstr>'SO301a-II - Dešťová kanal...'!Oblast_tisku</vt:lpstr>
      <vt:lpstr>'SO301b-I - Dešťové přípoj...'!Oblast_tisku</vt:lpstr>
      <vt:lpstr>'SO301b-II - Dešťové přípo...'!Oblast_tisku</vt:lpstr>
      <vt:lpstr>'SO302a_II - Splašková kan...'!Oblast_tisku</vt:lpstr>
      <vt:lpstr>'SO302a-I - Splašková kana...'!Oblast_tisku</vt:lpstr>
      <vt:lpstr>'SO302b-I - Splaškové příp...'!Oblast_tisku</vt:lpstr>
      <vt:lpstr>'SO302b-II - Splaškové pří...'!Oblast_tisku</vt:lpstr>
      <vt:lpstr>'SO303a-I - Veřejný vodovo...'!Oblast_tisku</vt:lpstr>
      <vt:lpstr>'SO303a-II - Veřejný vodov...'!Oblast_tisku</vt:lpstr>
      <vt:lpstr>'SO303b-I - Vodovodní příp...'!Oblast_tisku</vt:lpstr>
      <vt:lpstr>'SO303b-II - Vodovodní pří...'!Oblast_tisku</vt:lpstr>
      <vt:lpstr>'SO401a - VEŘEJNÉ OSVĚTLEN...'!Oblast_tisku</vt:lpstr>
      <vt:lpstr>'SO401b - VEŘEJNÉ OSVĚTLEN...'!Oblast_tisku</vt:lpstr>
      <vt:lpstr>'SO402a - OPTIKA etapa 1'!Oblast_tisku</vt:lpstr>
      <vt:lpstr>'SO402b - OPTIKA etapa 2'!Oblast_tisku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</dc:creator>
  <cp:lastModifiedBy>Tomáš Macán</cp:lastModifiedBy>
  <dcterms:created xsi:type="dcterms:W3CDTF">2026-02-02T12:50:49Z</dcterms:created>
  <dcterms:modified xsi:type="dcterms:W3CDTF">2026-02-03T07:29:05Z</dcterms:modified>
</cp:coreProperties>
</file>